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97250\Desktop\Studies\Ph.D\Deep levant Oligo-Miocene sands project\Sands journal paper\GSAB revision 1\Supplamentry material\"/>
    </mc:Choice>
  </mc:AlternateContent>
  <xr:revisionPtr revIDLastSave="0" documentId="13_ncr:1_{BFC4500A-8977-4F9B-A763-880BAABFA0FC}" xr6:coauthVersionLast="47" xr6:coauthVersionMax="47" xr10:uidLastSave="{00000000-0000-0000-0000-000000000000}"/>
  <bookViews>
    <workbookView xWindow="-98" yWindow="-98" windowWidth="28996" windowHeight="15796" activeTab="2" xr2:uid="{00000000-000D-0000-FFFF-FFFF00000000}"/>
  </bookViews>
  <sheets>
    <sheet name="U-Pb LA-ICP-MS data" sheetId="1" r:id="rId1"/>
    <sheet name="U-Pb Metadata" sheetId="3" r:id="rId2"/>
    <sheet name="Lu-Hf LA-MC-ICP-MS data" sheetId="5" r:id="rId3"/>
    <sheet name="Lu-Hf Metadata" sheetId="6" r:id="rId4"/>
  </sheets>
  <externalReferences>
    <externalReference r:id="rId5"/>
  </externalReferences>
  <definedNames>
    <definedName name="__Test1">[1]Results!$Z$3:$Z$14,[1]Results!$Z$36:$Z$42,[1]Results!$Z$49:$Z$55,[1]Results!$Z$62:$Z$68,[1]Results!$Z$76:$Z$79,[1]Results!$Z$86:$Z$89,[1]Results!$Z$100:$Z$335</definedName>
    <definedName name="__Test2">[1]Results!$AD$3:$AD$14,[1]Results!$AD$36:$AD$42,[1]Results!$AD$49:$AD$55,[1]Results!$AD$62:$AD$68,[1]Results!$AD$76:$AD$79,[1]Results!$AD$86:$AD$89,[1]Results!$AD$100:$AD$335</definedName>
    <definedName name="_202raw">[1]Calc!$B$3:$B$87</definedName>
    <definedName name="_204cps">[1]Calc!$Q$3:$Q$87</definedName>
    <definedName name="_204HgRaw">[1]Calc!$A$3:$A$87</definedName>
    <definedName name="_204PbRaw">[1]Calc!$D$3:$D$87</definedName>
    <definedName name="_204raw">[1]Calc!$C$3:$C$87</definedName>
    <definedName name="_206rad">[1]Calc!$N$3:$N$87</definedName>
    <definedName name="_206raw">[1]Calc!$E$3:$E$87</definedName>
    <definedName name="_207rad">[1]Calc!$O$3:$O$87</definedName>
    <definedName name="_207raw">[1]Calc!$F$3:$F$87</definedName>
    <definedName name="_208Pbc">[1]Calc!$L$3:$L$87</definedName>
    <definedName name="_208rad">[1]Calc!$P$3:$P$87</definedName>
    <definedName name="_208raw">[1]Calc!$G$3:$G$87</definedName>
    <definedName name="_232raw">[1]Calc!$H$3:$H$87</definedName>
    <definedName name="_238raw">[1]Calc!$J$3:$J$87</definedName>
    <definedName name="AnalysisName">[1]Calc!$AE$59</definedName>
    <definedName name="AnalysisNumb">[1]Calc!$AF$91</definedName>
    <definedName name="AssumedAge">[1]Calc!$AF$64</definedName>
    <definedName name="Backg">[1]Calc!$AF$8:$AF$17</definedName>
    <definedName name="CalcFracSec">[1]Calc!$AE$5</definedName>
    <definedName name="CalcThU">[1]Calc!$AC$88</definedName>
    <definedName name="ClcBackgFrstCol">[1]Calc!$B$102:$B$278</definedName>
    <definedName name="ClcBackOutliers">[1]Calc!$B$98</definedName>
    <definedName name="ClcInput">OFFSET([1]Calc!$L$102,[1]Calc!$F$89-1,0,[1]Calc!$F$90,10)</definedName>
    <definedName name="ClcInputBackg">OFFSET([1]Calc!$B$102,[1]Calc!$G$89-1,0,[1]Calc!$G$90,9)</definedName>
    <definedName name="ClcInputFrstCol">[1]Calc!$L$102:$L$499</definedName>
    <definedName name="ClcLogRat">[1]Calc!$Y$101</definedName>
    <definedName name="ClcSeconds">[1]Calc!$AD$3:$AD$87</definedName>
    <definedName name="ClcSigmas">[1]Calc!$Y$100</definedName>
    <definedName name="ClcSignOutliers">[1]Calc!$Y$99</definedName>
    <definedName name="ClcUseTWratios">[1]Calc!$Y$102</definedName>
    <definedName name="Col_AA">[1]Calc!$AA$3:$AA$87</definedName>
    <definedName name="Col_AB">[1]Calc!$AB$3:$AB$87</definedName>
    <definedName name="Col_R">[1]Calc!$R$3:$R$87</definedName>
    <definedName name="Col_S">[1]Calc!$S$3:$S$87</definedName>
    <definedName name="Col_T">[1]Calc!$T$3:$T$87</definedName>
    <definedName name="Col_U">[1]Calc!$U$3:$U$87</definedName>
    <definedName name="Col_V">[1]Calc!$V$3:$V$87</definedName>
    <definedName name="Col_W">[1]Calc!$W$3:$W$87</definedName>
    <definedName name="Col_X">[1]Calc!$X$3:$X$87</definedName>
    <definedName name="Col_Y">[1]Calc!$Y$3:$Y$87</definedName>
    <definedName name="Col_Z">[1]Calc!$Z$3:$Z$87</definedName>
    <definedName name="cPbRat_64">[1]Hidden!$Z$10</definedName>
    <definedName name="cPbRat_68">[1]Hidden!$Z$18</definedName>
    <definedName name="cPbRat_74">[1]Hidden!$Z$11</definedName>
    <definedName name="cPbRat_76">[1]Hidden!$Z$13</definedName>
    <definedName name="cPbRat_78">[1]Hidden!$Z$19</definedName>
    <definedName name="cPbRat_84">[1]Hidden!$Z$12</definedName>
    <definedName name="FirstRowInput">[1]Calc!$L$97</definedName>
    <definedName name="FracClc6_8">[1]Calc!$AF$2</definedName>
    <definedName name="FracClc82">[1]Calc!$AG$2</definedName>
    <definedName name="FracCte6_8">[1]Calc!$AF$3</definedName>
    <definedName name="FracCte82">[1]Calc!$AG$3</definedName>
    <definedName name="FracFactor6_38">[1]Calc!$AF$90</definedName>
    <definedName name="FracFactor7_6">[1]Calc!$AF$88</definedName>
    <definedName name="FracFactor8_32">[1]Calc!$AF$89</definedName>
    <definedName name="FracUse6_8">[1]Calc!$AF$4</definedName>
    <definedName name="FracUse82">[1]Calc!$AG$4</definedName>
    <definedName name="Hg42ratio">[1]Hidden!$Z$8</definedName>
    <definedName name="Integration">[1]Calc!$M$97</definedName>
    <definedName name="lamb230">[1]Hidden!$AC$19</definedName>
    <definedName name="lamb232">[1]Hidden!$AC$21</definedName>
    <definedName name="lamb238">[1]Hidden!$AC$24</definedName>
    <definedName name="LinePosition">[1]Calc!$K$3:$K$87</definedName>
    <definedName name="mass206">[1]Hidden!$AC$7</definedName>
    <definedName name="mass207">[1]Hidden!$AC$8</definedName>
    <definedName name="mass208">[1]Hidden!$AC$9</definedName>
    <definedName name="mass232">[1]Hidden!$AC$13</definedName>
    <definedName name="mass238">[1]Hidden!$AC$16</definedName>
    <definedName name="Plot_202">IFERROR(LOG(OFFSET(ClcInput,0,2,,1)),NA())</definedName>
    <definedName name="Plot_204">IFERROR(LOG(OFFSET(ClcInput,0,3,,1)),NA())</definedName>
    <definedName name="Plot_206">IFERROR(LOG(OFFSET(ClcInput,0,4,,1)),NA())</definedName>
    <definedName name="Plot_207">IFERROR(LOG(OFFSET(ClcInput,0,5,,1)),NA())</definedName>
    <definedName name="Plot_208">IFERROR(LOG(OFFSET(ClcInput,0,6,,1)),NA())</definedName>
    <definedName name="Plot_232">IFERROR(LOG(OFFSET(ClcInput,0,7,,1)),NA())</definedName>
    <definedName name="Plot_238">IFERROR(LOG(OFFSET(ClcInput,0,9,,1)),NA())</definedName>
    <definedName name="Plot_Area">IF(OFFSET(ClcInput,0,0,,1) + Integration &gt; SigAbla1Swe, IF(OFFSET(ClcInput,0,0,,1) &lt; SigLaserSwe + MAX(LinePosition) * Integration,1,NA()),NA())</definedName>
    <definedName name="Plot_Back">IF(OFFSET(ClcInput,0,0,,1) + Integration &gt; SigBack1Swe, IF(OFFSET(ClcInput,0,0,,1) &lt; SigBack2Swe,1,NA()),NA())</definedName>
    <definedName name="Plot_Seconds">IF(ClcSeconds="",NA(),ClcSeconds)</definedName>
    <definedName name="Plot_Sign">IF(OFFSET(ClcInput,0,0,,1) + Integration &gt; SigAbla1Swe, IF(OFFSET(ClcInput,0,0,,1) &lt; SigAbla2Swe,1,NA()),NA())</definedName>
    <definedName name="Plot_Sweep">OFFSET(ClcInput,0,0,,1)</definedName>
    <definedName name="SigAbla1Row" comment="Start of area defined for signal (ablation). Row number">ROUND(SigAbla1Swe/Integration,0)</definedName>
    <definedName name="SigAbla1Swe" comment="Start of area defined for signal (ablation). Sweep (MS scan) number">[1]Calc!$D$89</definedName>
    <definedName name="SigAbla2Row">ROUND(SigAbla2Swe/Integration,0)</definedName>
    <definedName name="SigAbla2Swe">[1]Calc!$D$90</definedName>
    <definedName name="SigBack1Row">ROUND(SigBack1Swe/Integration,0)</definedName>
    <definedName name="SigBack1Swe">[1]Calc!$C$89</definedName>
    <definedName name="SigBack2Row">ROUND(SigBack2Swe/Integration,0)</definedName>
    <definedName name="SigBack2Swe">[1]Calc!$C$90</definedName>
    <definedName name="SigLaserRow">ROUND(SigLaserSwe/Integration,0)</definedName>
    <definedName name="SigLaserSwe">[1]Calc!$E$90</definedName>
    <definedName name="Tb1Bck">[1]Results!$AQ$27</definedName>
    <definedName name="Tb1cPb">[1]Results!$AW:$AW</definedName>
    <definedName name="Tb1CtStat">[1]Results!$AQ$28</definedName>
    <definedName name="Tb1ExSct68">[1]Results!$AQ$29</definedName>
    <definedName name="Tb1ExSct76">[1]Results!$AQ$30</definedName>
    <definedName name="Tb1ExSct86">[1]Results!$AQ$31</definedName>
    <definedName name="Tb1MassBias68">[1]Results!$T$23</definedName>
    <definedName name="Tb1MassBias76">[1]Results!$L$23</definedName>
    <definedName name="Tb1Order">[1]Results!$Z:$Z</definedName>
    <definedName name="Tb1Prim68">[1]Results!$T$21</definedName>
    <definedName name="Tb1Prim76">[1]Results!$L$21</definedName>
    <definedName name="Tb1Prim86">[1]Results!$P$21</definedName>
    <definedName name="Tb1PrimThU">[1]Results!$BL$21</definedName>
    <definedName name="Tb1PrimUppm">[1]Results!$BG$21</definedName>
    <definedName name="Tb1PropDecayErr">[1]Results!$AV$29</definedName>
    <definedName name="Tb1SpotSize">[1]Results!$AZ:$AZ</definedName>
    <definedName name="Tb1UPbFactor">[1]Results!$AA:$AA</definedName>
    <definedName name="Tb2RM5stats">[1]DataTable!#REF!</definedName>
    <definedName name="U58ratio">[1]Hidden!$Z$7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V830" i="1" l="1" a="1"/>
  <c r="V830" i="1" s="1"/>
  <c r="W830" i="1" s="1" a="1"/>
  <c r="W830" i="1" s="1"/>
  <c r="V138" i="1"/>
  <c r="W138" i="1" s="1" a="1"/>
  <c r="W138" i="1" s="1"/>
  <c r="V322" i="1"/>
  <c r="W322" i="1" s="1" a="1"/>
  <c r="W322" i="1" s="1"/>
  <c r="V892" i="1"/>
  <c r="W892" i="1" s="1" a="1"/>
  <c r="W892" i="1" s="1"/>
  <c r="V1057" i="1"/>
  <c r="W1057" i="1" s="1" a="1"/>
  <c r="W1057" i="1" s="1"/>
  <c r="V1139" i="1"/>
  <c r="W1139" i="1" s="1" a="1"/>
  <c r="W1139" i="1" s="1"/>
  <c r="V1564" i="1"/>
  <c r="W1564" i="1" s="1" a="1"/>
  <c r="W1564" i="1" s="1"/>
  <c r="W782" i="1" a="1"/>
  <c r="W782" i="1" s="1"/>
  <c r="W1072" i="1" a="1"/>
  <c r="W1072" i="1" s="1"/>
  <c r="W1486" i="1" a="1"/>
  <c r="W1486" i="1" s="1"/>
  <c r="W1915" i="1" a="1"/>
  <c r="W1915" i="1" s="1"/>
  <c r="W1954" i="1" a="1"/>
  <c r="W1954" i="1" s="1"/>
  <c r="W2338" i="1" a="1"/>
  <c r="W2338" i="1" s="1"/>
  <c r="W2339" i="1" a="1"/>
  <c r="W2339" i="1" s="1"/>
  <c r="W542" i="1" a="1"/>
  <c r="W542" i="1" s="1"/>
  <c r="W563" i="1" a="1"/>
  <c r="W563" i="1" s="1"/>
  <c r="W61" i="1" a="1"/>
  <c r="W61" i="1" s="1"/>
  <c r="V1597" i="1"/>
  <c r="W1597" i="1" s="1" a="1"/>
  <c r="W1597" i="1" s="1"/>
  <c r="V1190" i="1"/>
  <c r="W1190" i="1" s="1" a="1"/>
  <c r="W1190" i="1" s="1"/>
  <c r="V697" i="1"/>
  <c r="W697" i="1" s="1" a="1"/>
  <c r="W697" i="1" s="1"/>
  <c r="V692" i="1"/>
  <c r="W692" i="1" s="1" a="1"/>
  <c r="W692" i="1" s="1"/>
  <c r="V504" i="1"/>
  <c r="W504" i="1" s="1" a="1"/>
  <c r="W504" i="1" s="1"/>
  <c r="V392" i="1"/>
  <c r="W392" i="1" s="1" a="1"/>
  <c r="W392" i="1" s="1"/>
  <c r="V207" i="1"/>
  <c r="W207" i="1" s="1" a="1"/>
  <c r="W207" i="1" s="1"/>
  <c r="V270" i="1"/>
  <c r="W270" i="1" s="1" a="1"/>
  <c r="W270" i="1" s="1"/>
  <c r="V264" i="1"/>
  <c r="W264" i="1" s="1" a="1"/>
  <c r="W264" i="1" s="1"/>
  <c r="V228" i="1"/>
  <c r="W228" i="1" s="1" a="1"/>
  <c r="W228" i="1" s="1"/>
  <c r="V165" i="1"/>
  <c r="W165" i="1" s="1" a="1"/>
  <c r="W165" i="1" s="1"/>
  <c r="V1996" i="1"/>
  <c r="W1996" i="1" s="1" a="1"/>
  <c r="W1996" i="1" s="1"/>
  <c r="V1986" i="1"/>
  <c r="V1896" i="1"/>
  <c r="W1896" i="1" s="1" a="1"/>
  <c r="W1896" i="1" s="1"/>
  <c r="V1767" i="1"/>
  <c r="W1767" i="1" s="1" a="1"/>
  <c r="W1767" i="1" s="1"/>
  <c r="V1750" i="1"/>
  <c r="W1750" i="1" s="1" a="1"/>
  <c r="W1750" i="1" s="1"/>
  <c r="V1162" i="1"/>
  <c r="W1162" i="1" s="1" a="1"/>
  <c r="W1162" i="1" s="1"/>
  <c r="V1116" i="1"/>
  <c r="W1116" i="1" s="1" a="1"/>
  <c r="W1116" i="1" s="1"/>
  <c r="V965" i="1"/>
  <c r="W965" i="1" s="1" a="1"/>
  <c r="W965" i="1" s="1"/>
  <c r="V827" i="1"/>
  <c r="W827" i="1" s="1" a="1"/>
  <c r="W827" i="1" s="1"/>
  <c r="V562" i="1"/>
  <c r="W562" i="1" s="1" a="1"/>
  <c r="W562" i="1" s="1"/>
  <c r="V511" i="1"/>
  <c r="W511" i="1" s="1" a="1"/>
  <c r="W511" i="1" s="1"/>
  <c r="V486" i="1"/>
  <c r="W486" i="1" s="1" a="1"/>
  <c r="W486" i="1" s="1"/>
  <c r="V470" i="1"/>
  <c r="W470" i="1" s="1" a="1"/>
  <c r="W470" i="1" s="1"/>
  <c r="V330" i="1"/>
  <c r="W330" i="1" s="1" a="1"/>
  <c r="W330" i="1" s="1"/>
  <c r="V81" i="1"/>
  <c r="W81" i="1" s="1" a="1"/>
  <c r="W81" i="1" s="1"/>
  <c r="V2258" i="1"/>
  <c r="W2258" i="1" s="1" a="1"/>
  <c r="W2258" i="1" s="1"/>
  <c r="V2289" i="1"/>
  <c r="W2289" i="1" s="1" a="1"/>
  <c r="W2289" i="1" s="1"/>
  <c r="V2318" i="1"/>
  <c r="W2318" i="1" s="1" a="1"/>
  <c r="W2318" i="1" s="1"/>
  <c r="V47" i="1" a="1"/>
  <c r="V47" i="1" s="1"/>
  <c r="W47" i="1" s="1" a="1"/>
  <c r="W47" i="1" s="1"/>
  <c r="V48" i="1" a="1"/>
  <c r="V48" i="1" s="1"/>
  <c r="W48" i="1" s="1" a="1"/>
  <c r="W48" i="1" s="1"/>
  <c r="V49" i="1" a="1"/>
  <c r="V49" i="1" s="1"/>
  <c r="W49" i="1" s="1" a="1"/>
  <c r="W49" i="1" s="1"/>
  <c r="V50" i="1" a="1"/>
  <c r="V50" i="1" s="1"/>
  <c r="W50" i="1" s="1" a="1"/>
  <c r="W50" i="1" s="1"/>
  <c r="V51" i="1" a="1"/>
  <c r="V51" i="1" s="1"/>
  <c r="W51" i="1" s="1" a="1"/>
  <c r="W51" i="1" s="1"/>
  <c r="V52" i="1" a="1"/>
  <c r="V52" i="1" s="1"/>
  <c r="W52" i="1" s="1" a="1"/>
  <c r="W52" i="1" s="1"/>
  <c r="V53" i="1" a="1"/>
  <c r="V53" i="1" s="1"/>
  <c r="W53" i="1" s="1" a="1"/>
  <c r="W53" i="1" s="1"/>
  <c r="V54" i="1" a="1"/>
  <c r="V54" i="1" s="1"/>
  <c r="W54" i="1" s="1" a="1"/>
  <c r="W54" i="1" s="1"/>
  <c r="V55" i="1" a="1"/>
  <c r="V55" i="1" s="1"/>
  <c r="W55" i="1" s="1" a="1"/>
  <c r="W55" i="1" s="1"/>
  <c r="V56" i="1" a="1"/>
  <c r="V56" i="1" s="1"/>
  <c r="W56" i="1" s="1" a="1"/>
  <c r="W56" i="1" s="1"/>
  <c r="V57" i="1" a="1"/>
  <c r="V57" i="1" s="1"/>
  <c r="W57" i="1" s="1" a="1"/>
  <c r="W57" i="1" s="1"/>
  <c r="V58" i="1" a="1"/>
  <c r="V58" i="1" s="1"/>
  <c r="W58" i="1" s="1" a="1"/>
  <c r="W58" i="1" s="1"/>
  <c r="V59" i="1" a="1"/>
  <c r="V59" i="1" s="1"/>
  <c r="W59" i="1" s="1" a="1"/>
  <c r="W59" i="1" s="1"/>
  <c r="V60" i="1" a="1"/>
  <c r="V60" i="1" s="1"/>
  <c r="W60" i="1" s="1" a="1"/>
  <c r="W60" i="1" s="1"/>
  <c r="V62" i="1" a="1"/>
  <c r="V62" i="1" s="1"/>
  <c r="W62" i="1" s="1" a="1"/>
  <c r="W62" i="1" s="1"/>
  <c r="V64" i="1" a="1"/>
  <c r="V64" i="1" s="1"/>
  <c r="W64" i="1" s="1" a="1"/>
  <c r="W64" i="1" s="1"/>
  <c r="V65" i="1" a="1"/>
  <c r="V65" i="1" s="1"/>
  <c r="W65" i="1" s="1" a="1"/>
  <c r="W65" i="1" s="1"/>
  <c r="V66" i="1" a="1"/>
  <c r="V66" i="1" s="1"/>
  <c r="W66" i="1" s="1" a="1"/>
  <c r="W66" i="1" s="1"/>
  <c r="V68" i="1" a="1"/>
  <c r="V68" i="1" s="1"/>
  <c r="W68" i="1" s="1" a="1"/>
  <c r="W68" i="1" s="1"/>
  <c r="V69" i="1" a="1"/>
  <c r="V69" i="1" s="1"/>
  <c r="W69" i="1" s="1" a="1"/>
  <c r="W69" i="1" s="1"/>
  <c r="V70" i="1" a="1"/>
  <c r="V70" i="1" s="1"/>
  <c r="W70" i="1" s="1" a="1"/>
  <c r="W70" i="1" s="1"/>
  <c r="V72" i="1" a="1"/>
  <c r="V72" i="1" s="1"/>
  <c r="W72" i="1" s="1" a="1"/>
  <c r="W72" i="1" s="1"/>
  <c r="V73" i="1" a="1"/>
  <c r="V73" i="1" s="1"/>
  <c r="W73" i="1" s="1" a="1"/>
  <c r="W73" i="1" s="1"/>
  <c r="V75" i="1" a="1"/>
  <c r="V75" i="1" s="1"/>
  <c r="W75" i="1" s="1" a="1"/>
  <c r="W75" i="1" s="1"/>
  <c r="V76" i="1" a="1"/>
  <c r="V76" i="1" s="1"/>
  <c r="W76" i="1" s="1" a="1"/>
  <c r="W76" i="1" s="1"/>
  <c r="V78" i="1" a="1"/>
  <c r="V78" i="1" s="1"/>
  <c r="W78" i="1" s="1" a="1"/>
  <c r="W78" i="1" s="1"/>
  <c r="V80" i="1" a="1"/>
  <c r="V80" i="1" s="1"/>
  <c r="W80" i="1" s="1" a="1"/>
  <c r="W80" i="1" s="1"/>
  <c r="V82" i="1" a="1"/>
  <c r="V82" i="1" s="1"/>
  <c r="W82" i="1" s="1" a="1"/>
  <c r="W82" i="1" s="1"/>
  <c r="V83" i="1" a="1"/>
  <c r="V83" i="1" s="1"/>
  <c r="W83" i="1" s="1" a="1"/>
  <c r="W83" i="1" s="1"/>
  <c r="V85" i="1" a="1"/>
  <c r="V85" i="1" s="1"/>
  <c r="W85" i="1" s="1" a="1"/>
  <c r="W85" i="1" s="1"/>
  <c r="V86" i="1" a="1"/>
  <c r="V86" i="1" s="1"/>
  <c r="W86" i="1" s="1" a="1"/>
  <c r="W86" i="1" s="1"/>
  <c r="V87" i="1" a="1"/>
  <c r="V87" i="1" s="1"/>
  <c r="W87" i="1" s="1" a="1"/>
  <c r="W87" i="1" s="1"/>
  <c r="V88" i="1" a="1"/>
  <c r="V88" i="1" s="1"/>
  <c r="W88" i="1" s="1" a="1"/>
  <c r="W88" i="1" s="1"/>
  <c r="V90" i="1" a="1"/>
  <c r="V90" i="1" s="1"/>
  <c r="W90" i="1" s="1" a="1"/>
  <c r="W90" i="1" s="1"/>
  <c r="V91" i="1" a="1"/>
  <c r="V91" i="1" s="1"/>
  <c r="W91" i="1" s="1" a="1"/>
  <c r="W91" i="1" s="1"/>
  <c r="V92" i="1" a="1"/>
  <c r="V92" i="1" s="1"/>
  <c r="W92" i="1" s="1" a="1"/>
  <c r="W92" i="1" s="1"/>
  <c r="V93" i="1" a="1"/>
  <c r="V93" i="1" s="1"/>
  <c r="W93" i="1" s="1" a="1"/>
  <c r="W93" i="1" s="1"/>
  <c r="V95" i="1" a="1"/>
  <c r="V95" i="1" s="1"/>
  <c r="W95" i="1" s="1" a="1"/>
  <c r="W95" i="1" s="1"/>
  <c r="V97" i="1" a="1"/>
  <c r="V97" i="1" s="1"/>
  <c r="W97" i="1" s="1" a="1"/>
  <c r="W97" i="1" s="1"/>
  <c r="V99" i="1" a="1"/>
  <c r="V99" i="1" s="1"/>
  <c r="W99" i="1" s="1" a="1"/>
  <c r="W99" i="1" s="1"/>
  <c r="V101" i="1" a="1"/>
  <c r="V101" i="1" s="1"/>
  <c r="W101" i="1" s="1" a="1"/>
  <c r="W101" i="1" s="1"/>
  <c r="V102" i="1" a="1"/>
  <c r="V102" i="1" s="1"/>
  <c r="W102" i="1" s="1" a="1"/>
  <c r="W102" i="1" s="1"/>
  <c r="V103" i="1" a="1"/>
  <c r="V103" i="1" s="1"/>
  <c r="W103" i="1" s="1" a="1"/>
  <c r="W103" i="1" s="1"/>
  <c r="V105" i="1" a="1"/>
  <c r="V105" i="1" s="1"/>
  <c r="W105" i="1" s="1" a="1"/>
  <c r="W105" i="1" s="1"/>
  <c r="V106" i="1" a="1"/>
  <c r="V106" i="1" s="1"/>
  <c r="W106" i="1" s="1" a="1"/>
  <c r="W106" i="1" s="1"/>
  <c r="V107" i="1" a="1"/>
  <c r="V107" i="1" s="1"/>
  <c r="W107" i="1" s="1" a="1"/>
  <c r="W107" i="1" s="1"/>
  <c r="V108" i="1" a="1"/>
  <c r="V108" i="1" s="1"/>
  <c r="W108" i="1" s="1" a="1"/>
  <c r="W108" i="1" s="1"/>
  <c r="V110" i="1" a="1"/>
  <c r="V110" i="1" s="1"/>
  <c r="W110" i="1" s="1" a="1"/>
  <c r="W110" i="1" s="1"/>
  <c r="V111" i="1" a="1"/>
  <c r="V111" i="1" s="1"/>
  <c r="W111" i="1" s="1" a="1"/>
  <c r="W111" i="1" s="1"/>
  <c r="V113" i="1" a="1"/>
  <c r="V113" i="1" s="1"/>
  <c r="W113" i="1" s="1" a="1"/>
  <c r="W113" i="1" s="1"/>
  <c r="V114" i="1" a="1"/>
  <c r="V114" i="1" s="1"/>
  <c r="W114" i="1" s="1" a="1"/>
  <c r="W114" i="1" s="1"/>
  <c r="V115" i="1" a="1"/>
  <c r="V115" i="1" s="1"/>
  <c r="W115" i="1" s="1" a="1"/>
  <c r="W115" i="1" s="1"/>
  <c r="V116" i="1" a="1"/>
  <c r="V116" i="1" s="1"/>
  <c r="W116" i="1" s="1" a="1"/>
  <c r="W116" i="1" s="1"/>
  <c r="V118" i="1" a="1"/>
  <c r="V118" i="1" s="1"/>
  <c r="W118" i="1" s="1" a="1"/>
  <c r="W118" i="1" s="1"/>
  <c r="V119" i="1" a="1"/>
  <c r="V119" i="1" s="1"/>
  <c r="W119" i="1" s="1" a="1"/>
  <c r="W119" i="1" s="1"/>
  <c r="V120" i="1" a="1"/>
  <c r="V120" i="1" s="1"/>
  <c r="W120" i="1" s="1" a="1"/>
  <c r="W120" i="1" s="1"/>
  <c r="V122" i="1" a="1"/>
  <c r="V122" i="1" s="1"/>
  <c r="W122" i="1" s="1" a="1"/>
  <c r="W122" i="1" s="1"/>
  <c r="V123" i="1" a="1"/>
  <c r="V123" i="1" s="1"/>
  <c r="W123" i="1" s="1" a="1"/>
  <c r="W123" i="1" s="1"/>
  <c r="V125" i="1" a="1"/>
  <c r="V125" i="1" s="1"/>
  <c r="W125" i="1" s="1" a="1"/>
  <c r="W125" i="1" s="1"/>
  <c r="V126" i="1" a="1"/>
  <c r="V126" i="1" s="1"/>
  <c r="W126" i="1" s="1" a="1"/>
  <c r="W126" i="1" s="1"/>
  <c r="V128" i="1" a="1"/>
  <c r="V128" i="1" s="1"/>
  <c r="W128" i="1" s="1" a="1"/>
  <c r="W128" i="1" s="1"/>
  <c r="V129" i="1" a="1"/>
  <c r="V129" i="1" s="1"/>
  <c r="W129" i="1" s="1" a="1"/>
  <c r="W129" i="1" s="1"/>
  <c r="V130" i="1" a="1"/>
  <c r="V130" i="1" s="1"/>
  <c r="W130" i="1" s="1" a="1"/>
  <c r="W130" i="1" s="1"/>
  <c r="V131" i="1" a="1"/>
  <c r="V131" i="1" s="1"/>
  <c r="W131" i="1" s="1" a="1"/>
  <c r="W131" i="1" s="1"/>
  <c r="V133" i="1" a="1"/>
  <c r="V133" i="1" s="1"/>
  <c r="W133" i="1" s="1" a="1"/>
  <c r="W133" i="1" s="1"/>
  <c r="V134" i="1" a="1"/>
  <c r="V134" i="1" s="1"/>
  <c r="W134" i="1" s="1" a="1"/>
  <c r="W134" i="1" s="1"/>
  <c r="V135" i="1" a="1"/>
  <c r="V135" i="1" s="1"/>
  <c r="W135" i="1" s="1" a="1"/>
  <c r="W135" i="1" s="1"/>
  <c r="V136" i="1" a="1"/>
  <c r="V136" i="1" s="1"/>
  <c r="W136" i="1" s="1" a="1"/>
  <c r="W136" i="1" s="1"/>
  <c r="V139" i="1" a="1"/>
  <c r="V139" i="1" s="1"/>
  <c r="W139" i="1" s="1" a="1"/>
  <c r="W139" i="1" s="1"/>
  <c r="V140" i="1" a="1"/>
  <c r="V140" i="1" s="1"/>
  <c r="W140" i="1" s="1" a="1"/>
  <c r="W140" i="1" s="1"/>
  <c r="V141" i="1" a="1"/>
  <c r="V141" i="1" s="1"/>
  <c r="W141" i="1" s="1" a="1"/>
  <c r="W141" i="1" s="1"/>
  <c r="V142" i="1" a="1"/>
  <c r="V142" i="1" s="1"/>
  <c r="W142" i="1" s="1" a="1"/>
  <c r="W142" i="1" s="1"/>
  <c r="V144" i="1" a="1"/>
  <c r="V144" i="1" s="1"/>
  <c r="W144" i="1" s="1" a="1"/>
  <c r="W144" i="1" s="1"/>
  <c r="V145" i="1" a="1"/>
  <c r="V145" i="1" s="1"/>
  <c r="W145" i="1" s="1" a="1"/>
  <c r="W145" i="1" s="1"/>
  <c r="V148" i="1" a="1"/>
  <c r="V148" i="1" s="1"/>
  <c r="W148" i="1" s="1" a="1"/>
  <c r="W148" i="1" s="1"/>
  <c r="V149" i="1" a="1"/>
  <c r="V149" i="1" s="1"/>
  <c r="W149" i="1" s="1" a="1"/>
  <c r="W149" i="1" s="1"/>
  <c r="V150" i="1" a="1"/>
  <c r="V150" i="1" s="1"/>
  <c r="W150" i="1" s="1" a="1"/>
  <c r="W150" i="1" s="1"/>
  <c r="V151" i="1" a="1"/>
  <c r="V151" i="1" s="1"/>
  <c r="W151" i="1" s="1" a="1"/>
  <c r="W151" i="1" s="1"/>
  <c r="V152" i="1" a="1"/>
  <c r="V152" i="1" s="1"/>
  <c r="W152" i="1" s="1" a="1"/>
  <c r="W152" i="1" s="1"/>
  <c r="V153" i="1" a="1"/>
  <c r="V153" i="1" s="1"/>
  <c r="W153" i="1" s="1" a="1"/>
  <c r="W153" i="1" s="1"/>
  <c r="V155" i="1" a="1"/>
  <c r="V155" i="1" s="1"/>
  <c r="W155" i="1" s="1" a="1"/>
  <c r="W155" i="1" s="1"/>
  <c r="V156" i="1" a="1"/>
  <c r="V156" i="1" s="1"/>
  <c r="W156" i="1" s="1" a="1"/>
  <c r="W156" i="1" s="1"/>
  <c r="V158" i="1" a="1"/>
  <c r="V158" i="1" s="1"/>
  <c r="W158" i="1" s="1" a="1"/>
  <c r="W158" i="1" s="1"/>
  <c r="V159" i="1" a="1"/>
  <c r="V159" i="1" s="1"/>
  <c r="W159" i="1" s="1" a="1"/>
  <c r="W159" i="1" s="1"/>
  <c r="V160" i="1" a="1"/>
  <c r="V160" i="1" s="1"/>
  <c r="W160" i="1" s="1" a="1"/>
  <c r="W160" i="1" s="1"/>
  <c r="V161" i="1" a="1"/>
  <c r="V161" i="1" s="1"/>
  <c r="W161" i="1" s="1" a="1"/>
  <c r="W161" i="1" s="1"/>
  <c r="V163" i="1" a="1"/>
  <c r="V163" i="1" s="1"/>
  <c r="W163" i="1" s="1" a="1"/>
  <c r="W163" i="1" s="1"/>
  <c r="V164" i="1" a="1"/>
  <c r="V164" i="1" s="1"/>
  <c r="W164" i="1" s="1" a="1"/>
  <c r="W164" i="1" s="1"/>
  <c r="V166" i="1" a="1"/>
  <c r="V166" i="1" s="1"/>
  <c r="W166" i="1" s="1" a="1"/>
  <c r="W166" i="1" s="1"/>
  <c r="V167" i="1" a="1"/>
  <c r="V167" i="1" s="1"/>
  <c r="W167" i="1" s="1" a="1"/>
  <c r="W167" i="1" s="1"/>
  <c r="V168" i="1" a="1"/>
  <c r="V168" i="1" s="1"/>
  <c r="W168" i="1" s="1" a="1"/>
  <c r="W168" i="1" s="1"/>
  <c r="V169" i="1" a="1"/>
  <c r="V169" i="1" s="1"/>
  <c r="W169" i="1" s="1" a="1"/>
  <c r="W169" i="1" s="1"/>
  <c r="V170" i="1" a="1"/>
  <c r="V170" i="1" s="1"/>
  <c r="W170" i="1" s="1" a="1"/>
  <c r="W170" i="1" s="1"/>
  <c r="V171" i="1" a="1"/>
  <c r="V171" i="1" s="1"/>
  <c r="W171" i="1" s="1" a="1"/>
  <c r="W171" i="1" s="1"/>
  <c r="V172" i="1" a="1"/>
  <c r="V172" i="1" s="1"/>
  <c r="W172" i="1" s="1" a="1"/>
  <c r="W172" i="1" s="1"/>
  <c r="V175" i="1" a="1"/>
  <c r="V175" i="1" s="1"/>
  <c r="W175" i="1" s="1" a="1"/>
  <c r="W175" i="1" s="1"/>
  <c r="V177" i="1" a="1"/>
  <c r="V177" i="1" s="1"/>
  <c r="W177" i="1" s="1" a="1"/>
  <c r="W177" i="1" s="1"/>
  <c r="V178" i="1" a="1"/>
  <c r="V178" i="1" s="1"/>
  <c r="W178" i="1" s="1" a="1"/>
  <c r="W178" i="1" s="1"/>
  <c r="V179" i="1" a="1"/>
  <c r="V179" i="1" s="1"/>
  <c r="W179" i="1" s="1" a="1"/>
  <c r="W179" i="1" s="1"/>
  <c r="V182" i="1" a="1"/>
  <c r="V182" i="1" s="1"/>
  <c r="W182" i="1" s="1" a="1"/>
  <c r="W182" i="1" s="1"/>
  <c r="V183" i="1" a="1"/>
  <c r="V183" i="1" s="1"/>
  <c r="W183" i="1" s="1" a="1"/>
  <c r="W183" i="1" s="1"/>
  <c r="V186" i="1" a="1"/>
  <c r="V186" i="1" s="1"/>
  <c r="W186" i="1" s="1" a="1"/>
  <c r="W186" i="1" s="1"/>
  <c r="V187" i="1" a="1"/>
  <c r="V187" i="1" s="1"/>
  <c r="W187" i="1" s="1" a="1"/>
  <c r="W187" i="1" s="1"/>
  <c r="V189" i="1" a="1"/>
  <c r="V189" i="1" s="1"/>
  <c r="W189" i="1" s="1" a="1"/>
  <c r="W189" i="1" s="1"/>
  <c r="V190" i="1" a="1"/>
  <c r="V190" i="1" s="1"/>
  <c r="W190" i="1" s="1" a="1"/>
  <c r="W190" i="1" s="1"/>
  <c r="V191" i="1" a="1"/>
  <c r="V191" i="1" s="1"/>
  <c r="W191" i="1" s="1" a="1"/>
  <c r="W191" i="1" s="1"/>
  <c r="V193" i="1" a="1"/>
  <c r="V193" i="1" s="1"/>
  <c r="W193" i="1" s="1" a="1"/>
  <c r="W193" i="1" s="1"/>
  <c r="V194" i="1" a="1"/>
  <c r="V194" i="1" s="1"/>
  <c r="W194" i="1" s="1" a="1"/>
  <c r="W194" i="1" s="1"/>
  <c r="V195" i="1" a="1"/>
  <c r="V195" i="1" s="1"/>
  <c r="W195" i="1" s="1" a="1"/>
  <c r="W195" i="1" s="1"/>
  <c r="V196" i="1" a="1"/>
  <c r="V196" i="1" s="1"/>
  <c r="W196" i="1" s="1" a="1"/>
  <c r="W196" i="1" s="1"/>
  <c r="V197" i="1" a="1"/>
  <c r="V197" i="1" s="1"/>
  <c r="W197" i="1" s="1" a="1"/>
  <c r="W197" i="1" s="1"/>
  <c r="V198" i="1" a="1"/>
  <c r="V198" i="1" s="1"/>
  <c r="W198" i="1" s="1" a="1"/>
  <c r="W198" i="1" s="1"/>
  <c r="V201" i="1" a="1"/>
  <c r="V201" i="1" s="1"/>
  <c r="W201" i="1" s="1" a="1"/>
  <c r="W201" i="1" s="1"/>
  <c r="V202" i="1" a="1"/>
  <c r="V202" i="1" s="1"/>
  <c r="W202" i="1" s="1" a="1"/>
  <c r="W202" i="1" s="1"/>
  <c r="V203" i="1" a="1"/>
  <c r="V203" i="1" s="1"/>
  <c r="W203" i="1" s="1" a="1"/>
  <c r="W203" i="1" s="1"/>
  <c r="V204" i="1" a="1"/>
  <c r="V204" i="1" s="1"/>
  <c r="W204" i="1" s="1" a="1"/>
  <c r="W204" i="1" s="1"/>
  <c r="V206" i="1" a="1"/>
  <c r="V206" i="1" s="1"/>
  <c r="W206" i="1" s="1" a="1"/>
  <c r="W206" i="1" s="1"/>
  <c r="V208" i="1" a="1"/>
  <c r="V208" i="1" s="1"/>
  <c r="W208" i="1" s="1" a="1"/>
  <c r="W208" i="1" s="1"/>
  <c r="V209" i="1" a="1"/>
  <c r="V209" i="1" s="1"/>
  <c r="W209" i="1" s="1" a="1"/>
  <c r="W209" i="1" s="1"/>
  <c r="V210" i="1" a="1"/>
  <c r="V210" i="1" s="1"/>
  <c r="W210" i="1" s="1" a="1"/>
  <c r="W210" i="1" s="1"/>
  <c r="V211" i="1" a="1"/>
  <c r="V211" i="1" s="1"/>
  <c r="W211" i="1" s="1" a="1"/>
  <c r="W211" i="1" s="1"/>
  <c r="V213" i="1" a="1"/>
  <c r="V213" i="1" s="1"/>
  <c r="W213" i="1" s="1" a="1"/>
  <c r="W213" i="1" s="1"/>
  <c r="V214" i="1" a="1"/>
  <c r="V214" i="1" s="1"/>
  <c r="W214" i="1" s="1" a="1"/>
  <c r="W214" i="1" s="1"/>
  <c r="V215" i="1" a="1"/>
  <c r="V215" i="1" s="1"/>
  <c r="W215" i="1" s="1" a="1"/>
  <c r="W215" i="1" s="1"/>
  <c r="V216" i="1" a="1"/>
  <c r="V216" i="1" s="1"/>
  <c r="W216" i="1" s="1" a="1"/>
  <c r="W216" i="1" s="1"/>
  <c r="V217" i="1" a="1"/>
  <c r="V217" i="1" s="1"/>
  <c r="W217" i="1" s="1" a="1"/>
  <c r="W217" i="1" s="1"/>
  <c r="V221" i="1" a="1"/>
  <c r="V221" i="1" s="1"/>
  <c r="W221" i="1" s="1" a="1"/>
  <c r="W221" i="1" s="1"/>
  <c r="V222" i="1" a="1"/>
  <c r="V222" i="1" s="1"/>
  <c r="W222" i="1" s="1" a="1"/>
  <c r="W222" i="1" s="1"/>
  <c r="V224" i="1" a="1"/>
  <c r="V224" i="1" s="1"/>
  <c r="W224" i="1" s="1" a="1"/>
  <c r="W224" i="1" s="1"/>
  <c r="V229" i="1" a="1"/>
  <c r="V229" i="1" s="1"/>
  <c r="W229" i="1" s="1" a="1"/>
  <c r="W229" i="1" s="1"/>
  <c r="V231" i="1" a="1"/>
  <c r="V231" i="1" s="1"/>
  <c r="W231" i="1" s="1" a="1"/>
  <c r="W231" i="1" s="1"/>
  <c r="V232" i="1" a="1"/>
  <c r="V232" i="1" s="1"/>
  <c r="W232" i="1" s="1" a="1"/>
  <c r="W232" i="1" s="1"/>
  <c r="V233" i="1" a="1"/>
  <c r="V233" i="1" s="1"/>
  <c r="W233" i="1" s="1" a="1"/>
  <c r="W233" i="1" s="1"/>
  <c r="V234" i="1" a="1"/>
  <c r="V234" i="1" s="1"/>
  <c r="W234" i="1" s="1" a="1"/>
  <c r="W234" i="1" s="1"/>
  <c r="V235" i="1" a="1"/>
  <c r="V235" i="1" s="1"/>
  <c r="W235" i="1" s="1" a="1"/>
  <c r="W235" i="1" s="1"/>
  <c r="V238" i="1" a="1"/>
  <c r="V238" i="1" s="1"/>
  <c r="W238" i="1" s="1" a="1"/>
  <c r="W238" i="1" s="1"/>
  <c r="V239" i="1" a="1"/>
  <c r="V239" i="1" s="1"/>
  <c r="W239" i="1" s="1" a="1"/>
  <c r="W239" i="1" s="1"/>
  <c r="V241" i="1" a="1"/>
  <c r="V241" i="1" s="1"/>
  <c r="W241" i="1" s="1" a="1"/>
  <c r="W241" i="1" s="1"/>
  <c r="V244" i="1" a="1"/>
  <c r="V244" i="1" s="1"/>
  <c r="W244" i="1" s="1" a="1"/>
  <c r="W244" i="1" s="1"/>
  <c r="V245" i="1" a="1"/>
  <c r="V245" i="1" s="1"/>
  <c r="W245" i="1" s="1" a="1"/>
  <c r="W245" i="1" s="1"/>
  <c r="V246" i="1" a="1"/>
  <c r="V246" i="1" s="1"/>
  <c r="W246" i="1" s="1" a="1"/>
  <c r="W246" i="1" s="1"/>
  <c r="V247" i="1" a="1"/>
  <c r="V247" i="1" s="1"/>
  <c r="W247" i="1" s="1" a="1"/>
  <c r="W247" i="1" s="1"/>
  <c r="V248" i="1" a="1"/>
  <c r="V248" i="1" s="1"/>
  <c r="W248" i="1" s="1" a="1"/>
  <c r="W248" i="1" s="1"/>
  <c r="V249" i="1" a="1"/>
  <c r="V249" i="1" s="1"/>
  <c r="W249" i="1" s="1" a="1"/>
  <c r="W249" i="1" s="1"/>
  <c r="V250" i="1" a="1"/>
  <c r="V250" i="1" s="1"/>
  <c r="W250" i="1" s="1" a="1"/>
  <c r="W250" i="1" s="1"/>
  <c r="V252" i="1" a="1"/>
  <c r="V252" i="1" s="1"/>
  <c r="W252" i="1" s="1" a="1"/>
  <c r="W252" i="1" s="1"/>
  <c r="V253" i="1" a="1"/>
  <c r="V253" i="1" s="1"/>
  <c r="W253" i="1" s="1" a="1"/>
  <c r="W253" i="1" s="1"/>
  <c r="V255" i="1" a="1"/>
  <c r="V255" i="1" s="1"/>
  <c r="W255" i="1" s="1" a="1"/>
  <c r="W255" i="1" s="1"/>
  <c r="V256" i="1" a="1"/>
  <c r="V256" i="1" s="1"/>
  <c r="W256" i="1" s="1" a="1"/>
  <c r="W256" i="1" s="1"/>
  <c r="V257" i="1" a="1"/>
  <c r="V257" i="1" s="1"/>
  <c r="W257" i="1" s="1" a="1"/>
  <c r="W257" i="1" s="1"/>
  <c r="V260" i="1" a="1"/>
  <c r="V260" i="1" s="1"/>
  <c r="W260" i="1" s="1" a="1"/>
  <c r="W260" i="1" s="1"/>
  <c r="V262" i="1" a="1"/>
  <c r="V262" i="1" s="1"/>
  <c r="W262" i="1" s="1" a="1"/>
  <c r="W262" i="1" s="1"/>
  <c r="V263" i="1" a="1"/>
  <c r="V263" i="1" s="1"/>
  <c r="W263" i="1" s="1" a="1"/>
  <c r="W263" i="1" s="1"/>
  <c r="V265" i="1" a="1"/>
  <c r="V265" i="1" s="1"/>
  <c r="W265" i="1" s="1" a="1"/>
  <c r="W265" i="1" s="1"/>
  <c r="V266" i="1" a="1"/>
  <c r="V266" i="1" s="1"/>
  <c r="W266" i="1" s="1" a="1"/>
  <c r="W266" i="1" s="1"/>
  <c r="V267" i="1" a="1"/>
  <c r="V267" i="1" s="1"/>
  <c r="W267" i="1" s="1" a="1"/>
  <c r="W267" i="1" s="1"/>
  <c r="V268" i="1" a="1"/>
  <c r="V268" i="1" s="1"/>
  <c r="W268" i="1" s="1" a="1"/>
  <c r="W268" i="1" s="1"/>
  <c r="V271" i="1" a="1"/>
  <c r="V271" i="1" s="1"/>
  <c r="W271" i="1" s="1" a="1"/>
  <c r="W271" i="1" s="1"/>
  <c r="V272" i="1" a="1"/>
  <c r="V272" i="1" s="1"/>
  <c r="W272" i="1" s="1" a="1"/>
  <c r="W272" i="1" s="1"/>
  <c r="V273" i="1" a="1"/>
  <c r="V273" i="1" s="1"/>
  <c r="W273" i="1" s="1" a="1"/>
  <c r="W273" i="1" s="1"/>
  <c r="V275" i="1" a="1"/>
  <c r="V275" i="1" s="1"/>
  <c r="W275" i="1" s="1" a="1"/>
  <c r="W275" i="1" s="1"/>
  <c r="V276" i="1" a="1"/>
  <c r="V276" i="1" s="1"/>
  <c r="W276" i="1" s="1" a="1"/>
  <c r="W276" i="1" s="1"/>
  <c r="V277" i="1" a="1"/>
  <c r="V277" i="1" s="1"/>
  <c r="W277" i="1" s="1" a="1"/>
  <c r="W277" i="1" s="1"/>
  <c r="V279" i="1" a="1"/>
  <c r="V279" i="1" s="1"/>
  <c r="W279" i="1" s="1" a="1"/>
  <c r="W279" i="1" s="1"/>
  <c r="V280" i="1" a="1"/>
  <c r="V280" i="1" s="1"/>
  <c r="W280" i="1" s="1" a="1"/>
  <c r="W280" i="1" s="1"/>
  <c r="V282" i="1" a="1"/>
  <c r="V282" i="1" s="1"/>
  <c r="W282" i="1" s="1" a="1"/>
  <c r="W282" i="1" s="1"/>
  <c r="V283" i="1" a="1"/>
  <c r="V283" i="1" s="1"/>
  <c r="W283" i="1" s="1" a="1"/>
  <c r="W283" i="1" s="1"/>
  <c r="V284" i="1" a="1"/>
  <c r="V284" i="1" s="1"/>
  <c r="W284" i="1" s="1" a="1"/>
  <c r="W284" i="1" s="1"/>
  <c r="V285" i="1" a="1"/>
  <c r="V285" i="1" s="1"/>
  <c r="W285" i="1" s="1" a="1"/>
  <c r="W285" i="1" s="1"/>
  <c r="V286" i="1" a="1"/>
  <c r="V286" i="1" s="1"/>
  <c r="W286" i="1" s="1" a="1"/>
  <c r="W286" i="1" s="1"/>
  <c r="V287" i="1" a="1"/>
  <c r="V287" i="1" s="1"/>
  <c r="W287" i="1" s="1" a="1"/>
  <c r="W287" i="1" s="1"/>
  <c r="V288" i="1" a="1"/>
  <c r="V288" i="1" s="1"/>
  <c r="W288" i="1" s="1" a="1"/>
  <c r="W288" i="1" s="1"/>
  <c r="V289" i="1" a="1"/>
  <c r="V289" i="1" s="1"/>
  <c r="W289" i="1" s="1" a="1"/>
  <c r="W289" i="1" s="1"/>
  <c r="V290" i="1" a="1"/>
  <c r="V290" i="1" s="1"/>
  <c r="W290" i="1" s="1" a="1"/>
  <c r="W290" i="1" s="1"/>
  <c r="V291" i="1" a="1"/>
  <c r="V291" i="1" s="1"/>
  <c r="W291" i="1" s="1" a="1"/>
  <c r="W291" i="1" s="1"/>
  <c r="V292" i="1" a="1"/>
  <c r="V292" i="1" s="1"/>
  <c r="W292" i="1" s="1" a="1"/>
  <c r="W292" i="1" s="1"/>
  <c r="V293" i="1" a="1"/>
  <c r="V293" i="1" s="1"/>
  <c r="W293" i="1" s="1" a="1"/>
  <c r="W293" i="1" s="1"/>
  <c r="V294" i="1" a="1"/>
  <c r="V294" i="1" s="1"/>
  <c r="W294" i="1" s="1" a="1"/>
  <c r="W294" i="1" s="1"/>
  <c r="V296" i="1" a="1"/>
  <c r="V296" i="1" s="1"/>
  <c r="W296" i="1" s="1" a="1"/>
  <c r="W296" i="1" s="1"/>
  <c r="V297" i="1" a="1"/>
  <c r="V297" i="1" s="1"/>
  <c r="W297" i="1" s="1" a="1"/>
  <c r="W297" i="1" s="1"/>
  <c r="V298" i="1" a="1"/>
  <c r="V298" i="1" s="1"/>
  <c r="W298" i="1" s="1" a="1"/>
  <c r="W298" i="1" s="1"/>
  <c r="V299" i="1" a="1"/>
  <c r="V299" i="1" s="1"/>
  <c r="W299" i="1" s="1" a="1"/>
  <c r="W299" i="1" s="1"/>
  <c r="V300" i="1" a="1"/>
  <c r="V300" i="1" s="1"/>
  <c r="W300" i="1" s="1" a="1"/>
  <c r="W300" i="1" s="1"/>
  <c r="V302" i="1" a="1"/>
  <c r="V302" i="1" s="1"/>
  <c r="W302" i="1" s="1" a="1"/>
  <c r="W302" i="1" s="1"/>
  <c r="V303" i="1" a="1"/>
  <c r="V303" i="1" s="1"/>
  <c r="W303" i="1" s="1" a="1"/>
  <c r="W303" i="1" s="1"/>
  <c r="V304" i="1" a="1"/>
  <c r="V304" i="1" s="1"/>
  <c r="W304" i="1" s="1" a="1"/>
  <c r="W304" i="1" s="1"/>
  <c r="V305" i="1" a="1"/>
  <c r="V305" i="1" s="1"/>
  <c r="W305" i="1" s="1" a="1"/>
  <c r="W305" i="1" s="1"/>
  <c r="V308" i="1" a="1"/>
  <c r="V308" i="1" s="1"/>
  <c r="W308" i="1" s="1" a="1"/>
  <c r="W308" i="1" s="1"/>
  <c r="V310" i="1" a="1"/>
  <c r="V310" i="1" s="1"/>
  <c r="W310" i="1" s="1" a="1"/>
  <c r="W310" i="1" s="1"/>
  <c r="V312" i="1" a="1"/>
  <c r="V312" i="1" s="1"/>
  <c r="W312" i="1" s="1" a="1"/>
  <c r="W312" i="1" s="1"/>
  <c r="V314" i="1" a="1"/>
  <c r="V314" i="1" s="1"/>
  <c r="W314" i="1" s="1" a="1"/>
  <c r="W314" i="1" s="1"/>
  <c r="V315" i="1" a="1"/>
  <c r="V315" i="1" s="1"/>
  <c r="W315" i="1" s="1" a="1"/>
  <c r="W315" i="1" s="1"/>
  <c r="V316" i="1" a="1"/>
  <c r="V316" i="1" s="1"/>
  <c r="W316" i="1" s="1" a="1"/>
  <c r="W316" i="1" s="1"/>
  <c r="V317" i="1" a="1"/>
  <c r="V317" i="1" s="1"/>
  <c r="W317" i="1" s="1" a="1"/>
  <c r="W317" i="1" s="1"/>
  <c r="V318" i="1" a="1"/>
  <c r="V318" i="1" s="1"/>
  <c r="W318" i="1" s="1" a="1"/>
  <c r="W318" i="1" s="1"/>
  <c r="V319" i="1" a="1"/>
  <c r="V319" i="1" s="1"/>
  <c r="W319" i="1" s="1" a="1"/>
  <c r="W319" i="1" s="1"/>
  <c r="V320" i="1" a="1"/>
  <c r="V320" i="1" s="1"/>
  <c r="W320" i="1" s="1" a="1"/>
  <c r="W320" i="1" s="1"/>
  <c r="V321" i="1" a="1"/>
  <c r="V321" i="1" s="1"/>
  <c r="W321" i="1" s="1" a="1"/>
  <c r="W321" i="1" s="1"/>
  <c r="V324" i="1" a="1"/>
  <c r="V324" i="1" s="1"/>
  <c r="W324" i="1" s="1" a="1"/>
  <c r="W324" i="1" s="1"/>
  <c r="V325" i="1" a="1"/>
  <c r="V325" i="1" s="1"/>
  <c r="W325" i="1" s="1" a="1"/>
  <c r="W325" i="1" s="1"/>
  <c r="V327" i="1" a="1"/>
  <c r="V327" i="1" s="1"/>
  <c r="W327" i="1" s="1" a="1"/>
  <c r="W327" i="1" s="1"/>
  <c r="V329" i="1" a="1"/>
  <c r="V329" i="1" s="1"/>
  <c r="W329" i="1" s="1" a="1"/>
  <c r="W329" i="1" s="1"/>
  <c r="V331" i="1" a="1"/>
  <c r="V331" i="1" s="1"/>
  <c r="W331" i="1" s="1" a="1"/>
  <c r="W331" i="1" s="1"/>
  <c r="V332" i="1" a="1"/>
  <c r="V332" i="1" s="1"/>
  <c r="W332" i="1" s="1" a="1"/>
  <c r="W332" i="1" s="1"/>
  <c r="V333" i="1" a="1"/>
  <c r="V333" i="1" s="1"/>
  <c r="W333" i="1" s="1" a="1"/>
  <c r="W333" i="1" s="1"/>
  <c r="V334" i="1" a="1"/>
  <c r="V334" i="1" s="1"/>
  <c r="W334" i="1" s="1" a="1"/>
  <c r="W334" i="1" s="1"/>
  <c r="V335" i="1" a="1"/>
  <c r="V335" i="1" s="1"/>
  <c r="W335" i="1" s="1" a="1"/>
  <c r="W335" i="1" s="1"/>
  <c r="V336" i="1" a="1"/>
  <c r="V336" i="1" s="1"/>
  <c r="W336" i="1" s="1" a="1"/>
  <c r="W336" i="1" s="1"/>
  <c r="V339" i="1" a="1"/>
  <c r="V339" i="1" s="1"/>
  <c r="W339" i="1" s="1" a="1"/>
  <c r="W339" i="1" s="1"/>
  <c r="V341" i="1" a="1"/>
  <c r="V341" i="1" s="1"/>
  <c r="W341" i="1" s="1" a="1"/>
  <c r="W341" i="1" s="1"/>
  <c r="V343" i="1" a="1"/>
  <c r="V343" i="1" s="1"/>
  <c r="W343" i="1" s="1" a="1"/>
  <c r="W343" i="1" s="1"/>
  <c r="V344" i="1" a="1"/>
  <c r="V344" i="1" s="1"/>
  <c r="W344" i="1" s="1" a="1"/>
  <c r="W344" i="1" s="1"/>
  <c r="V345" i="1" a="1"/>
  <c r="V345" i="1" s="1"/>
  <c r="W345" i="1" s="1" a="1"/>
  <c r="W345" i="1" s="1"/>
  <c r="V346" i="1" a="1"/>
  <c r="V346" i="1" s="1"/>
  <c r="W346" i="1" s="1" a="1"/>
  <c r="W346" i="1" s="1"/>
  <c r="V347" i="1" a="1"/>
  <c r="V347" i="1" s="1"/>
  <c r="W347" i="1" s="1" a="1"/>
  <c r="W347" i="1" s="1"/>
  <c r="V348" i="1" a="1"/>
  <c r="V348" i="1" s="1"/>
  <c r="W348" i="1" s="1" a="1"/>
  <c r="W348" i="1" s="1"/>
  <c r="V349" i="1" a="1"/>
  <c r="V349" i="1" s="1"/>
  <c r="W349" i="1" s="1" a="1"/>
  <c r="W349" i="1" s="1"/>
  <c r="V350" i="1" a="1"/>
  <c r="V350" i="1" s="1"/>
  <c r="W350" i="1" s="1" a="1"/>
  <c r="W350" i="1" s="1"/>
  <c r="V351" i="1" a="1"/>
  <c r="V351" i="1" s="1"/>
  <c r="W351" i="1" s="1" a="1"/>
  <c r="W351" i="1" s="1"/>
  <c r="V352" i="1" a="1"/>
  <c r="V352" i="1" s="1"/>
  <c r="W352" i="1" s="1" a="1"/>
  <c r="W352" i="1" s="1"/>
  <c r="V353" i="1" a="1"/>
  <c r="V353" i="1" s="1"/>
  <c r="W353" i="1" s="1" a="1"/>
  <c r="W353" i="1" s="1"/>
  <c r="V354" i="1" a="1"/>
  <c r="V354" i="1" s="1"/>
  <c r="W354" i="1" s="1" a="1"/>
  <c r="W354" i="1" s="1"/>
  <c r="V355" i="1" a="1"/>
  <c r="V355" i="1" s="1"/>
  <c r="W355" i="1" s="1" a="1"/>
  <c r="W355" i="1" s="1"/>
  <c r="V356" i="1" a="1"/>
  <c r="V356" i="1" s="1"/>
  <c r="W356" i="1" s="1" a="1"/>
  <c r="W356" i="1" s="1"/>
  <c r="V357" i="1" a="1"/>
  <c r="V357" i="1" s="1"/>
  <c r="W357" i="1" s="1" a="1"/>
  <c r="W357" i="1" s="1"/>
  <c r="V358" i="1" a="1"/>
  <c r="V358" i="1" s="1"/>
  <c r="W358" i="1" s="1" a="1"/>
  <c r="W358" i="1" s="1"/>
  <c r="V359" i="1" a="1"/>
  <c r="V359" i="1" s="1"/>
  <c r="W359" i="1" s="1" a="1"/>
  <c r="W359" i="1" s="1"/>
  <c r="V360" i="1" a="1"/>
  <c r="V360" i="1" s="1"/>
  <c r="W360" i="1" s="1" a="1"/>
  <c r="W360" i="1" s="1"/>
  <c r="V361" i="1" a="1"/>
  <c r="V361" i="1" s="1"/>
  <c r="W361" i="1" s="1" a="1"/>
  <c r="W361" i="1" s="1"/>
  <c r="V363" i="1" a="1"/>
  <c r="V363" i="1" s="1"/>
  <c r="W363" i="1" s="1" a="1"/>
  <c r="W363" i="1" s="1"/>
  <c r="V364" i="1" a="1"/>
  <c r="V364" i="1" s="1"/>
  <c r="W364" i="1" s="1" a="1"/>
  <c r="W364" i="1" s="1"/>
  <c r="V365" i="1" a="1"/>
  <c r="V365" i="1" s="1"/>
  <c r="W365" i="1" s="1" a="1"/>
  <c r="W365" i="1" s="1"/>
  <c r="V366" i="1" a="1"/>
  <c r="V366" i="1" s="1"/>
  <c r="W366" i="1" s="1" a="1"/>
  <c r="W366" i="1" s="1"/>
  <c r="V367" i="1" a="1"/>
  <c r="V367" i="1" s="1"/>
  <c r="W367" i="1" s="1" a="1"/>
  <c r="W367" i="1" s="1"/>
  <c r="V368" i="1" a="1"/>
  <c r="V368" i="1" s="1"/>
  <c r="W368" i="1" s="1" a="1"/>
  <c r="W368" i="1" s="1"/>
  <c r="V369" i="1" a="1"/>
  <c r="V369" i="1" s="1"/>
  <c r="W369" i="1" s="1" a="1"/>
  <c r="W369" i="1" s="1"/>
  <c r="V370" i="1" a="1"/>
  <c r="V370" i="1" s="1"/>
  <c r="W370" i="1" s="1" a="1"/>
  <c r="W370" i="1" s="1"/>
  <c r="V371" i="1" a="1"/>
  <c r="V371" i="1" s="1"/>
  <c r="W371" i="1" s="1" a="1"/>
  <c r="W371" i="1" s="1"/>
  <c r="V372" i="1" a="1"/>
  <c r="V372" i="1" s="1"/>
  <c r="W372" i="1" s="1" a="1"/>
  <c r="W372" i="1" s="1"/>
  <c r="V373" i="1" a="1"/>
  <c r="V373" i="1" s="1"/>
  <c r="W373" i="1" s="1" a="1"/>
  <c r="W373" i="1" s="1"/>
  <c r="V374" i="1" a="1"/>
  <c r="V374" i="1" s="1"/>
  <c r="W374" i="1" s="1" a="1"/>
  <c r="W374" i="1" s="1"/>
  <c r="V376" i="1" a="1"/>
  <c r="V376" i="1" s="1"/>
  <c r="W376" i="1" s="1" a="1"/>
  <c r="W376" i="1" s="1"/>
  <c r="V378" i="1" a="1"/>
  <c r="V378" i="1" s="1"/>
  <c r="W378" i="1" s="1" a="1"/>
  <c r="W378" i="1" s="1"/>
  <c r="V379" i="1" a="1"/>
  <c r="V379" i="1" s="1"/>
  <c r="W379" i="1" s="1" a="1"/>
  <c r="W379" i="1" s="1"/>
  <c r="V380" i="1" a="1"/>
  <c r="V380" i="1" s="1"/>
  <c r="W380" i="1" s="1" a="1"/>
  <c r="W380" i="1" s="1"/>
  <c r="V381" i="1" a="1"/>
  <c r="V381" i="1" s="1"/>
  <c r="W381" i="1" s="1" a="1"/>
  <c r="W381" i="1" s="1"/>
  <c r="V382" i="1" a="1"/>
  <c r="V382" i="1" s="1"/>
  <c r="W382" i="1" s="1" a="1"/>
  <c r="W382" i="1" s="1"/>
  <c r="V383" i="1" a="1"/>
  <c r="V383" i="1" s="1"/>
  <c r="W383" i="1" s="1" a="1"/>
  <c r="W383" i="1" s="1"/>
  <c r="V384" i="1" a="1"/>
  <c r="V384" i="1" s="1"/>
  <c r="W384" i="1" s="1" a="1"/>
  <c r="W384" i="1" s="1"/>
  <c r="V385" i="1" a="1"/>
  <c r="V385" i="1" s="1"/>
  <c r="W385" i="1" s="1" a="1"/>
  <c r="W385" i="1" s="1"/>
  <c r="V386" i="1" a="1"/>
  <c r="V386" i="1" s="1"/>
  <c r="W386" i="1" s="1" a="1"/>
  <c r="W386" i="1" s="1"/>
  <c r="V387" i="1" a="1"/>
  <c r="V387" i="1" s="1"/>
  <c r="W387" i="1" s="1" a="1"/>
  <c r="W387" i="1" s="1"/>
  <c r="V390" i="1" a="1"/>
  <c r="V390" i="1" s="1"/>
  <c r="W390" i="1" s="1" a="1"/>
  <c r="W390" i="1" s="1"/>
  <c r="V391" i="1" a="1"/>
  <c r="V391" i="1" s="1"/>
  <c r="W391" i="1" s="1" a="1"/>
  <c r="W391" i="1" s="1"/>
  <c r="V393" i="1" a="1"/>
  <c r="V393" i="1" s="1"/>
  <c r="W393" i="1" s="1" a="1"/>
  <c r="W393" i="1" s="1"/>
  <c r="V394" i="1" a="1"/>
  <c r="V394" i="1" s="1"/>
  <c r="W394" i="1" s="1" a="1"/>
  <c r="W394" i="1" s="1"/>
  <c r="V396" i="1" a="1"/>
  <c r="V396" i="1" s="1"/>
  <c r="W396" i="1" s="1" a="1"/>
  <c r="W396" i="1" s="1"/>
  <c r="V397" i="1" a="1"/>
  <c r="V397" i="1" s="1"/>
  <c r="W397" i="1" s="1" a="1"/>
  <c r="W397" i="1" s="1"/>
  <c r="V398" i="1" a="1"/>
  <c r="V398" i="1" s="1"/>
  <c r="W398" i="1" s="1" a="1"/>
  <c r="W398" i="1" s="1"/>
  <c r="V399" i="1" a="1"/>
  <c r="V399" i="1" s="1"/>
  <c r="W399" i="1" s="1" a="1"/>
  <c r="W399" i="1" s="1"/>
  <c r="V400" i="1" a="1"/>
  <c r="V400" i="1" s="1"/>
  <c r="W400" i="1" s="1" a="1"/>
  <c r="W400" i="1" s="1"/>
  <c r="V401" i="1" a="1"/>
  <c r="V401" i="1" s="1"/>
  <c r="W401" i="1" s="1" a="1"/>
  <c r="W401" i="1" s="1"/>
  <c r="V402" i="1" a="1"/>
  <c r="V402" i="1" s="1"/>
  <c r="W402" i="1" s="1" a="1"/>
  <c r="W402" i="1" s="1"/>
  <c r="V403" i="1" a="1"/>
  <c r="V403" i="1" s="1"/>
  <c r="W403" i="1" s="1" a="1"/>
  <c r="W403" i="1" s="1"/>
  <c r="V405" i="1" a="1"/>
  <c r="V405" i="1" s="1"/>
  <c r="W405" i="1" s="1" a="1"/>
  <c r="W405" i="1" s="1"/>
  <c r="V406" i="1" a="1"/>
  <c r="V406" i="1" s="1"/>
  <c r="W406" i="1" s="1" a="1"/>
  <c r="W406" i="1" s="1"/>
  <c r="V407" i="1" a="1"/>
  <c r="V407" i="1" s="1"/>
  <c r="W407" i="1" s="1" a="1"/>
  <c r="W407" i="1" s="1"/>
  <c r="V408" i="1" a="1"/>
  <c r="V408" i="1" s="1"/>
  <c r="W408" i="1" s="1" a="1"/>
  <c r="W408" i="1" s="1"/>
  <c r="V409" i="1" a="1"/>
  <c r="V409" i="1" s="1"/>
  <c r="W409" i="1" s="1" a="1"/>
  <c r="W409" i="1" s="1"/>
  <c r="V410" i="1" a="1"/>
  <c r="V410" i="1" s="1"/>
  <c r="W410" i="1" s="1" a="1"/>
  <c r="W410" i="1" s="1"/>
  <c r="V411" i="1" a="1"/>
  <c r="V411" i="1" s="1"/>
  <c r="W411" i="1" s="1" a="1"/>
  <c r="W411" i="1" s="1"/>
  <c r="V412" i="1" a="1"/>
  <c r="V412" i="1" s="1"/>
  <c r="W412" i="1" s="1" a="1"/>
  <c r="W412" i="1" s="1"/>
  <c r="V413" i="1" a="1"/>
  <c r="V413" i="1" s="1"/>
  <c r="W413" i="1" s="1" a="1"/>
  <c r="W413" i="1" s="1"/>
  <c r="V414" i="1" a="1"/>
  <c r="V414" i="1" s="1"/>
  <c r="W414" i="1" s="1" a="1"/>
  <c r="W414" i="1" s="1"/>
  <c r="V415" i="1" a="1"/>
  <c r="V415" i="1" s="1"/>
  <c r="W415" i="1" s="1" a="1"/>
  <c r="W415" i="1" s="1"/>
  <c r="V416" i="1" a="1"/>
  <c r="V416" i="1" s="1"/>
  <c r="W416" i="1" s="1" a="1"/>
  <c r="W416" i="1" s="1"/>
  <c r="V417" i="1" a="1"/>
  <c r="V417" i="1" s="1"/>
  <c r="W417" i="1" s="1" a="1"/>
  <c r="W417" i="1" s="1"/>
  <c r="V418" i="1" a="1"/>
  <c r="V418" i="1" s="1"/>
  <c r="W418" i="1" s="1" a="1"/>
  <c r="W418" i="1" s="1"/>
  <c r="V419" i="1" a="1"/>
  <c r="V419" i="1" s="1"/>
  <c r="W419" i="1" s="1" a="1"/>
  <c r="W419" i="1" s="1"/>
  <c r="V420" i="1" a="1"/>
  <c r="V420" i="1" s="1"/>
  <c r="W420" i="1" s="1" a="1"/>
  <c r="W420" i="1" s="1"/>
  <c r="V421" i="1" a="1"/>
  <c r="V421" i="1" s="1"/>
  <c r="W421" i="1" s="1" a="1"/>
  <c r="W421" i="1" s="1"/>
  <c r="V422" i="1" a="1"/>
  <c r="V422" i="1" s="1"/>
  <c r="W422" i="1" s="1" a="1"/>
  <c r="W422" i="1" s="1"/>
  <c r="V423" i="1" a="1"/>
  <c r="V423" i="1" s="1"/>
  <c r="W423" i="1" s="1" a="1"/>
  <c r="W423" i="1" s="1"/>
  <c r="V424" i="1" a="1"/>
  <c r="V424" i="1" s="1"/>
  <c r="W424" i="1" s="1" a="1"/>
  <c r="W424" i="1" s="1"/>
  <c r="V425" i="1" a="1"/>
  <c r="V425" i="1" s="1"/>
  <c r="W425" i="1" s="1" a="1"/>
  <c r="W425" i="1" s="1"/>
  <c r="V426" i="1" a="1"/>
  <c r="V426" i="1" s="1"/>
  <c r="W426" i="1" s="1" a="1"/>
  <c r="W426" i="1" s="1"/>
  <c r="V427" i="1" a="1"/>
  <c r="V427" i="1" s="1"/>
  <c r="W427" i="1" s="1" a="1"/>
  <c r="W427" i="1" s="1"/>
  <c r="V428" i="1" a="1"/>
  <c r="V428" i="1" s="1"/>
  <c r="W428" i="1" s="1" a="1"/>
  <c r="W428" i="1" s="1"/>
  <c r="V429" i="1" a="1"/>
  <c r="V429" i="1" s="1"/>
  <c r="W429" i="1" s="1" a="1"/>
  <c r="W429" i="1" s="1"/>
  <c r="V431" i="1" a="1"/>
  <c r="V431" i="1" s="1"/>
  <c r="W431" i="1" s="1" a="1"/>
  <c r="W431" i="1" s="1"/>
  <c r="V432" i="1" a="1"/>
  <c r="V432" i="1" s="1"/>
  <c r="W432" i="1" s="1" a="1"/>
  <c r="W432" i="1" s="1"/>
  <c r="V433" i="1" a="1"/>
  <c r="V433" i="1" s="1"/>
  <c r="W433" i="1" s="1" a="1"/>
  <c r="W433" i="1" s="1"/>
  <c r="V434" i="1" a="1"/>
  <c r="V434" i="1" s="1"/>
  <c r="W434" i="1" s="1" a="1"/>
  <c r="W434" i="1" s="1"/>
  <c r="V435" i="1" a="1"/>
  <c r="V435" i="1" s="1"/>
  <c r="W435" i="1" s="1" a="1"/>
  <c r="W435" i="1" s="1"/>
  <c r="V436" i="1" a="1"/>
  <c r="V436" i="1" s="1"/>
  <c r="W436" i="1" s="1" a="1"/>
  <c r="W436" i="1" s="1"/>
  <c r="V438" i="1" a="1"/>
  <c r="V438" i="1" s="1"/>
  <c r="W438" i="1" s="1" a="1"/>
  <c r="W438" i="1" s="1"/>
  <c r="V439" i="1" a="1"/>
  <c r="V439" i="1" s="1"/>
  <c r="W439" i="1" s="1" a="1"/>
  <c r="W439" i="1" s="1"/>
  <c r="V440" i="1" a="1"/>
  <c r="V440" i="1" s="1"/>
  <c r="W440" i="1" s="1" a="1"/>
  <c r="W440" i="1" s="1"/>
  <c r="V441" i="1" a="1"/>
  <c r="V441" i="1" s="1"/>
  <c r="W441" i="1" s="1" a="1"/>
  <c r="W441" i="1" s="1"/>
  <c r="V443" i="1" a="1"/>
  <c r="V443" i="1" s="1"/>
  <c r="W443" i="1" s="1" a="1"/>
  <c r="W443" i="1" s="1"/>
  <c r="V444" i="1" a="1"/>
  <c r="V444" i="1" s="1"/>
  <c r="W444" i="1" s="1" a="1"/>
  <c r="W444" i="1" s="1"/>
  <c r="V447" i="1" a="1"/>
  <c r="V447" i="1" s="1"/>
  <c r="W447" i="1" s="1" a="1"/>
  <c r="W447" i="1" s="1"/>
  <c r="V448" i="1" a="1"/>
  <c r="V448" i="1" s="1"/>
  <c r="W448" i="1" s="1" a="1"/>
  <c r="W448" i="1" s="1"/>
  <c r="V449" i="1" a="1"/>
  <c r="V449" i="1" s="1"/>
  <c r="W449" i="1" s="1" a="1"/>
  <c r="W449" i="1" s="1"/>
  <c r="V450" i="1" a="1"/>
  <c r="V450" i="1" s="1"/>
  <c r="W450" i="1" s="1" a="1"/>
  <c r="W450" i="1" s="1"/>
  <c r="V452" i="1" a="1"/>
  <c r="V452" i="1" s="1"/>
  <c r="W452" i="1" s="1" a="1"/>
  <c r="W452" i="1" s="1"/>
  <c r="V453" i="1" a="1"/>
  <c r="V453" i="1" s="1"/>
  <c r="W453" i="1" s="1" a="1"/>
  <c r="W453" i="1" s="1"/>
  <c r="V454" i="1" a="1"/>
  <c r="V454" i="1" s="1"/>
  <c r="W454" i="1" s="1" a="1"/>
  <c r="W454" i="1" s="1"/>
  <c r="V455" i="1" a="1"/>
  <c r="V455" i="1" s="1"/>
  <c r="W455" i="1" s="1" a="1"/>
  <c r="W455" i="1" s="1"/>
  <c r="V456" i="1" a="1"/>
  <c r="V456" i="1" s="1"/>
  <c r="W456" i="1" s="1" a="1"/>
  <c r="W456" i="1" s="1"/>
  <c r="V457" i="1" a="1"/>
  <c r="V457" i="1" s="1"/>
  <c r="W457" i="1" s="1" a="1"/>
  <c r="W457" i="1" s="1"/>
  <c r="V458" i="1" a="1"/>
  <c r="V458" i="1" s="1"/>
  <c r="W458" i="1" s="1" a="1"/>
  <c r="W458" i="1" s="1"/>
  <c r="V459" i="1" a="1"/>
  <c r="V459" i="1" s="1"/>
  <c r="W459" i="1" s="1" a="1"/>
  <c r="W459" i="1" s="1"/>
  <c r="V460" i="1" a="1"/>
  <c r="V460" i="1" s="1"/>
  <c r="W460" i="1" s="1" a="1"/>
  <c r="W460" i="1" s="1"/>
  <c r="V462" i="1" a="1"/>
  <c r="V462" i="1" s="1"/>
  <c r="W462" i="1" s="1" a="1"/>
  <c r="W462" i="1" s="1"/>
  <c r="V463" i="1" a="1"/>
  <c r="V463" i="1" s="1"/>
  <c r="W463" i="1" s="1" a="1"/>
  <c r="W463" i="1" s="1"/>
  <c r="V464" i="1" a="1"/>
  <c r="V464" i="1" s="1"/>
  <c r="W464" i="1" s="1" a="1"/>
  <c r="W464" i="1" s="1"/>
  <c r="V466" i="1" a="1"/>
  <c r="V466" i="1" s="1"/>
  <c r="W466" i="1" s="1" a="1"/>
  <c r="W466" i="1" s="1"/>
  <c r="V468" i="1" a="1"/>
  <c r="V468" i="1" s="1"/>
  <c r="W468" i="1" s="1" a="1"/>
  <c r="W468" i="1" s="1"/>
  <c r="V473" i="1" a="1"/>
  <c r="V473" i="1" s="1"/>
  <c r="W473" i="1" s="1" a="1"/>
  <c r="W473" i="1" s="1"/>
  <c r="V476" i="1" a="1"/>
  <c r="V476" i="1" s="1"/>
  <c r="W476" i="1" s="1" a="1"/>
  <c r="W476" i="1" s="1"/>
  <c r="V478" i="1" a="1"/>
  <c r="V478" i="1" s="1"/>
  <c r="W478" i="1" s="1" a="1"/>
  <c r="W478" i="1" s="1"/>
  <c r="V479" i="1" a="1"/>
  <c r="V479" i="1" s="1"/>
  <c r="W479" i="1" s="1" a="1"/>
  <c r="W479" i="1" s="1"/>
  <c r="V480" i="1" a="1"/>
  <c r="V480" i="1" s="1"/>
  <c r="W480" i="1" s="1" a="1"/>
  <c r="W480" i="1" s="1"/>
  <c r="V481" i="1" a="1"/>
  <c r="V481" i="1" s="1"/>
  <c r="W481" i="1" s="1" a="1"/>
  <c r="W481" i="1" s="1"/>
  <c r="V482" i="1" a="1"/>
  <c r="V482" i="1" s="1"/>
  <c r="W482" i="1" s="1" a="1"/>
  <c r="W482" i="1" s="1"/>
  <c r="V484" i="1" a="1"/>
  <c r="V484" i="1" s="1"/>
  <c r="W484" i="1" s="1" a="1"/>
  <c r="W484" i="1" s="1"/>
  <c r="V485" i="1" a="1"/>
  <c r="V485" i="1" s="1"/>
  <c r="W485" i="1" s="1" a="1"/>
  <c r="W485" i="1" s="1"/>
  <c r="V488" i="1" a="1"/>
  <c r="V488" i="1" s="1"/>
  <c r="W488" i="1" s="1" a="1"/>
  <c r="W488" i="1" s="1"/>
  <c r="V489" i="1" a="1"/>
  <c r="V489" i="1" s="1"/>
  <c r="W489" i="1" s="1" a="1"/>
  <c r="W489" i="1" s="1"/>
  <c r="V490" i="1" a="1"/>
  <c r="V490" i="1" s="1"/>
  <c r="W490" i="1" s="1" a="1"/>
  <c r="W490" i="1" s="1"/>
  <c r="V491" i="1" a="1"/>
  <c r="V491" i="1" s="1"/>
  <c r="W491" i="1" s="1" a="1"/>
  <c r="W491" i="1" s="1"/>
  <c r="V492" i="1" a="1"/>
  <c r="V492" i="1" s="1"/>
  <c r="W492" i="1" s="1" a="1"/>
  <c r="W492" i="1" s="1"/>
  <c r="V494" i="1" a="1"/>
  <c r="V494" i="1" s="1"/>
  <c r="W494" i="1" s="1" a="1"/>
  <c r="W494" i="1" s="1"/>
  <c r="V495" i="1" a="1"/>
  <c r="V495" i="1" s="1"/>
  <c r="W495" i="1" s="1" a="1"/>
  <c r="W495" i="1" s="1"/>
  <c r="V496" i="1" a="1"/>
  <c r="V496" i="1" s="1"/>
  <c r="W496" i="1" s="1" a="1"/>
  <c r="W496" i="1" s="1"/>
  <c r="V499" i="1" a="1"/>
  <c r="V499" i="1" s="1"/>
  <c r="W499" i="1" s="1" a="1"/>
  <c r="W499" i="1" s="1"/>
  <c r="V500" i="1" a="1"/>
  <c r="V500" i="1" s="1"/>
  <c r="W500" i="1" s="1" a="1"/>
  <c r="W500" i="1" s="1"/>
  <c r="V501" i="1" a="1"/>
  <c r="V501" i="1" s="1"/>
  <c r="W501" i="1" s="1" a="1"/>
  <c r="W501" i="1" s="1"/>
  <c r="V503" i="1" a="1"/>
  <c r="V503" i="1" s="1"/>
  <c r="W503" i="1" s="1" a="1"/>
  <c r="W503" i="1" s="1"/>
  <c r="V505" i="1" a="1"/>
  <c r="V505" i="1" s="1"/>
  <c r="W505" i="1" s="1" a="1"/>
  <c r="W505" i="1" s="1"/>
  <c r="V506" i="1" a="1"/>
  <c r="V506" i="1" s="1"/>
  <c r="W506" i="1" s="1" a="1"/>
  <c r="W506" i="1" s="1"/>
  <c r="V508" i="1" a="1"/>
  <c r="V508" i="1" s="1"/>
  <c r="W508" i="1" s="1" a="1"/>
  <c r="W508" i="1" s="1"/>
  <c r="V509" i="1" a="1"/>
  <c r="V509" i="1" s="1"/>
  <c r="W509" i="1" s="1" a="1"/>
  <c r="W509" i="1" s="1"/>
  <c r="V510" i="1" a="1"/>
  <c r="V510" i="1" s="1"/>
  <c r="W510" i="1" s="1" a="1"/>
  <c r="W510" i="1" s="1"/>
  <c r="V513" i="1" a="1"/>
  <c r="V513" i="1" s="1"/>
  <c r="W513" i="1" s="1" a="1"/>
  <c r="W513" i="1" s="1"/>
  <c r="V514" i="1" a="1"/>
  <c r="V514" i="1" s="1"/>
  <c r="W514" i="1" s="1" a="1"/>
  <c r="W514" i="1" s="1"/>
  <c r="V515" i="1" a="1"/>
  <c r="V515" i="1" s="1"/>
  <c r="W515" i="1" s="1" a="1"/>
  <c r="W515" i="1" s="1"/>
  <c r="V516" i="1" a="1"/>
  <c r="V516" i="1" s="1"/>
  <c r="W516" i="1" s="1" a="1"/>
  <c r="W516" i="1" s="1"/>
  <c r="V517" i="1" a="1"/>
  <c r="V517" i="1" s="1"/>
  <c r="W517" i="1" s="1" a="1"/>
  <c r="W517" i="1" s="1"/>
  <c r="V518" i="1" a="1"/>
  <c r="V518" i="1" s="1"/>
  <c r="W518" i="1" s="1" a="1"/>
  <c r="W518" i="1" s="1"/>
  <c r="V519" i="1" a="1"/>
  <c r="V519" i="1" s="1"/>
  <c r="W519" i="1" s="1" a="1"/>
  <c r="W519" i="1" s="1"/>
  <c r="V520" i="1" a="1"/>
  <c r="V520" i="1" s="1"/>
  <c r="W520" i="1" s="1" a="1"/>
  <c r="W520" i="1" s="1"/>
  <c r="V521" i="1" a="1"/>
  <c r="V521" i="1" s="1"/>
  <c r="W521" i="1" s="1" a="1"/>
  <c r="W521" i="1" s="1"/>
  <c r="V522" i="1" a="1"/>
  <c r="V522" i="1" s="1"/>
  <c r="W522" i="1" s="1" a="1"/>
  <c r="W522" i="1" s="1"/>
  <c r="V525" i="1" a="1"/>
  <c r="V525" i="1" s="1"/>
  <c r="W525" i="1" s="1" a="1"/>
  <c r="W525" i="1" s="1"/>
  <c r="V526" i="1" a="1"/>
  <c r="V526" i="1" s="1"/>
  <c r="W526" i="1" s="1" a="1"/>
  <c r="W526" i="1" s="1"/>
  <c r="V528" i="1" a="1"/>
  <c r="V528" i="1" s="1"/>
  <c r="W528" i="1" s="1" a="1"/>
  <c r="W528" i="1" s="1"/>
  <c r="V529" i="1" a="1"/>
  <c r="V529" i="1" s="1"/>
  <c r="W529" i="1" s="1" a="1"/>
  <c r="W529" i="1" s="1"/>
  <c r="V530" i="1" a="1"/>
  <c r="V530" i="1" s="1"/>
  <c r="W530" i="1" s="1" a="1"/>
  <c r="W530" i="1" s="1"/>
  <c r="V531" i="1" a="1"/>
  <c r="V531" i="1" s="1"/>
  <c r="W531" i="1" s="1" a="1"/>
  <c r="W531" i="1" s="1"/>
  <c r="V532" i="1" a="1"/>
  <c r="V532" i="1" s="1"/>
  <c r="W532" i="1" s="1" a="1"/>
  <c r="W532" i="1" s="1"/>
  <c r="V534" i="1" a="1"/>
  <c r="V534" i="1" s="1"/>
  <c r="W534" i="1" s="1" a="1"/>
  <c r="W534" i="1" s="1"/>
  <c r="V535" i="1" a="1"/>
  <c r="V535" i="1" s="1"/>
  <c r="W535" i="1" s="1" a="1"/>
  <c r="W535" i="1" s="1"/>
  <c r="V536" i="1" a="1"/>
  <c r="V536" i="1" s="1"/>
  <c r="W536" i="1" s="1" a="1"/>
  <c r="W536" i="1" s="1"/>
  <c r="V537" i="1" a="1"/>
  <c r="V537" i="1" s="1"/>
  <c r="W537" i="1" s="1" a="1"/>
  <c r="W537" i="1" s="1"/>
  <c r="V539" i="1" a="1"/>
  <c r="V539" i="1" s="1"/>
  <c r="W539" i="1" s="1" a="1"/>
  <c r="W539" i="1" s="1"/>
  <c r="V540" i="1" a="1"/>
  <c r="V540" i="1" s="1"/>
  <c r="W540" i="1" s="1" a="1"/>
  <c r="W540" i="1" s="1"/>
  <c r="V541" i="1" a="1"/>
  <c r="V541" i="1" s="1"/>
  <c r="W541" i="1" s="1" a="1"/>
  <c r="W541" i="1" s="1"/>
  <c r="V544" i="1" a="1"/>
  <c r="V544" i="1" s="1"/>
  <c r="W544" i="1" s="1" a="1"/>
  <c r="W544" i="1" s="1"/>
  <c r="V545" i="1" a="1"/>
  <c r="V545" i="1" s="1"/>
  <c r="W545" i="1" s="1" a="1"/>
  <c r="W545" i="1" s="1"/>
  <c r="V546" i="1" a="1"/>
  <c r="V546" i="1" s="1"/>
  <c r="W546" i="1" s="1" a="1"/>
  <c r="W546" i="1" s="1"/>
  <c r="V547" i="1" a="1"/>
  <c r="V547" i="1" s="1"/>
  <c r="W547" i="1" s="1" a="1"/>
  <c r="W547" i="1" s="1"/>
  <c r="V549" i="1" a="1"/>
  <c r="V549" i="1" s="1"/>
  <c r="W549" i="1" s="1" a="1"/>
  <c r="W549" i="1" s="1"/>
  <c r="V550" i="1" a="1"/>
  <c r="V550" i="1" s="1"/>
  <c r="W550" i="1" s="1" a="1"/>
  <c r="W550" i="1" s="1"/>
  <c r="V552" i="1" a="1"/>
  <c r="V552" i="1" s="1"/>
  <c r="W552" i="1" s="1" a="1"/>
  <c r="W552" i="1" s="1"/>
  <c r="V553" i="1" a="1"/>
  <c r="V553" i="1" s="1"/>
  <c r="W553" i="1" s="1" a="1"/>
  <c r="W553" i="1" s="1"/>
  <c r="V554" i="1" a="1"/>
  <c r="V554" i="1" s="1"/>
  <c r="W554" i="1" s="1" a="1"/>
  <c r="W554" i="1" s="1"/>
  <c r="V556" i="1" a="1"/>
  <c r="V556" i="1" s="1"/>
  <c r="W556" i="1" s="1" a="1"/>
  <c r="W556" i="1" s="1"/>
  <c r="V558" i="1" a="1"/>
  <c r="V558" i="1" s="1"/>
  <c r="W558" i="1" s="1" a="1"/>
  <c r="W558" i="1" s="1"/>
  <c r="V559" i="1" a="1"/>
  <c r="V559" i="1" s="1"/>
  <c r="W559" i="1" s="1" a="1"/>
  <c r="W559" i="1" s="1"/>
  <c r="V560" i="1" a="1"/>
  <c r="V560" i="1" s="1"/>
  <c r="W560" i="1" s="1" a="1"/>
  <c r="W560" i="1" s="1"/>
  <c r="V561" i="1" a="1"/>
  <c r="V561" i="1" s="1"/>
  <c r="W561" i="1" s="1" a="1"/>
  <c r="W561" i="1" s="1"/>
  <c r="V565" i="1" a="1"/>
  <c r="V565" i="1" s="1"/>
  <c r="W565" i="1" s="1" a="1"/>
  <c r="W565" i="1" s="1"/>
  <c r="V567" i="1" a="1"/>
  <c r="V567" i="1" s="1"/>
  <c r="W567" i="1" s="1" a="1"/>
  <c r="W567" i="1" s="1"/>
  <c r="V568" i="1" a="1"/>
  <c r="V568" i="1" s="1"/>
  <c r="W568" i="1" s="1" a="1"/>
  <c r="W568" i="1" s="1"/>
  <c r="V569" i="1" a="1"/>
  <c r="V569" i="1" s="1"/>
  <c r="W569" i="1" s="1" a="1"/>
  <c r="W569" i="1" s="1"/>
  <c r="V570" i="1" a="1"/>
  <c r="V570" i="1" s="1"/>
  <c r="W570" i="1" s="1" a="1"/>
  <c r="W570" i="1" s="1"/>
  <c r="V571" i="1" a="1"/>
  <c r="V571" i="1" s="1"/>
  <c r="W571" i="1" s="1" a="1"/>
  <c r="W571" i="1" s="1"/>
  <c r="V572" i="1" a="1"/>
  <c r="V572" i="1" s="1"/>
  <c r="W572" i="1" s="1" a="1"/>
  <c r="W572" i="1" s="1"/>
  <c r="V573" i="1" a="1"/>
  <c r="V573" i="1" s="1"/>
  <c r="W573" i="1" s="1" a="1"/>
  <c r="W573" i="1" s="1"/>
  <c r="V574" i="1" a="1"/>
  <c r="V574" i="1" s="1"/>
  <c r="W574" i="1" s="1" a="1"/>
  <c r="W574" i="1" s="1"/>
  <c r="V575" i="1" a="1"/>
  <c r="V575" i="1" s="1"/>
  <c r="W575" i="1" s="1" a="1"/>
  <c r="W575" i="1" s="1"/>
  <c r="V577" i="1" a="1"/>
  <c r="V577" i="1" s="1"/>
  <c r="W577" i="1" s="1" a="1"/>
  <c r="W577" i="1" s="1"/>
  <c r="V578" i="1" a="1"/>
  <c r="V578" i="1" s="1"/>
  <c r="W578" i="1" s="1" a="1"/>
  <c r="W578" i="1" s="1"/>
  <c r="V579" i="1" a="1"/>
  <c r="V579" i="1" s="1"/>
  <c r="W579" i="1" s="1" a="1"/>
  <c r="W579" i="1" s="1"/>
  <c r="V580" i="1" a="1"/>
  <c r="V580" i="1" s="1"/>
  <c r="W580" i="1" s="1" a="1"/>
  <c r="W580" i="1" s="1"/>
  <c r="V581" i="1" a="1"/>
  <c r="V581" i="1" s="1"/>
  <c r="W581" i="1" s="1" a="1"/>
  <c r="W581" i="1" s="1"/>
  <c r="V583" i="1" a="1"/>
  <c r="V583" i="1" s="1"/>
  <c r="W583" i="1" s="1" a="1"/>
  <c r="W583" i="1" s="1"/>
  <c r="V584" i="1" a="1"/>
  <c r="V584" i="1" s="1"/>
  <c r="W584" i="1" s="1" a="1"/>
  <c r="W584" i="1" s="1"/>
  <c r="V586" i="1" a="1"/>
  <c r="V586" i="1" s="1"/>
  <c r="W586" i="1" s="1" a="1"/>
  <c r="W586" i="1" s="1"/>
  <c r="V589" i="1" a="1"/>
  <c r="V589" i="1" s="1"/>
  <c r="W589" i="1" s="1" a="1"/>
  <c r="W589" i="1" s="1"/>
  <c r="V590" i="1" a="1"/>
  <c r="V590" i="1" s="1"/>
  <c r="W590" i="1" s="1" a="1"/>
  <c r="W590" i="1" s="1"/>
  <c r="V591" i="1" a="1"/>
  <c r="V591" i="1" s="1"/>
  <c r="W591" i="1" s="1" a="1"/>
  <c r="W591" i="1" s="1"/>
  <c r="V592" i="1" a="1"/>
  <c r="V592" i="1" s="1"/>
  <c r="W592" i="1" s="1" a="1"/>
  <c r="W592" i="1" s="1"/>
  <c r="V593" i="1" a="1"/>
  <c r="V593" i="1" s="1"/>
  <c r="W593" i="1" s="1" a="1"/>
  <c r="W593" i="1" s="1"/>
  <c r="V594" i="1" a="1"/>
  <c r="V594" i="1" s="1"/>
  <c r="W594" i="1" s="1" a="1"/>
  <c r="W594" i="1" s="1"/>
  <c r="V595" i="1" a="1"/>
  <c r="V595" i="1" s="1"/>
  <c r="W595" i="1" s="1" a="1"/>
  <c r="W595" i="1" s="1"/>
  <c r="V596" i="1" a="1"/>
  <c r="V596" i="1" s="1"/>
  <c r="W596" i="1" s="1" a="1"/>
  <c r="W596" i="1" s="1"/>
  <c r="V597" i="1" a="1"/>
  <c r="V597" i="1" s="1"/>
  <c r="W597" i="1" s="1" a="1"/>
  <c r="W597" i="1" s="1"/>
  <c r="V598" i="1" a="1"/>
  <c r="V598" i="1" s="1"/>
  <c r="W598" i="1" s="1" a="1"/>
  <c r="W598" i="1" s="1"/>
  <c r="V599" i="1" a="1"/>
  <c r="V599" i="1" s="1"/>
  <c r="W599" i="1" s="1" a="1"/>
  <c r="W599" i="1" s="1"/>
  <c r="V600" i="1" a="1"/>
  <c r="V600" i="1" s="1"/>
  <c r="W600" i="1" s="1" a="1"/>
  <c r="W600" i="1" s="1"/>
  <c r="V601" i="1" a="1"/>
  <c r="V601" i="1" s="1"/>
  <c r="W601" i="1" s="1" a="1"/>
  <c r="W601" i="1" s="1"/>
  <c r="V602" i="1" a="1"/>
  <c r="V602" i="1" s="1"/>
  <c r="W602" i="1" s="1" a="1"/>
  <c r="W602" i="1" s="1"/>
  <c r="V603" i="1" a="1"/>
  <c r="V603" i="1" s="1"/>
  <c r="W603" i="1" s="1" a="1"/>
  <c r="W603" i="1" s="1"/>
  <c r="V604" i="1" a="1"/>
  <c r="V604" i="1" s="1"/>
  <c r="W604" i="1" s="1" a="1"/>
  <c r="W604" i="1" s="1"/>
  <c r="V605" i="1" a="1"/>
  <c r="V605" i="1" s="1"/>
  <c r="W605" i="1" s="1" a="1"/>
  <c r="W605" i="1" s="1"/>
  <c r="V606" i="1" a="1"/>
  <c r="V606" i="1" s="1"/>
  <c r="W606" i="1" s="1" a="1"/>
  <c r="W606" i="1" s="1"/>
  <c r="V607" i="1" a="1"/>
  <c r="V607" i="1" s="1"/>
  <c r="W607" i="1" s="1" a="1"/>
  <c r="W607" i="1" s="1"/>
  <c r="V608" i="1" a="1"/>
  <c r="V608" i="1" s="1"/>
  <c r="W608" i="1" s="1" a="1"/>
  <c r="W608" i="1" s="1"/>
  <c r="V609" i="1" a="1"/>
  <c r="V609" i="1" s="1"/>
  <c r="W609" i="1" s="1" a="1"/>
  <c r="W609" i="1" s="1"/>
  <c r="V610" i="1" a="1"/>
  <c r="V610" i="1" s="1"/>
  <c r="W610" i="1" s="1" a="1"/>
  <c r="W610" i="1" s="1"/>
  <c r="V611" i="1" a="1"/>
  <c r="V611" i="1" s="1"/>
  <c r="W611" i="1" s="1" a="1"/>
  <c r="W611" i="1" s="1"/>
  <c r="V612" i="1" a="1"/>
  <c r="V612" i="1" s="1"/>
  <c r="W612" i="1" s="1" a="1"/>
  <c r="W612" i="1" s="1"/>
  <c r="V614" i="1" a="1"/>
  <c r="V614" i="1" s="1"/>
  <c r="W614" i="1" s="1" a="1"/>
  <c r="W614" i="1" s="1"/>
  <c r="V617" i="1" a="1"/>
  <c r="V617" i="1" s="1"/>
  <c r="W617" i="1" s="1" a="1"/>
  <c r="W617" i="1" s="1"/>
  <c r="V618" i="1" a="1"/>
  <c r="V618" i="1" s="1"/>
  <c r="W618" i="1" s="1" a="1"/>
  <c r="W618" i="1" s="1"/>
  <c r="V619" i="1" a="1"/>
  <c r="V619" i="1" s="1"/>
  <c r="W619" i="1" s="1" a="1"/>
  <c r="W619" i="1" s="1"/>
  <c r="V620" i="1" a="1"/>
  <c r="V620" i="1" s="1"/>
  <c r="W620" i="1" s="1" a="1"/>
  <c r="W620" i="1" s="1"/>
  <c r="V621" i="1" a="1"/>
  <c r="V621" i="1" s="1"/>
  <c r="W621" i="1" s="1" a="1"/>
  <c r="W621" i="1" s="1"/>
  <c r="V622" i="1" a="1"/>
  <c r="V622" i="1" s="1"/>
  <c r="W622" i="1" s="1" a="1"/>
  <c r="W622" i="1" s="1"/>
  <c r="V623" i="1" a="1"/>
  <c r="V623" i="1" s="1"/>
  <c r="W623" i="1" s="1" a="1"/>
  <c r="W623" i="1" s="1"/>
  <c r="V624" i="1" a="1"/>
  <c r="V624" i="1" s="1"/>
  <c r="W624" i="1" s="1" a="1"/>
  <c r="W624" i="1" s="1"/>
  <c r="V625" i="1" a="1"/>
  <c r="V625" i="1" s="1"/>
  <c r="W625" i="1" s="1" a="1"/>
  <c r="W625" i="1" s="1"/>
  <c r="V626" i="1" a="1"/>
  <c r="V626" i="1" s="1"/>
  <c r="W626" i="1" s="1" a="1"/>
  <c r="W626" i="1" s="1"/>
  <c r="V627" i="1" a="1"/>
  <c r="V627" i="1" s="1"/>
  <c r="W627" i="1" s="1" a="1"/>
  <c r="W627" i="1" s="1"/>
  <c r="V628" i="1" a="1"/>
  <c r="V628" i="1" s="1"/>
  <c r="W628" i="1" s="1" a="1"/>
  <c r="W628" i="1" s="1"/>
  <c r="V630" i="1" a="1"/>
  <c r="V630" i="1" s="1"/>
  <c r="W630" i="1" s="1" a="1"/>
  <c r="W630" i="1" s="1"/>
  <c r="V642" i="1" a="1"/>
  <c r="V642" i="1" s="1"/>
  <c r="W642" i="1" s="1" a="1"/>
  <c r="W642" i="1" s="1"/>
  <c r="V649" i="1" a="1"/>
  <c r="V649" i="1" s="1"/>
  <c r="W649" i="1" s="1" a="1"/>
  <c r="W649" i="1" s="1"/>
  <c r="V650" i="1" a="1"/>
  <c r="V650" i="1" s="1"/>
  <c r="W650" i="1" s="1" a="1"/>
  <c r="W650" i="1" s="1"/>
  <c r="V651" i="1" a="1"/>
  <c r="V651" i="1" s="1"/>
  <c r="W651" i="1" s="1" a="1"/>
  <c r="W651" i="1" s="1"/>
  <c r="V652" i="1" a="1"/>
  <c r="V652" i="1" s="1"/>
  <c r="W652" i="1" s="1" a="1"/>
  <c r="W652" i="1" s="1"/>
  <c r="V653" i="1" a="1"/>
  <c r="V653" i="1" s="1"/>
  <c r="W653" i="1" s="1" a="1"/>
  <c r="W653" i="1" s="1"/>
  <c r="V654" i="1" a="1"/>
  <c r="V654" i="1" s="1"/>
  <c r="W654" i="1" s="1" a="1"/>
  <c r="W654" i="1" s="1"/>
  <c r="V655" i="1" a="1"/>
  <c r="V655" i="1" s="1"/>
  <c r="W655" i="1" s="1" a="1"/>
  <c r="W655" i="1" s="1"/>
  <c r="V656" i="1" a="1"/>
  <c r="V656" i="1" s="1"/>
  <c r="W656" i="1" s="1" a="1"/>
  <c r="W656" i="1" s="1"/>
  <c r="V657" i="1" a="1"/>
  <c r="V657" i="1" s="1"/>
  <c r="W657" i="1" s="1" a="1"/>
  <c r="W657" i="1" s="1"/>
  <c r="V658" i="1" a="1"/>
  <c r="V658" i="1" s="1"/>
  <c r="W658" i="1" s="1" a="1"/>
  <c r="W658" i="1" s="1"/>
  <c r="V659" i="1" a="1"/>
  <c r="V659" i="1" s="1"/>
  <c r="W659" i="1" s="1" a="1"/>
  <c r="W659" i="1" s="1"/>
  <c r="V660" i="1" a="1"/>
  <c r="V660" i="1" s="1"/>
  <c r="W660" i="1" s="1" a="1"/>
  <c r="W660" i="1" s="1"/>
  <c r="V662" i="1" a="1"/>
  <c r="V662" i="1" s="1"/>
  <c r="W662" i="1" s="1" a="1"/>
  <c r="W662" i="1" s="1"/>
  <c r="V673" i="1" a="1"/>
  <c r="V673" i="1" s="1"/>
  <c r="W673" i="1" s="1" a="1"/>
  <c r="W673" i="1" s="1"/>
  <c r="V674" i="1" a="1"/>
  <c r="V674" i="1" s="1"/>
  <c r="W674" i="1" s="1" a="1"/>
  <c r="W674" i="1" s="1"/>
  <c r="V675" i="1" a="1"/>
  <c r="V675" i="1" s="1"/>
  <c r="W675" i="1" s="1" a="1"/>
  <c r="W675" i="1" s="1"/>
  <c r="V676" i="1" a="1"/>
  <c r="V676" i="1" s="1"/>
  <c r="W676" i="1" s="1" a="1"/>
  <c r="W676" i="1" s="1"/>
  <c r="V677" i="1" a="1"/>
  <c r="V677" i="1" s="1"/>
  <c r="W677" i="1" s="1" a="1"/>
  <c r="W677" i="1" s="1"/>
  <c r="V678" i="1" a="1"/>
  <c r="V678" i="1" s="1"/>
  <c r="W678" i="1" s="1" a="1"/>
  <c r="W678" i="1" s="1"/>
  <c r="V679" i="1" a="1"/>
  <c r="V679" i="1" s="1"/>
  <c r="W679" i="1" s="1" a="1"/>
  <c r="W679" i="1" s="1"/>
  <c r="V680" i="1" a="1"/>
  <c r="V680" i="1" s="1"/>
  <c r="W680" i="1" s="1" a="1"/>
  <c r="W680" i="1" s="1"/>
  <c r="V682" i="1" a="1"/>
  <c r="V682" i="1" s="1"/>
  <c r="W682" i="1" s="1" a="1"/>
  <c r="W682" i="1" s="1"/>
  <c r="V684" i="1" a="1"/>
  <c r="V684" i="1" s="1"/>
  <c r="W684" i="1" s="1" a="1"/>
  <c r="W684" i="1" s="1"/>
  <c r="V687" i="1" a="1"/>
  <c r="V687" i="1" s="1"/>
  <c r="W687" i="1" s="1" a="1"/>
  <c r="W687" i="1" s="1"/>
  <c r="V688" i="1" a="1"/>
  <c r="V688" i="1" s="1"/>
  <c r="W688" i="1" s="1" a="1"/>
  <c r="W688" i="1" s="1"/>
  <c r="V689" i="1" a="1"/>
  <c r="V689" i="1" s="1"/>
  <c r="W689" i="1" s="1" a="1"/>
  <c r="W689" i="1" s="1"/>
  <c r="V690" i="1" a="1"/>
  <c r="V690" i="1" s="1"/>
  <c r="W690" i="1" s="1" a="1"/>
  <c r="W690" i="1" s="1"/>
  <c r="V691" i="1" a="1"/>
  <c r="V691" i="1" s="1"/>
  <c r="W691" i="1" s="1" a="1"/>
  <c r="W691" i="1" s="1"/>
  <c r="V693" i="1" a="1"/>
  <c r="V693" i="1" s="1"/>
  <c r="W693" i="1" s="1" a="1"/>
  <c r="W693" i="1" s="1"/>
  <c r="V694" i="1" a="1"/>
  <c r="V694" i="1" s="1"/>
  <c r="W694" i="1" s="1" a="1"/>
  <c r="W694" i="1" s="1"/>
  <c r="V695" i="1" a="1"/>
  <c r="V695" i="1" s="1"/>
  <c r="W695" i="1" s="1" a="1"/>
  <c r="W695" i="1" s="1"/>
  <c r="V696" i="1" a="1"/>
  <c r="V696" i="1" s="1"/>
  <c r="W696" i="1" s="1" a="1"/>
  <c r="W696" i="1" s="1"/>
  <c r="V699" i="1" a="1"/>
  <c r="V699" i="1" s="1"/>
  <c r="W699" i="1" s="1" a="1"/>
  <c r="W699" i="1" s="1"/>
  <c r="V701" i="1" a="1"/>
  <c r="V701" i="1" s="1"/>
  <c r="W701" i="1" s="1" a="1"/>
  <c r="W701" i="1" s="1"/>
  <c r="V702" i="1" a="1"/>
  <c r="V702" i="1" s="1"/>
  <c r="W702" i="1" s="1" a="1"/>
  <c r="W702" i="1" s="1"/>
  <c r="V703" i="1" a="1"/>
  <c r="V703" i="1" s="1"/>
  <c r="W703" i="1" s="1" a="1"/>
  <c r="W703" i="1" s="1"/>
  <c r="V704" i="1" a="1"/>
  <c r="V704" i="1" s="1"/>
  <c r="W704" i="1" s="1" a="1"/>
  <c r="W704" i="1" s="1"/>
  <c r="V706" i="1" a="1"/>
  <c r="V706" i="1" s="1"/>
  <c r="W706" i="1" s="1" a="1"/>
  <c r="W706" i="1" s="1"/>
  <c r="V708" i="1" a="1"/>
  <c r="V708" i="1" s="1"/>
  <c r="W708" i="1" s="1" a="1"/>
  <c r="W708" i="1" s="1"/>
  <c r="V710" i="1" a="1"/>
  <c r="V710" i="1" s="1"/>
  <c r="W710" i="1" s="1" a="1"/>
  <c r="W710" i="1" s="1"/>
  <c r="V711" i="1" a="1"/>
  <c r="V711" i="1" s="1"/>
  <c r="W711" i="1" s="1" a="1"/>
  <c r="W711" i="1" s="1"/>
  <c r="V712" i="1" a="1"/>
  <c r="V712" i="1" s="1"/>
  <c r="W712" i="1" s="1" a="1"/>
  <c r="W712" i="1" s="1"/>
  <c r="V713" i="1" a="1"/>
  <c r="V713" i="1" s="1"/>
  <c r="W713" i="1" s="1" a="1"/>
  <c r="W713" i="1" s="1"/>
  <c r="V714" i="1" a="1"/>
  <c r="V714" i="1" s="1"/>
  <c r="W714" i="1" s="1" a="1"/>
  <c r="W714" i="1" s="1"/>
  <c r="V715" i="1" a="1"/>
  <c r="V715" i="1" s="1"/>
  <c r="W715" i="1" s="1" a="1"/>
  <c r="W715" i="1" s="1"/>
  <c r="V716" i="1" a="1"/>
  <c r="V716" i="1" s="1"/>
  <c r="W716" i="1" s="1" a="1"/>
  <c r="W716" i="1" s="1"/>
  <c r="V718" i="1" a="1"/>
  <c r="V718" i="1" s="1"/>
  <c r="W718" i="1" s="1" a="1"/>
  <c r="W718" i="1" s="1"/>
  <c r="V719" i="1" a="1"/>
  <c r="V719" i="1" s="1"/>
  <c r="W719" i="1" s="1" a="1"/>
  <c r="W719" i="1" s="1"/>
  <c r="V720" i="1" a="1"/>
  <c r="V720" i="1" s="1"/>
  <c r="W720" i="1" s="1" a="1"/>
  <c r="W720" i="1" s="1"/>
  <c r="V721" i="1" a="1"/>
  <c r="V721" i="1" s="1"/>
  <c r="W721" i="1" s="1" a="1"/>
  <c r="W721" i="1" s="1"/>
  <c r="V722" i="1" a="1"/>
  <c r="V722" i="1" s="1"/>
  <c r="W722" i="1" s="1" a="1"/>
  <c r="W722" i="1" s="1"/>
  <c r="V723" i="1" a="1"/>
  <c r="V723" i="1" s="1"/>
  <c r="W723" i="1" s="1" a="1"/>
  <c r="W723" i="1" s="1"/>
  <c r="V724" i="1" a="1"/>
  <c r="V724" i="1" s="1"/>
  <c r="W724" i="1" s="1" a="1"/>
  <c r="W724" i="1" s="1"/>
  <c r="V726" i="1" a="1"/>
  <c r="V726" i="1" s="1"/>
  <c r="W726" i="1" s="1" a="1"/>
  <c r="W726" i="1" s="1"/>
  <c r="V727" i="1" a="1"/>
  <c r="V727" i="1" s="1"/>
  <c r="W727" i="1" s="1" a="1"/>
  <c r="W727" i="1" s="1"/>
  <c r="V728" i="1" a="1"/>
  <c r="V728" i="1" s="1"/>
  <c r="W728" i="1" s="1" a="1"/>
  <c r="W728" i="1" s="1"/>
  <c r="V729" i="1" a="1"/>
  <c r="V729" i="1" s="1"/>
  <c r="W729" i="1" s="1" a="1"/>
  <c r="W729" i="1" s="1"/>
  <c r="V730" i="1" a="1"/>
  <c r="V730" i="1" s="1"/>
  <c r="W730" i="1" s="1" a="1"/>
  <c r="W730" i="1" s="1"/>
  <c r="V731" i="1" a="1"/>
  <c r="V731" i="1" s="1"/>
  <c r="W731" i="1" s="1" a="1"/>
  <c r="W731" i="1" s="1"/>
  <c r="V732" i="1" a="1"/>
  <c r="V732" i="1" s="1"/>
  <c r="W732" i="1" s="1" a="1"/>
  <c r="W732" i="1" s="1"/>
  <c r="V733" i="1" a="1"/>
  <c r="V733" i="1" s="1"/>
  <c r="W733" i="1" s="1" a="1"/>
  <c r="W733" i="1" s="1"/>
  <c r="V734" i="1" a="1"/>
  <c r="V734" i="1" s="1"/>
  <c r="W734" i="1" s="1" a="1"/>
  <c r="W734" i="1" s="1"/>
  <c r="V735" i="1" a="1"/>
  <c r="V735" i="1" s="1"/>
  <c r="W735" i="1" s="1" a="1"/>
  <c r="W735" i="1" s="1"/>
  <c r="V736" i="1" a="1"/>
  <c r="V736" i="1" s="1"/>
  <c r="W736" i="1" s="1" a="1"/>
  <c r="W736" i="1" s="1"/>
  <c r="V738" i="1" a="1"/>
  <c r="V738" i="1" s="1"/>
  <c r="W738" i="1" s="1" a="1"/>
  <c r="W738" i="1" s="1"/>
  <c r="V739" i="1" a="1"/>
  <c r="V739" i="1" s="1"/>
  <c r="W739" i="1" s="1" a="1"/>
  <c r="W739" i="1" s="1"/>
  <c r="V740" i="1" a="1"/>
  <c r="V740" i="1" s="1"/>
  <c r="W740" i="1" s="1" a="1"/>
  <c r="W740" i="1" s="1"/>
  <c r="V741" i="1" a="1"/>
  <c r="V741" i="1" s="1"/>
  <c r="W741" i="1" s="1" a="1"/>
  <c r="W741" i="1" s="1"/>
  <c r="V742" i="1" a="1"/>
  <c r="V742" i="1" s="1"/>
  <c r="W742" i="1" s="1" a="1"/>
  <c r="W742" i="1" s="1"/>
  <c r="V743" i="1" a="1"/>
  <c r="V743" i="1" s="1"/>
  <c r="W743" i="1" s="1" a="1"/>
  <c r="W743" i="1" s="1"/>
  <c r="V745" i="1" a="1"/>
  <c r="V745" i="1" s="1"/>
  <c r="W745" i="1" s="1" a="1"/>
  <c r="W745" i="1" s="1"/>
  <c r="V746" i="1" a="1"/>
  <c r="V746" i="1" s="1"/>
  <c r="W746" i="1" s="1" a="1"/>
  <c r="W746" i="1" s="1"/>
  <c r="V749" i="1" a="1"/>
  <c r="V749" i="1" s="1"/>
  <c r="W749" i="1" s="1" a="1"/>
  <c r="W749" i="1" s="1"/>
  <c r="V750" i="1" a="1"/>
  <c r="V750" i="1" s="1"/>
  <c r="W750" i="1" s="1" a="1"/>
  <c r="W750" i="1" s="1"/>
  <c r="V751" i="1" a="1"/>
  <c r="V751" i="1" s="1"/>
  <c r="W751" i="1" s="1" a="1"/>
  <c r="W751" i="1" s="1"/>
  <c r="V752" i="1" a="1"/>
  <c r="V752" i="1" s="1"/>
  <c r="W752" i="1" s="1" a="1"/>
  <c r="W752" i="1" s="1"/>
  <c r="V753" i="1" a="1"/>
  <c r="V753" i="1" s="1"/>
  <c r="W753" i="1" s="1" a="1"/>
  <c r="W753" i="1" s="1"/>
  <c r="V754" i="1" a="1"/>
  <c r="V754" i="1" s="1"/>
  <c r="W754" i="1" s="1" a="1"/>
  <c r="W754" i="1" s="1"/>
  <c r="V755" i="1" a="1"/>
  <c r="V755" i="1" s="1"/>
  <c r="W755" i="1" s="1" a="1"/>
  <c r="W755" i="1" s="1"/>
  <c r="V757" i="1" a="1"/>
  <c r="V757" i="1" s="1"/>
  <c r="W757" i="1" s="1" a="1"/>
  <c r="W757" i="1" s="1"/>
  <c r="V758" i="1" a="1"/>
  <c r="V758" i="1" s="1"/>
  <c r="W758" i="1" s="1" a="1"/>
  <c r="W758" i="1" s="1"/>
  <c r="V759" i="1" a="1"/>
  <c r="V759" i="1" s="1"/>
  <c r="W759" i="1" s="1" a="1"/>
  <c r="W759" i="1" s="1"/>
  <c r="V761" i="1" a="1"/>
  <c r="V761" i="1" s="1"/>
  <c r="W761" i="1" s="1" a="1"/>
  <c r="W761" i="1" s="1"/>
  <c r="V762" i="1" a="1"/>
  <c r="V762" i="1" s="1"/>
  <c r="W762" i="1" s="1" a="1"/>
  <c r="W762" i="1" s="1"/>
  <c r="V764" i="1" a="1"/>
  <c r="V764" i="1" s="1"/>
  <c r="W764" i="1" s="1" a="1"/>
  <c r="W764" i="1" s="1"/>
  <c r="V765" i="1" a="1"/>
  <c r="V765" i="1" s="1"/>
  <c r="W765" i="1" s="1" a="1"/>
  <c r="W765" i="1" s="1"/>
  <c r="V766" i="1" a="1"/>
  <c r="V766" i="1" s="1"/>
  <c r="W766" i="1" s="1" a="1"/>
  <c r="W766" i="1" s="1"/>
  <c r="V767" i="1" a="1"/>
  <c r="V767" i="1" s="1"/>
  <c r="W767" i="1" s="1" a="1"/>
  <c r="W767" i="1" s="1"/>
  <c r="V768" i="1" a="1"/>
  <c r="V768" i="1" s="1"/>
  <c r="W768" i="1" s="1" a="1"/>
  <c r="W768" i="1" s="1"/>
  <c r="V769" i="1" a="1"/>
  <c r="V769" i="1" s="1"/>
  <c r="W769" i="1" s="1" a="1"/>
  <c r="W769" i="1" s="1"/>
  <c r="V770" i="1" a="1"/>
  <c r="V770" i="1" s="1"/>
  <c r="W770" i="1" s="1" a="1"/>
  <c r="W770" i="1" s="1"/>
  <c r="V771" i="1" a="1"/>
  <c r="V771" i="1" s="1"/>
  <c r="W771" i="1" s="1" a="1"/>
  <c r="W771" i="1" s="1"/>
  <c r="V772" i="1" a="1"/>
  <c r="V772" i="1" s="1"/>
  <c r="W772" i="1" s="1" a="1"/>
  <c r="W772" i="1" s="1"/>
  <c r="V773" i="1" a="1"/>
  <c r="V773" i="1" s="1"/>
  <c r="W773" i="1" s="1" a="1"/>
  <c r="W773" i="1" s="1"/>
  <c r="V774" i="1" a="1"/>
  <c r="V774" i="1" s="1"/>
  <c r="W774" i="1" s="1" a="1"/>
  <c r="W774" i="1" s="1"/>
  <c r="V775" i="1" a="1"/>
  <c r="V775" i="1" s="1"/>
  <c r="W775" i="1" s="1" a="1"/>
  <c r="W775" i="1" s="1"/>
  <c r="V776" i="1" a="1"/>
  <c r="V776" i="1" s="1"/>
  <c r="W776" i="1" s="1" a="1"/>
  <c r="W776" i="1" s="1"/>
  <c r="V777" i="1" a="1"/>
  <c r="V777" i="1" s="1"/>
  <c r="W777" i="1" s="1" a="1"/>
  <c r="W777" i="1" s="1"/>
  <c r="V780" i="1" a="1"/>
  <c r="V780" i="1" s="1"/>
  <c r="W780" i="1" s="1" a="1"/>
  <c r="W780" i="1" s="1"/>
  <c r="V781" i="1" a="1"/>
  <c r="V781" i="1" s="1"/>
  <c r="W781" i="1" s="1" a="1"/>
  <c r="W781" i="1" s="1"/>
  <c r="V783" i="1" a="1"/>
  <c r="V783" i="1" s="1"/>
  <c r="W783" i="1" s="1" a="1"/>
  <c r="W783" i="1" s="1"/>
  <c r="V784" i="1" a="1"/>
  <c r="V784" i="1" s="1"/>
  <c r="W784" i="1" s="1" a="1"/>
  <c r="W784" i="1" s="1"/>
  <c r="V785" i="1" a="1"/>
  <c r="V785" i="1" s="1"/>
  <c r="W785" i="1" s="1" a="1"/>
  <c r="W785" i="1" s="1"/>
  <c r="V786" i="1" a="1"/>
  <c r="V786" i="1" s="1"/>
  <c r="W786" i="1" s="1" a="1"/>
  <c r="W786" i="1" s="1"/>
  <c r="V788" i="1" a="1"/>
  <c r="V788" i="1" s="1"/>
  <c r="W788" i="1" s="1" a="1"/>
  <c r="W788" i="1" s="1"/>
  <c r="V789" i="1" a="1"/>
  <c r="V789" i="1" s="1"/>
  <c r="W789" i="1" s="1" a="1"/>
  <c r="W789" i="1" s="1"/>
  <c r="V790" i="1" a="1"/>
  <c r="V790" i="1" s="1"/>
  <c r="W790" i="1" s="1" a="1"/>
  <c r="W790" i="1" s="1"/>
  <c r="V791" i="1" a="1"/>
  <c r="V791" i="1" s="1"/>
  <c r="W791" i="1" s="1" a="1"/>
  <c r="W791" i="1" s="1"/>
  <c r="V792" i="1" a="1"/>
  <c r="V792" i="1" s="1"/>
  <c r="W792" i="1" s="1" a="1"/>
  <c r="W792" i="1" s="1"/>
  <c r="V796" i="1" a="1"/>
  <c r="V796" i="1" s="1"/>
  <c r="W796" i="1" s="1" a="1"/>
  <c r="W796" i="1" s="1"/>
  <c r="V797" i="1" a="1"/>
  <c r="V797" i="1" s="1"/>
  <c r="W797" i="1" s="1" a="1"/>
  <c r="W797" i="1" s="1"/>
  <c r="V799" i="1" a="1"/>
  <c r="V799" i="1" s="1"/>
  <c r="W799" i="1" s="1" a="1"/>
  <c r="W799" i="1" s="1"/>
  <c r="V800" i="1" a="1"/>
  <c r="V800" i="1" s="1"/>
  <c r="W800" i="1" s="1" a="1"/>
  <c r="W800" i="1" s="1"/>
  <c r="V801" i="1" a="1"/>
  <c r="V801" i="1" s="1"/>
  <c r="W801" i="1" s="1" a="1"/>
  <c r="W801" i="1" s="1"/>
  <c r="V802" i="1" a="1"/>
  <c r="V802" i="1" s="1"/>
  <c r="W802" i="1" s="1" a="1"/>
  <c r="W802" i="1" s="1"/>
  <c r="V803" i="1" a="1"/>
  <c r="V803" i="1" s="1"/>
  <c r="W803" i="1" s="1" a="1"/>
  <c r="W803" i="1" s="1"/>
  <c r="V804" i="1" a="1"/>
  <c r="V804" i="1" s="1"/>
  <c r="W804" i="1" s="1" a="1"/>
  <c r="W804" i="1" s="1"/>
  <c r="V805" i="1" a="1"/>
  <c r="V805" i="1" s="1"/>
  <c r="W805" i="1" s="1" a="1"/>
  <c r="W805" i="1" s="1"/>
  <c r="V806" i="1" a="1"/>
  <c r="V806" i="1" s="1"/>
  <c r="W806" i="1" s="1" a="1"/>
  <c r="W806" i="1" s="1"/>
  <c r="V807" i="1" a="1"/>
  <c r="V807" i="1" s="1"/>
  <c r="W807" i="1" s="1" a="1"/>
  <c r="W807" i="1" s="1"/>
  <c r="V811" i="1" a="1"/>
  <c r="V811" i="1" s="1"/>
  <c r="W811" i="1" s="1" a="1"/>
  <c r="W811" i="1" s="1"/>
  <c r="V812" i="1" a="1"/>
  <c r="V812" i="1" s="1"/>
  <c r="W812" i="1" s="1" a="1"/>
  <c r="W812" i="1" s="1"/>
  <c r="V813" i="1" a="1"/>
  <c r="V813" i="1" s="1"/>
  <c r="W813" i="1" s="1" a="1"/>
  <c r="W813" i="1" s="1"/>
  <c r="V814" i="1" a="1"/>
  <c r="V814" i="1" s="1"/>
  <c r="W814" i="1" s="1" a="1"/>
  <c r="W814" i="1" s="1"/>
  <c r="V816" i="1" a="1"/>
  <c r="V816" i="1" s="1"/>
  <c r="W816" i="1" s="1" a="1"/>
  <c r="W816" i="1" s="1"/>
  <c r="V817" i="1" a="1"/>
  <c r="V817" i="1" s="1"/>
  <c r="W817" i="1" s="1" a="1"/>
  <c r="W817" i="1" s="1"/>
  <c r="V818" i="1" a="1"/>
  <c r="V818" i="1" s="1"/>
  <c r="W818" i="1" s="1" a="1"/>
  <c r="W818" i="1" s="1"/>
  <c r="V819" i="1" a="1"/>
  <c r="V819" i="1" s="1"/>
  <c r="W819" i="1" s="1" a="1"/>
  <c r="W819" i="1" s="1"/>
  <c r="V821" i="1" a="1"/>
  <c r="V821" i="1" s="1"/>
  <c r="W821" i="1" s="1" a="1"/>
  <c r="W821" i="1" s="1"/>
  <c r="V822" i="1" a="1"/>
  <c r="V822" i="1" s="1"/>
  <c r="W822" i="1" s="1" a="1"/>
  <c r="W822" i="1" s="1"/>
  <c r="V823" i="1" a="1"/>
  <c r="V823" i="1" s="1"/>
  <c r="W823" i="1" s="1" a="1"/>
  <c r="W823" i="1" s="1"/>
  <c r="V824" i="1" a="1"/>
  <c r="V824" i="1" s="1"/>
  <c r="W824" i="1" s="1" a="1"/>
  <c r="W824" i="1" s="1"/>
  <c r="V826" i="1" a="1"/>
  <c r="V826" i="1" s="1"/>
  <c r="W826" i="1" s="1" a="1"/>
  <c r="W826" i="1" s="1"/>
  <c r="V828" i="1" a="1"/>
  <c r="V828" i="1" s="1"/>
  <c r="W828" i="1" s="1" a="1"/>
  <c r="W828" i="1" s="1"/>
  <c r="V831" i="1" a="1"/>
  <c r="V831" i="1" s="1"/>
  <c r="W831" i="1" s="1" a="1"/>
  <c r="W831" i="1" s="1"/>
  <c r="V833" i="1" a="1"/>
  <c r="V833" i="1" s="1"/>
  <c r="W833" i="1" s="1" a="1"/>
  <c r="W833" i="1" s="1"/>
  <c r="V835" i="1" a="1"/>
  <c r="V835" i="1" s="1"/>
  <c r="W835" i="1" s="1" a="1"/>
  <c r="W835" i="1" s="1"/>
  <c r="V836" i="1" a="1"/>
  <c r="V836" i="1" s="1"/>
  <c r="W836" i="1" s="1" a="1"/>
  <c r="W836" i="1" s="1"/>
  <c r="V838" i="1" a="1"/>
  <c r="V838" i="1" s="1"/>
  <c r="W838" i="1" s="1" a="1"/>
  <c r="W838" i="1" s="1"/>
  <c r="V839" i="1" a="1"/>
  <c r="V839" i="1" s="1"/>
  <c r="W839" i="1" s="1" a="1"/>
  <c r="W839" i="1" s="1"/>
  <c r="V840" i="1" a="1"/>
  <c r="V840" i="1" s="1"/>
  <c r="W840" i="1" s="1" a="1"/>
  <c r="W840" i="1" s="1"/>
  <c r="V841" i="1" a="1"/>
  <c r="V841" i="1" s="1"/>
  <c r="W841" i="1" s="1" a="1"/>
  <c r="W841" i="1" s="1"/>
  <c r="V842" i="1" a="1"/>
  <c r="V842" i="1" s="1"/>
  <c r="W842" i="1" s="1" a="1"/>
  <c r="W842" i="1" s="1"/>
  <c r="V843" i="1" a="1"/>
  <c r="V843" i="1" s="1"/>
  <c r="W843" i="1" s="1" a="1"/>
  <c r="W843" i="1" s="1"/>
  <c r="V845" i="1" a="1"/>
  <c r="V845" i="1" s="1"/>
  <c r="W845" i="1" s="1" a="1"/>
  <c r="W845" i="1" s="1"/>
  <c r="V846" i="1" a="1"/>
  <c r="V846" i="1" s="1"/>
  <c r="W846" i="1" s="1" a="1"/>
  <c r="W846" i="1" s="1"/>
  <c r="V847" i="1" a="1"/>
  <c r="V847" i="1" s="1"/>
  <c r="W847" i="1" s="1" a="1"/>
  <c r="W847" i="1" s="1"/>
  <c r="V848" i="1" a="1"/>
  <c r="V848" i="1" s="1"/>
  <c r="W848" i="1" s="1" a="1"/>
  <c r="W848" i="1" s="1"/>
  <c r="V849" i="1" a="1"/>
  <c r="V849" i="1" s="1"/>
  <c r="W849" i="1" s="1" a="1"/>
  <c r="W849" i="1" s="1"/>
  <c r="V850" i="1" a="1"/>
  <c r="V850" i="1" s="1"/>
  <c r="W850" i="1" s="1" a="1"/>
  <c r="W850" i="1" s="1"/>
  <c r="V851" i="1" a="1"/>
  <c r="V851" i="1" s="1"/>
  <c r="W851" i="1" s="1" a="1"/>
  <c r="W851" i="1" s="1"/>
  <c r="V853" i="1" a="1"/>
  <c r="V853" i="1" s="1"/>
  <c r="W853" i="1" s="1" a="1"/>
  <c r="W853" i="1" s="1"/>
  <c r="V854" i="1" a="1"/>
  <c r="V854" i="1" s="1"/>
  <c r="W854" i="1" s="1" a="1"/>
  <c r="W854" i="1" s="1"/>
  <c r="V855" i="1" a="1"/>
  <c r="V855" i="1" s="1"/>
  <c r="W855" i="1" s="1" a="1"/>
  <c r="W855" i="1" s="1"/>
  <c r="V856" i="1" a="1"/>
  <c r="V856" i="1" s="1"/>
  <c r="W856" i="1" s="1" a="1"/>
  <c r="W856" i="1" s="1"/>
  <c r="V857" i="1" a="1"/>
  <c r="V857" i="1" s="1"/>
  <c r="W857" i="1" s="1" a="1"/>
  <c r="W857" i="1" s="1"/>
  <c r="V859" i="1" a="1"/>
  <c r="V859" i="1" s="1"/>
  <c r="W859" i="1" s="1" a="1"/>
  <c r="W859" i="1" s="1"/>
  <c r="V860" i="1" a="1"/>
  <c r="V860" i="1" s="1"/>
  <c r="W860" i="1" s="1" a="1"/>
  <c r="W860" i="1" s="1"/>
  <c r="V861" i="1" a="1"/>
  <c r="V861" i="1" s="1"/>
  <c r="W861" i="1" s="1" a="1"/>
  <c r="W861" i="1" s="1"/>
  <c r="V862" i="1" a="1"/>
  <c r="V862" i="1" s="1"/>
  <c r="W862" i="1" s="1" a="1"/>
  <c r="W862" i="1" s="1"/>
  <c r="V863" i="1" a="1"/>
  <c r="V863" i="1" s="1"/>
  <c r="W863" i="1" s="1" a="1"/>
  <c r="W863" i="1" s="1"/>
  <c r="V865" i="1" a="1"/>
  <c r="V865" i="1" s="1"/>
  <c r="W865" i="1" s="1" a="1"/>
  <c r="W865" i="1" s="1"/>
  <c r="V867" i="1" a="1"/>
  <c r="V867" i="1" s="1"/>
  <c r="W867" i="1" s="1" a="1"/>
  <c r="W867" i="1" s="1"/>
  <c r="V868" i="1" a="1"/>
  <c r="V868" i="1" s="1"/>
  <c r="W868" i="1" s="1" a="1"/>
  <c r="W868" i="1" s="1"/>
  <c r="V869" i="1" a="1"/>
  <c r="V869" i="1" s="1"/>
  <c r="W869" i="1" s="1" a="1"/>
  <c r="W869" i="1" s="1"/>
  <c r="V870" i="1" a="1"/>
  <c r="V870" i="1" s="1"/>
  <c r="W870" i="1" s="1" a="1"/>
  <c r="W870" i="1" s="1"/>
  <c r="V871" i="1" a="1"/>
  <c r="V871" i="1" s="1"/>
  <c r="W871" i="1" s="1" a="1"/>
  <c r="W871" i="1" s="1"/>
  <c r="V872" i="1" a="1"/>
  <c r="V872" i="1" s="1"/>
  <c r="W872" i="1" s="1" a="1"/>
  <c r="W872" i="1" s="1"/>
  <c r="V874" i="1" a="1"/>
  <c r="V874" i="1" s="1"/>
  <c r="W874" i="1" s="1" a="1"/>
  <c r="W874" i="1" s="1"/>
  <c r="V875" i="1" a="1"/>
  <c r="V875" i="1" s="1"/>
  <c r="W875" i="1" s="1" a="1"/>
  <c r="W875" i="1" s="1"/>
  <c r="V876" i="1" a="1"/>
  <c r="V876" i="1" s="1"/>
  <c r="W876" i="1" s="1" a="1"/>
  <c r="W876" i="1" s="1"/>
  <c r="V878" i="1" a="1"/>
  <c r="V878" i="1" s="1"/>
  <c r="W878" i="1" s="1" a="1"/>
  <c r="W878" i="1" s="1"/>
  <c r="V879" i="1" a="1"/>
  <c r="V879" i="1" s="1"/>
  <c r="W879" i="1" s="1" a="1"/>
  <c r="W879" i="1" s="1"/>
  <c r="V880" i="1" a="1"/>
  <c r="V880" i="1" s="1"/>
  <c r="W880" i="1" s="1" a="1"/>
  <c r="W880" i="1" s="1"/>
  <c r="V881" i="1" a="1"/>
  <c r="V881" i="1" s="1"/>
  <c r="W881" i="1" s="1" a="1"/>
  <c r="W881" i="1" s="1"/>
  <c r="V882" i="1" a="1"/>
  <c r="V882" i="1" s="1"/>
  <c r="W882" i="1" s="1" a="1"/>
  <c r="W882" i="1" s="1"/>
  <c r="V883" i="1" a="1"/>
  <c r="V883" i="1" s="1"/>
  <c r="W883" i="1" s="1" a="1"/>
  <c r="W883" i="1" s="1"/>
  <c r="V884" i="1" a="1"/>
  <c r="V884" i="1" s="1"/>
  <c r="W884" i="1" s="1" a="1"/>
  <c r="W884" i="1" s="1"/>
  <c r="V885" i="1" a="1"/>
  <c r="V885" i="1" s="1"/>
  <c r="W885" i="1" s="1" a="1"/>
  <c r="W885" i="1" s="1"/>
  <c r="V886" i="1" a="1"/>
  <c r="V886" i="1" s="1"/>
  <c r="W886" i="1" s="1" a="1"/>
  <c r="W886" i="1" s="1"/>
  <c r="V888" i="1" a="1"/>
  <c r="V888" i="1" s="1"/>
  <c r="W888" i="1" s="1" a="1"/>
  <c r="W888" i="1" s="1"/>
  <c r="V889" i="1" a="1"/>
  <c r="V889" i="1" s="1"/>
  <c r="W889" i="1" s="1" a="1"/>
  <c r="W889" i="1" s="1"/>
  <c r="V890" i="1" a="1"/>
  <c r="V890" i="1" s="1"/>
  <c r="W890" i="1" s="1" a="1"/>
  <c r="W890" i="1" s="1"/>
  <c r="V894" i="1" a="1"/>
  <c r="V894" i="1" s="1"/>
  <c r="W894" i="1" s="1" a="1"/>
  <c r="W894" i="1" s="1"/>
  <c r="V895" i="1" a="1"/>
  <c r="V895" i="1" s="1"/>
  <c r="W895" i="1" s="1" a="1"/>
  <c r="W895" i="1" s="1"/>
  <c r="V896" i="1" a="1"/>
  <c r="V896" i="1" s="1"/>
  <c r="W896" i="1" s="1" a="1"/>
  <c r="W896" i="1" s="1"/>
  <c r="V897" i="1" a="1"/>
  <c r="V897" i="1" s="1"/>
  <c r="W897" i="1" s="1" a="1"/>
  <c r="W897" i="1" s="1"/>
  <c r="V898" i="1" a="1"/>
  <c r="V898" i="1" s="1"/>
  <c r="W898" i="1" s="1" a="1"/>
  <c r="W898" i="1" s="1"/>
  <c r="V899" i="1" a="1"/>
  <c r="V899" i="1" s="1"/>
  <c r="W899" i="1" s="1" a="1"/>
  <c r="W899" i="1" s="1"/>
  <c r="V900" i="1" a="1"/>
  <c r="V900" i="1" s="1"/>
  <c r="W900" i="1" s="1" a="1"/>
  <c r="W900" i="1" s="1"/>
  <c r="V901" i="1" a="1"/>
  <c r="V901" i="1" s="1"/>
  <c r="W901" i="1" s="1" a="1"/>
  <c r="W901" i="1" s="1"/>
  <c r="V902" i="1" a="1"/>
  <c r="V902" i="1" s="1"/>
  <c r="W902" i="1" s="1" a="1"/>
  <c r="W902" i="1" s="1"/>
  <c r="V903" i="1" a="1"/>
  <c r="V903" i="1" s="1"/>
  <c r="W903" i="1" s="1" a="1"/>
  <c r="W903" i="1" s="1"/>
  <c r="V904" i="1" a="1"/>
  <c r="V904" i="1" s="1"/>
  <c r="W904" i="1" s="1" a="1"/>
  <c r="W904" i="1" s="1"/>
  <c r="V907" i="1" a="1"/>
  <c r="V907" i="1" s="1"/>
  <c r="W907" i="1" s="1" a="1"/>
  <c r="W907" i="1" s="1"/>
  <c r="V908" i="1" a="1"/>
  <c r="V908" i="1" s="1"/>
  <c r="W908" i="1" s="1" a="1"/>
  <c r="W908" i="1" s="1"/>
  <c r="V909" i="1" a="1"/>
  <c r="V909" i="1" s="1"/>
  <c r="W909" i="1" s="1" a="1"/>
  <c r="W909" i="1" s="1"/>
  <c r="V910" i="1" a="1"/>
  <c r="V910" i="1" s="1"/>
  <c r="W910" i="1" s="1" a="1"/>
  <c r="W910" i="1" s="1"/>
  <c r="V911" i="1" a="1"/>
  <c r="V911" i="1" s="1"/>
  <c r="W911" i="1" s="1" a="1"/>
  <c r="W911" i="1" s="1"/>
  <c r="V913" i="1" a="1"/>
  <c r="V913" i="1" s="1"/>
  <c r="W913" i="1" s="1" a="1"/>
  <c r="W913" i="1" s="1"/>
  <c r="V914" i="1" a="1"/>
  <c r="V914" i="1" s="1"/>
  <c r="W914" i="1" s="1" a="1"/>
  <c r="W914" i="1" s="1"/>
  <c r="V916" i="1" a="1"/>
  <c r="V916" i="1" s="1"/>
  <c r="W916" i="1" s="1" a="1"/>
  <c r="W916" i="1" s="1"/>
  <c r="V917" i="1" a="1"/>
  <c r="V917" i="1" s="1"/>
  <c r="W917" i="1" s="1" a="1"/>
  <c r="W917" i="1" s="1"/>
  <c r="V919" i="1" a="1"/>
  <c r="V919" i="1" s="1"/>
  <c r="W919" i="1" s="1" a="1"/>
  <c r="W919" i="1" s="1"/>
  <c r="V920" i="1" a="1"/>
  <c r="V920" i="1" s="1"/>
  <c r="W920" i="1" s="1" a="1"/>
  <c r="W920" i="1" s="1"/>
  <c r="V921" i="1" a="1"/>
  <c r="V921" i="1" s="1"/>
  <c r="W921" i="1" s="1" a="1"/>
  <c r="W921" i="1" s="1"/>
  <c r="V922" i="1" a="1"/>
  <c r="V922" i="1" s="1"/>
  <c r="W922" i="1" s="1" a="1"/>
  <c r="W922" i="1" s="1"/>
  <c r="V923" i="1" a="1"/>
  <c r="V923" i="1" s="1"/>
  <c r="W923" i="1" s="1" a="1"/>
  <c r="W923" i="1" s="1"/>
  <c r="V924" i="1" a="1"/>
  <c r="V924" i="1" s="1"/>
  <c r="W924" i="1" s="1" a="1"/>
  <c r="W924" i="1" s="1"/>
  <c r="V927" i="1" a="1"/>
  <c r="V927" i="1" s="1"/>
  <c r="W927" i="1" s="1" a="1"/>
  <c r="W927" i="1" s="1"/>
  <c r="V928" i="1" a="1"/>
  <c r="V928" i="1" s="1"/>
  <c r="W928" i="1" s="1" a="1"/>
  <c r="W928" i="1" s="1"/>
  <c r="V929" i="1" a="1"/>
  <c r="V929" i="1" s="1"/>
  <c r="W929" i="1" s="1" a="1"/>
  <c r="W929" i="1" s="1"/>
  <c r="V930" i="1" a="1"/>
  <c r="V930" i="1" s="1"/>
  <c r="W930" i="1" s="1" a="1"/>
  <c r="W930" i="1" s="1"/>
  <c r="V931" i="1" a="1"/>
  <c r="V931" i="1" s="1"/>
  <c r="W931" i="1" s="1" a="1"/>
  <c r="W931" i="1" s="1"/>
  <c r="V932" i="1" a="1"/>
  <c r="V932" i="1" s="1"/>
  <c r="W932" i="1" s="1" a="1"/>
  <c r="W932" i="1" s="1"/>
  <c r="V935" i="1" a="1"/>
  <c r="V935" i="1" s="1"/>
  <c r="W935" i="1" s="1" a="1"/>
  <c r="W935" i="1" s="1"/>
  <c r="V936" i="1" a="1"/>
  <c r="V936" i="1" s="1"/>
  <c r="W936" i="1" s="1" a="1"/>
  <c r="W936" i="1" s="1"/>
  <c r="V937" i="1" a="1"/>
  <c r="V937" i="1" s="1"/>
  <c r="W937" i="1" s="1" a="1"/>
  <c r="W937" i="1" s="1"/>
  <c r="V939" i="1" a="1"/>
  <c r="V939" i="1" s="1"/>
  <c r="W939" i="1" s="1" a="1"/>
  <c r="W939" i="1" s="1"/>
  <c r="V940" i="1" a="1"/>
  <c r="V940" i="1" s="1"/>
  <c r="W940" i="1" s="1" a="1"/>
  <c r="W940" i="1" s="1"/>
  <c r="V943" i="1" a="1"/>
  <c r="V943" i="1" s="1"/>
  <c r="W943" i="1" s="1" a="1"/>
  <c r="W943" i="1" s="1"/>
  <c r="V944" i="1" a="1"/>
  <c r="V944" i="1" s="1"/>
  <c r="W944" i="1" s="1" a="1"/>
  <c r="W944" i="1" s="1"/>
  <c r="V945" i="1" a="1"/>
  <c r="V945" i="1" s="1"/>
  <c r="W945" i="1" s="1" a="1"/>
  <c r="W945" i="1" s="1"/>
  <c r="V947" i="1" a="1"/>
  <c r="V947" i="1" s="1"/>
  <c r="W947" i="1" s="1" a="1"/>
  <c r="W947" i="1" s="1"/>
  <c r="V948" i="1" a="1"/>
  <c r="V948" i="1" s="1"/>
  <c r="W948" i="1" s="1" a="1"/>
  <c r="W948" i="1" s="1"/>
  <c r="V949" i="1" a="1"/>
  <c r="V949" i="1" s="1"/>
  <c r="W949" i="1" s="1" a="1"/>
  <c r="W949" i="1" s="1"/>
  <c r="V951" i="1" a="1"/>
  <c r="V951" i="1" s="1"/>
  <c r="W951" i="1" s="1" a="1"/>
  <c r="W951" i="1" s="1"/>
  <c r="V952" i="1" a="1"/>
  <c r="V952" i="1" s="1"/>
  <c r="W952" i="1" s="1" a="1"/>
  <c r="W952" i="1" s="1"/>
  <c r="V954" i="1" a="1"/>
  <c r="V954" i="1" s="1"/>
  <c r="W954" i="1" s="1" a="1"/>
  <c r="W954" i="1" s="1"/>
  <c r="V955" i="1" a="1"/>
  <c r="V955" i="1" s="1"/>
  <c r="W955" i="1" s="1" a="1"/>
  <c r="W955" i="1" s="1"/>
  <c r="V957" i="1" a="1"/>
  <c r="V957" i="1" s="1"/>
  <c r="W957" i="1" s="1" a="1"/>
  <c r="W957" i="1" s="1"/>
  <c r="V958" i="1" a="1"/>
  <c r="V958" i="1" s="1"/>
  <c r="W958" i="1" s="1" a="1"/>
  <c r="W958" i="1" s="1"/>
  <c r="V959" i="1" a="1"/>
  <c r="V959" i="1" s="1"/>
  <c r="W959" i="1" s="1" a="1"/>
  <c r="W959" i="1" s="1"/>
  <c r="V960" i="1" a="1"/>
  <c r="V960" i="1" s="1"/>
  <c r="W960" i="1" s="1" a="1"/>
  <c r="W960" i="1" s="1"/>
  <c r="V961" i="1" a="1"/>
  <c r="V961" i="1" s="1"/>
  <c r="W961" i="1" s="1" a="1"/>
  <c r="W961" i="1" s="1"/>
  <c r="V962" i="1" a="1"/>
  <c r="V962" i="1" s="1"/>
  <c r="W962" i="1" s="1" a="1"/>
  <c r="W962" i="1" s="1"/>
  <c r="V963" i="1" a="1"/>
  <c r="V963" i="1" s="1"/>
  <c r="W963" i="1" s="1" a="1"/>
  <c r="W963" i="1" s="1"/>
  <c r="V966" i="1" a="1"/>
  <c r="V966" i="1" s="1"/>
  <c r="W966" i="1" s="1" a="1"/>
  <c r="W966" i="1" s="1"/>
  <c r="V967" i="1" a="1"/>
  <c r="V967" i="1" s="1"/>
  <c r="W967" i="1" s="1" a="1"/>
  <c r="W967" i="1" s="1"/>
  <c r="V968" i="1" a="1"/>
  <c r="V968" i="1" s="1"/>
  <c r="W968" i="1" s="1" a="1"/>
  <c r="W968" i="1" s="1"/>
  <c r="V969" i="1" a="1"/>
  <c r="V969" i="1" s="1"/>
  <c r="W969" i="1" s="1" a="1"/>
  <c r="W969" i="1" s="1"/>
  <c r="V970" i="1" a="1"/>
  <c r="V970" i="1" s="1"/>
  <c r="W970" i="1" s="1" a="1"/>
  <c r="W970" i="1" s="1"/>
  <c r="V971" i="1" a="1"/>
  <c r="V971" i="1" s="1"/>
  <c r="W971" i="1" s="1" a="1"/>
  <c r="W971" i="1" s="1"/>
  <c r="V972" i="1" a="1"/>
  <c r="V972" i="1" s="1"/>
  <c r="W972" i="1" s="1" a="1"/>
  <c r="W972" i="1" s="1"/>
  <c r="V973" i="1" a="1"/>
  <c r="V973" i="1" s="1"/>
  <c r="W973" i="1" s="1" a="1"/>
  <c r="W973" i="1" s="1"/>
  <c r="V974" i="1" a="1"/>
  <c r="V974" i="1" s="1"/>
  <c r="W974" i="1" s="1" a="1"/>
  <c r="W974" i="1" s="1"/>
  <c r="V977" i="1" a="1"/>
  <c r="V977" i="1" s="1"/>
  <c r="W977" i="1" s="1" a="1"/>
  <c r="W977" i="1" s="1"/>
  <c r="V978" i="1" a="1"/>
  <c r="V978" i="1" s="1"/>
  <c r="W978" i="1" s="1" a="1"/>
  <c r="W978" i="1" s="1"/>
  <c r="V979" i="1" a="1"/>
  <c r="V979" i="1" s="1"/>
  <c r="W979" i="1" s="1" a="1"/>
  <c r="W979" i="1" s="1"/>
  <c r="V980" i="1" a="1"/>
  <c r="V980" i="1" s="1"/>
  <c r="W980" i="1" s="1" a="1"/>
  <c r="W980" i="1" s="1"/>
  <c r="V981" i="1" a="1"/>
  <c r="V981" i="1" s="1"/>
  <c r="W981" i="1" s="1" a="1"/>
  <c r="W981" i="1" s="1"/>
  <c r="V982" i="1" a="1"/>
  <c r="V982" i="1" s="1"/>
  <c r="W982" i="1" s="1" a="1"/>
  <c r="W982" i="1" s="1"/>
  <c r="V983" i="1" a="1"/>
  <c r="V983" i="1" s="1"/>
  <c r="W983" i="1" s="1" a="1"/>
  <c r="W983" i="1" s="1"/>
  <c r="V984" i="1" a="1"/>
  <c r="V984" i="1" s="1"/>
  <c r="W984" i="1" s="1" a="1"/>
  <c r="W984" i="1" s="1"/>
  <c r="V985" i="1" a="1"/>
  <c r="V985" i="1" s="1"/>
  <c r="W985" i="1" s="1" a="1"/>
  <c r="W985" i="1" s="1"/>
  <c r="V988" i="1" a="1"/>
  <c r="V988" i="1" s="1"/>
  <c r="W988" i="1" s="1" a="1"/>
  <c r="W988" i="1" s="1"/>
  <c r="V989" i="1" a="1"/>
  <c r="V989" i="1" s="1"/>
  <c r="W989" i="1" s="1" a="1"/>
  <c r="W989" i="1" s="1"/>
  <c r="V990" i="1" a="1"/>
  <c r="V990" i="1" s="1"/>
  <c r="W990" i="1" s="1" a="1"/>
  <c r="W990" i="1" s="1"/>
  <c r="V991" i="1" a="1"/>
  <c r="V991" i="1" s="1"/>
  <c r="W991" i="1" s="1" a="1"/>
  <c r="W991" i="1" s="1"/>
  <c r="V992" i="1" a="1"/>
  <c r="V992" i="1" s="1"/>
  <c r="W992" i="1" s="1" a="1"/>
  <c r="W992" i="1" s="1"/>
  <c r="V993" i="1" a="1"/>
  <c r="V993" i="1" s="1"/>
  <c r="W993" i="1" s="1" a="1"/>
  <c r="W993" i="1" s="1"/>
  <c r="V995" i="1" a="1"/>
  <c r="V995" i="1" s="1"/>
  <c r="W995" i="1" s="1" a="1"/>
  <c r="W995" i="1" s="1"/>
  <c r="V996" i="1" a="1"/>
  <c r="V996" i="1" s="1"/>
  <c r="W996" i="1" s="1" a="1"/>
  <c r="W996" i="1" s="1"/>
  <c r="V997" i="1" a="1"/>
  <c r="V997" i="1" s="1"/>
  <c r="W997" i="1" s="1" a="1"/>
  <c r="W997" i="1" s="1"/>
  <c r="V999" i="1" a="1"/>
  <c r="V999" i="1" s="1"/>
  <c r="W999" i="1" s="1" a="1"/>
  <c r="W999" i="1" s="1"/>
  <c r="V1000" i="1" a="1"/>
  <c r="V1000" i="1" s="1"/>
  <c r="W1000" i="1" s="1" a="1"/>
  <c r="W1000" i="1" s="1"/>
  <c r="V1001" i="1" a="1"/>
  <c r="V1001" i="1" s="1"/>
  <c r="W1001" i="1" s="1" a="1"/>
  <c r="W1001" i="1" s="1"/>
  <c r="V1002" i="1" a="1"/>
  <c r="V1002" i="1" s="1"/>
  <c r="W1002" i="1" s="1" a="1"/>
  <c r="W1002" i="1" s="1"/>
  <c r="V1003" i="1" a="1"/>
  <c r="V1003" i="1" s="1"/>
  <c r="W1003" i="1" s="1" a="1"/>
  <c r="W1003" i="1" s="1"/>
  <c r="V1004" i="1" a="1"/>
  <c r="V1004" i="1" s="1"/>
  <c r="W1004" i="1" s="1" a="1"/>
  <c r="W1004" i="1" s="1"/>
  <c r="V1005" i="1" a="1"/>
  <c r="V1005" i="1" s="1"/>
  <c r="W1005" i="1" s="1" a="1"/>
  <c r="W1005" i="1" s="1"/>
  <c r="V1006" i="1" a="1"/>
  <c r="V1006" i="1" s="1"/>
  <c r="W1006" i="1" s="1" a="1"/>
  <c r="W1006" i="1" s="1"/>
  <c r="V1007" i="1" a="1"/>
  <c r="V1007" i="1" s="1"/>
  <c r="W1007" i="1" s="1" a="1"/>
  <c r="W1007" i="1" s="1"/>
  <c r="V1008" i="1" a="1"/>
  <c r="V1008" i="1" s="1"/>
  <c r="W1008" i="1" s="1" a="1"/>
  <c r="W1008" i="1" s="1"/>
  <c r="V1009" i="1" a="1"/>
  <c r="V1009" i="1" s="1"/>
  <c r="W1009" i="1" s="1" a="1"/>
  <c r="W1009" i="1" s="1"/>
  <c r="V1010" i="1" a="1"/>
  <c r="V1010" i="1" s="1"/>
  <c r="W1010" i="1" s="1" a="1"/>
  <c r="W1010" i="1" s="1"/>
  <c r="V1012" i="1" a="1"/>
  <c r="V1012" i="1" s="1"/>
  <c r="W1012" i="1" s="1" a="1"/>
  <c r="W1012" i="1" s="1"/>
  <c r="V1013" i="1" a="1"/>
  <c r="V1013" i="1" s="1"/>
  <c r="W1013" i="1" s="1" a="1"/>
  <c r="W1013" i="1" s="1"/>
  <c r="V1014" i="1" a="1"/>
  <c r="V1014" i="1" s="1"/>
  <c r="W1014" i="1" s="1" a="1"/>
  <c r="W1014" i="1" s="1"/>
  <c r="V1015" i="1" a="1"/>
  <c r="V1015" i="1" s="1"/>
  <c r="W1015" i="1" s="1" a="1"/>
  <c r="W1015" i="1" s="1"/>
  <c r="V1016" i="1" a="1"/>
  <c r="V1016" i="1" s="1"/>
  <c r="W1016" i="1" s="1" a="1"/>
  <c r="W1016" i="1" s="1"/>
  <c r="V1017" i="1" a="1"/>
  <c r="V1017" i="1" s="1"/>
  <c r="W1017" i="1" s="1" a="1"/>
  <c r="W1017" i="1" s="1"/>
  <c r="V1019" i="1" a="1"/>
  <c r="V1019" i="1" s="1"/>
  <c r="W1019" i="1" s="1" a="1"/>
  <c r="W1019" i="1" s="1"/>
  <c r="V1020" i="1" a="1"/>
  <c r="V1020" i="1" s="1"/>
  <c r="W1020" i="1" s="1" a="1"/>
  <c r="W1020" i="1" s="1"/>
  <c r="V1021" i="1" a="1"/>
  <c r="V1021" i="1" s="1"/>
  <c r="W1021" i="1" s="1" a="1"/>
  <c r="W1021" i="1" s="1"/>
  <c r="V1022" i="1" a="1"/>
  <c r="V1022" i="1" s="1"/>
  <c r="W1022" i="1" s="1" a="1"/>
  <c r="W1022" i="1" s="1"/>
  <c r="V1023" i="1" a="1"/>
  <c r="V1023" i="1" s="1"/>
  <c r="W1023" i="1" s="1" a="1"/>
  <c r="W1023" i="1" s="1"/>
  <c r="V1024" i="1" a="1"/>
  <c r="V1024" i="1" s="1"/>
  <c r="W1024" i="1" s="1" a="1"/>
  <c r="W1024" i="1" s="1"/>
  <c r="V1025" i="1" a="1"/>
  <c r="V1025" i="1" s="1"/>
  <c r="W1025" i="1" s="1" a="1"/>
  <c r="W1025" i="1" s="1"/>
  <c r="V1027" i="1" a="1"/>
  <c r="V1027" i="1" s="1"/>
  <c r="W1027" i="1" s="1" a="1"/>
  <c r="W1027" i="1" s="1"/>
  <c r="V1028" i="1" a="1"/>
  <c r="V1028" i="1" s="1"/>
  <c r="W1028" i="1" s="1" a="1"/>
  <c r="W1028" i="1" s="1"/>
  <c r="V1029" i="1" a="1"/>
  <c r="V1029" i="1" s="1"/>
  <c r="W1029" i="1" s="1" a="1"/>
  <c r="W1029" i="1" s="1"/>
  <c r="V1031" i="1" a="1"/>
  <c r="V1031" i="1" s="1"/>
  <c r="W1031" i="1" s="1" a="1"/>
  <c r="W1031" i="1" s="1"/>
  <c r="V1032" i="1" a="1"/>
  <c r="V1032" i="1" s="1"/>
  <c r="W1032" i="1" s="1" a="1"/>
  <c r="W1032" i="1" s="1"/>
  <c r="V1033" i="1" a="1"/>
  <c r="V1033" i="1" s="1"/>
  <c r="W1033" i="1" s="1" a="1"/>
  <c r="W1033" i="1" s="1"/>
  <c r="V1034" i="1" a="1"/>
  <c r="V1034" i="1" s="1"/>
  <c r="W1034" i="1" s="1" a="1"/>
  <c r="W1034" i="1" s="1"/>
  <c r="V1035" i="1" a="1"/>
  <c r="V1035" i="1" s="1"/>
  <c r="W1035" i="1" s="1" a="1"/>
  <c r="W1035" i="1" s="1"/>
  <c r="V1036" i="1" a="1"/>
  <c r="V1036" i="1" s="1"/>
  <c r="W1036" i="1" s="1" a="1"/>
  <c r="W1036" i="1" s="1"/>
  <c r="V1037" i="1" a="1"/>
  <c r="V1037" i="1" s="1"/>
  <c r="W1037" i="1" s="1" a="1"/>
  <c r="W1037" i="1" s="1"/>
  <c r="V1038" i="1" a="1"/>
  <c r="V1038" i="1" s="1"/>
  <c r="W1038" i="1" s="1" a="1"/>
  <c r="W1038" i="1" s="1"/>
  <c r="V1039" i="1" a="1"/>
  <c r="V1039" i="1" s="1"/>
  <c r="W1039" i="1" s="1" a="1"/>
  <c r="W1039" i="1" s="1"/>
  <c r="V1040" i="1" a="1"/>
  <c r="V1040" i="1" s="1"/>
  <c r="W1040" i="1" s="1" a="1"/>
  <c r="W1040" i="1" s="1"/>
  <c r="V1043" i="1" a="1"/>
  <c r="V1043" i="1" s="1"/>
  <c r="W1043" i="1" s="1" a="1"/>
  <c r="W1043" i="1" s="1"/>
  <c r="V1044" i="1" a="1"/>
  <c r="V1044" i="1" s="1"/>
  <c r="W1044" i="1" s="1" a="1"/>
  <c r="W1044" i="1" s="1"/>
  <c r="V1045" i="1" a="1"/>
  <c r="V1045" i="1" s="1"/>
  <c r="W1045" i="1" s="1" a="1"/>
  <c r="W1045" i="1" s="1"/>
  <c r="V1046" i="1" a="1"/>
  <c r="V1046" i="1" s="1"/>
  <c r="W1046" i="1" s="1" a="1"/>
  <c r="W1046" i="1" s="1"/>
  <c r="V1047" i="1" a="1"/>
  <c r="V1047" i="1" s="1"/>
  <c r="W1047" i="1" s="1" a="1"/>
  <c r="W1047" i="1" s="1"/>
  <c r="V1049" i="1" a="1"/>
  <c r="V1049" i="1" s="1"/>
  <c r="W1049" i="1" s="1" a="1"/>
  <c r="W1049" i="1" s="1"/>
  <c r="V1050" i="1" a="1"/>
  <c r="V1050" i="1" s="1"/>
  <c r="W1050" i="1" s="1" a="1"/>
  <c r="W1050" i="1" s="1"/>
  <c r="V1051" i="1" a="1"/>
  <c r="V1051" i="1" s="1"/>
  <c r="W1051" i="1" s="1" a="1"/>
  <c r="W1051" i="1" s="1"/>
  <c r="V1052" i="1" a="1"/>
  <c r="V1052" i="1" s="1"/>
  <c r="W1052" i="1" s="1" a="1"/>
  <c r="W1052" i="1" s="1"/>
  <c r="V1054" i="1" a="1"/>
  <c r="V1054" i="1" s="1"/>
  <c r="W1054" i="1" s="1" a="1"/>
  <c r="W1054" i="1" s="1"/>
  <c r="V1055" i="1" a="1"/>
  <c r="V1055" i="1" s="1"/>
  <c r="W1055" i="1" s="1" a="1"/>
  <c r="W1055" i="1" s="1"/>
  <c r="V1056" i="1" a="1"/>
  <c r="V1056" i="1" s="1"/>
  <c r="W1056" i="1" s="1" a="1"/>
  <c r="W1056" i="1" s="1"/>
  <c r="V1058" i="1" a="1"/>
  <c r="V1058" i="1" s="1"/>
  <c r="W1058" i="1" s="1" a="1"/>
  <c r="W1058" i="1" s="1"/>
  <c r="V1059" i="1" a="1"/>
  <c r="V1059" i="1" s="1"/>
  <c r="W1059" i="1" s="1" a="1"/>
  <c r="W1059" i="1" s="1"/>
  <c r="V1060" i="1" a="1"/>
  <c r="V1060" i="1" s="1"/>
  <c r="W1060" i="1" s="1" a="1"/>
  <c r="W1060" i="1" s="1"/>
  <c r="V1061" i="1" a="1"/>
  <c r="V1061" i="1" s="1"/>
  <c r="W1061" i="1" s="1" a="1"/>
  <c r="W1061" i="1" s="1"/>
  <c r="V1062" i="1" a="1"/>
  <c r="V1062" i="1" s="1"/>
  <c r="W1062" i="1" s="1" a="1"/>
  <c r="W1062" i="1" s="1"/>
  <c r="V1063" i="1" a="1"/>
  <c r="V1063" i="1" s="1"/>
  <c r="W1063" i="1" s="1" a="1"/>
  <c r="W1063" i="1" s="1"/>
  <c r="V1064" i="1" a="1"/>
  <c r="V1064" i="1" s="1"/>
  <c r="W1064" i="1" s="1" a="1"/>
  <c r="W1064" i="1" s="1"/>
  <c r="V1065" i="1" a="1"/>
  <c r="V1065" i="1" s="1"/>
  <c r="W1065" i="1" s="1" a="1"/>
  <c r="W1065" i="1" s="1"/>
  <c r="V1066" i="1" a="1"/>
  <c r="V1066" i="1" s="1"/>
  <c r="W1066" i="1" s="1" a="1"/>
  <c r="W1066" i="1" s="1"/>
  <c r="V1067" i="1" a="1"/>
  <c r="V1067" i="1" s="1"/>
  <c r="W1067" i="1" s="1" a="1"/>
  <c r="W1067" i="1" s="1"/>
  <c r="V1068" i="1" a="1"/>
  <c r="V1068" i="1" s="1"/>
  <c r="W1068" i="1" s="1" a="1"/>
  <c r="W1068" i="1" s="1"/>
  <c r="V1069" i="1" a="1"/>
  <c r="V1069" i="1" s="1"/>
  <c r="W1069" i="1" s="1" a="1"/>
  <c r="W1069" i="1" s="1"/>
  <c r="V1070" i="1" a="1"/>
  <c r="V1070" i="1" s="1"/>
  <c r="W1070" i="1" s="1" a="1"/>
  <c r="W1070" i="1" s="1"/>
  <c r="V1074" i="1" a="1"/>
  <c r="V1074" i="1" s="1"/>
  <c r="W1074" i="1" s="1" a="1"/>
  <c r="W1074" i="1" s="1"/>
  <c r="V1075" i="1" a="1"/>
  <c r="V1075" i="1" s="1"/>
  <c r="W1075" i="1" s="1" a="1"/>
  <c r="W1075" i="1" s="1"/>
  <c r="V1077" i="1" a="1"/>
  <c r="V1077" i="1" s="1"/>
  <c r="W1077" i="1" s="1" a="1"/>
  <c r="W1077" i="1" s="1"/>
  <c r="V1078" i="1" a="1"/>
  <c r="V1078" i="1" s="1"/>
  <c r="W1078" i="1" s="1" a="1"/>
  <c r="W1078" i="1" s="1"/>
  <c r="V1079" i="1" a="1"/>
  <c r="V1079" i="1" s="1"/>
  <c r="W1079" i="1" s="1" a="1"/>
  <c r="W1079" i="1" s="1"/>
  <c r="V1080" i="1" a="1"/>
  <c r="V1080" i="1" s="1"/>
  <c r="W1080" i="1" s="1" a="1"/>
  <c r="W1080" i="1" s="1"/>
  <c r="V1081" i="1" a="1"/>
  <c r="V1081" i="1" s="1"/>
  <c r="W1081" i="1" s="1" a="1"/>
  <c r="W1081" i="1" s="1"/>
  <c r="V1082" i="1" a="1"/>
  <c r="V1082" i="1" s="1"/>
  <c r="W1082" i="1" s="1" a="1"/>
  <c r="W1082" i="1" s="1"/>
  <c r="V1083" i="1" a="1"/>
  <c r="V1083" i="1" s="1"/>
  <c r="W1083" i="1" s="1" a="1"/>
  <c r="W1083" i="1" s="1"/>
  <c r="V1085" i="1" a="1"/>
  <c r="V1085" i="1" s="1"/>
  <c r="W1085" i="1" s="1" a="1"/>
  <c r="W1085" i="1" s="1"/>
  <c r="V1086" i="1" a="1"/>
  <c r="V1086" i="1" s="1"/>
  <c r="W1086" i="1" s="1" a="1"/>
  <c r="W1086" i="1" s="1"/>
  <c r="V1087" i="1" a="1"/>
  <c r="V1087" i="1" s="1"/>
  <c r="W1087" i="1" s="1" a="1"/>
  <c r="W1087" i="1" s="1"/>
  <c r="V1088" i="1" a="1"/>
  <c r="V1088" i="1" s="1"/>
  <c r="W1088" i="1" s="1" a="1"/>
  <c r="W1088" i="1" s="1"/>
  <c r="V1089" i="1" a="1"/>
  <c r="V1089" i="1" s="1"/>
  <c r="W1089" i="1" s="1" a="1"/>
  <c r="W1089" i="1" s="1"/>
  <c r="V1090" i="1" a="1"/>
  <c r="V1090" i="1" s="1"/>
  <c r="W1090" i="1" s="1" a="1"/>
  <c r="W1090" i="1" s="1"/>
  <c r="V1091" i="1" a="1"/>
  <c r="V1091" i="1" s="1"/>
  <c r="W1091" i="1" s="1" a="1"/>
  <c r="W1091" i="1" s="1"/>
  <c r="V1092" i="1" a="1"/>
  <c r="V1092" i="1" s="1"/>
  <c r="W1092" i="1" s="1" a="1"/>
  <c r="W1092" i="1" s="1"/>
  <c r="V1094" i="1" a="1"/>
  <c r="V1094" i="1" s="1"/>
  <c r="W1094" i="1" s="1" a="1"/>
  <c r="W1094" i="1" s="1"/>
  <c r="V1095" i="1" a="1"/>
  <c r="V1095" i="1" s="1"/>
  <c r="W1095" i="1" s="1" a="1"/>
  <c r="W1095" i="1" s="1"/>
  <c r="V1096" i="1" a="1"/>
  <c r="V1096" i="1" s="1"/>
  <c r="W1096" i="1" s="1" a="1"/>
  <c r="W1096" i="1" s="1"/>
  <c r="V1097" i="1" a="1"/>
  <c r="V1097" i="1" s="1"/>
  <c r="W1097" i="1" s="1" a="1"/>
  <c r="W1097" i="1" s="1"/>
  <c r="V1098" i="1" a="1"/>
  <c r="V1098" i="1" s="1"/>
  <c r="W1098" i="1" s="1" a="1"/>
  <c r="W1098" i="1" s="1"/>
  <c r="V1099" i="1" a="1"/>
  <c r="V1099" i="1" s="1"/>
  <c r="W1099" i="1" s="1" a="1"/>
  <c r="W1099" i="1" s="1"/>
  <c r="V1100" i="1" a="1"/>
  <c r="V1100" i="1" s="1"/>
  <c r="W1100" i="1" s="1" a="1"/>
  <c r="W1100" i="1" s="1"/>
  <c r="V1102" i="1" a="1"/>
  <c r="V1102" i="1" s="1"/>
  <c r="W1102" i="1" s="1" a="1"/>
  <c r="W1102" i="1" s="1"/>
  <c r="V1103" i="1" a="1"/>
  <c r="V1103" i="1" s="1"/>
  <c r="W1103" i="1" s="1" a="1"/>
  <c r="W1103" i="1" s="1"/>
  <c r="V1104" i="1" a="1"/>
  <c r="V1104" i="1" s="1"/>
  <c r="W1104" i="1" s="1" a="1"/>
  <c r="W1104" i="1" s="1"/>
  <c r="V1106" i="1" a="1"/>
  <c r="V1106" i="1" s="1"/>
  <c r="W1106" i="1" s="1" a="1"/>
  <c r="W1106" i="1" s="1"/>
  <c r="V1107" i="1" a="1"/>
  <c r="V1107" i="1" s="1"/>
  <c r="W1107" i="1" s="1" a="1"/>
  <c r="W1107" i="1" s="1"/>
  <c r="V1108" i="1" a="1"/>
  <c r="V1108" i="1" s="1"/>
  <c r="W1108" i="1" s="1" a="1"/>
  <c r="W1108" i="1" s="1"/>
  <c r="V1109" i="1" a="1"/>
  <c r="V1109" i="1" s="1"/>
  <c r="W1109" i="1" s="1" a="1"/>
  <c r="W1109" i="1" s="1"/>
  <c r="V1110" i="1" a="1"/>
  <c r="V1110" i="1" s="1"/>
  <c r="W1110" i="1" s="1" a="1"/>
  <c r="W1110" i="1" s="1"/>
  <c r="V1111" i="1" a="1"/>
  <c r="V1111" i="1" s="1"/>
  <c r="W1111" i="1" s="1" a="1"/>
  <c r="W1111" i="1" s="1"/>
  <c r="V1112" i="1" a="1"/>
  <c r="V1112" i="1" s="1"/>
  <c r="W1112" i="1" s="1" a="1"/>
  <c r="W1112" i="1" s="1"/>
  <c r="V1113" i="1" a="1"/>
  <c r="V1113" i="1" s="1"/>
  <c r="W1113" i="1" s="1" a="1"/>
  <c r="W1113" i="1" s="1"/>
  <c r="V1114" i="1" a="1"/>
  <c r="V1114" i="1" s="1"/>
  <c r="W1114" i="1" s="1" a="1"/>
  <c r="W1114" i="1" s="1"/>
  <c r="V1117" i="1" a="1"/>
  <c r="V1117" i="1" s="1"/>
  <c r="W1117" i="1" s="1" a="1"/>
  <c r="W1117" i="1" s="1"/>
  <c r="V1118" i="1" a="1"/>
  <c r="V1118" i="1" s="1"/>
  <c r="W1118" i="1" s="1" a="1"/>
  <c r="W1118" i="1" s="1"/>
  <c r="V1119" i="1" a="1"/>
  <c r="V1119" i="1" s="1"/>
  <c r="W1119" i="1" s="1" a="1"/>
  <c r="W1119" i="1" s="1"/>
  <c r="V1120" i="1" a="1"/>
  <c r="V1120" i="1" s="1"/>
  <c r="W1120" i="1" s="1" a="1"/>
  <c r="W1120" i="1" s="1"/>
  <c r="V1121" i="1" a="1"/>
  <c r="V1121" i="1" s="1"/>
  <c r="W1121" i="1" s="1" a="1"/>
  <c r="W1121" i="1" s="1"/>
  <c r="V1122" i="1" a="1"/>
  <c r="V1122" i="1" s="1"/>
  <c r="W1122" i="1" s="1" a="1"/>
  <c r="W1122" i="1" s="1"/>
  <c r="V1123" i="1" a="1"/>
  <c r="V1123" i="1" s="1"/>
  <c r="W1123" i="1" s="1" a="1"/>
  <c r="W1123" i="1" s="1"/>
  <c r="V1124" i="1" a="1"/>
  <c r="V1124" i="1" s="1"/>
  <c r="W1124" i="1" s="1" a="1"/>
  <c r="W1124" i="1" s="1"/>
  <c r="V1125" i="1" a="1"/>
  <c r="V1125" i="1" s="1"/>
  <c r="W1125" i="1" s="1" a="1"/>
  <c r="W1125" i="1" s="1"/>
  <c r="V1126" i="1" a="1"/>
  <c r="V1126" i="1" s="1"/>
  <c r="W1126" i="1" s="1" a="1"/>
  <c r="W1126" i="1" s="1"/>
  <c r="V1127" i="1" a="1"/>
  <c r="V1127" i="1" s="1"/>
  <c r="W1127" i="1" s="1" a="1"/>
  <c r="W1127" i="1" s="1"/>
  <c r="V1128" i="1" a="1"/>
  <c r="V1128" i="1" s="1"/>
  <c r="W1128" i="1" s="1" a="1"/>
  <c r="W1128" i="1" s="1"/>
  <c r="V1129" i="1" a="1"/>
  <c r="V1129" i="1" s="1"/>
  <c r="W1129" i="1" s="1" a="1"/>
  <c r="W1129" i="1" s="1"/>
  <c r="V1131" i="1" a="1"/>
  <c r="V1131" i="1" s="1"/>
  <c r="W1131" i="1" s="1" a="1"/>
  <c r="W1131" i="1" s="1"/>
  <c r="V1132" i="1" a="1"/>
  <c r="V1132" i="1" s="1"/>
  <c r="W1132" i="1" s="1" a="1"/>
  <c r="W1132" i="1" s="1"/>
  <c r="V1133" i="1" a="1"/>
  <c r="V1133" i="1" s="1"/>
  <c r="W1133" i="1" s="1" a="1"/>
  <c r="W1133" i="1" s="1"/>
  <c r="V1134" i="1" a="1"/>
  <c r="V1134" i="1" s="1"/>
  <c r="W1134" i="1" s="1" a="1"/>
  <c r="W1134" i="1" s="1"/>
  <c r="V1135" i="1" a="1"/>
  <c r="V1135" i="1" s="1"/>
  <c r="W1135" i="1" s="1" a="1"/>
  <c r="W1135" i="1" s="1"/>
  <c r="V1136" i="1" a="1"/>
  <c r="V1136" i="1" s="1"/>
  <c r="W1136" i="1" s="1" a="1"/>
  <c r="W1136" i="1" s="1"/>
  <c r="V1137" i="1" a="1"/>
  <c r="V1137" i="1" s="1"/>
  <c r="W1137" i="1" s="1" a="1"/>
  <c r="W1137" i="1" s="1"/>
  <c r="V1138" i="1" a="1"/>
  <c r="V1138" i="1" s="1"/>
  <c r="W1138" i="1" s="1" a="1"/>
  <c r="W1138" i="1" s="1"/>
  <c r="V1140" i="1" a="1"/>
  <c r="V1140" i="1" s="1"/>
  <c r="W1140" i="1" s="1" a="1"/>
  <c r="W1140" i="1" s="1"/>
  <c r="V1141" i="1" a="1"/>
  <c r="V1141" i="1" s="1"/>
  <c r="W1141" i="1" s="1" a="1"/>
  <c r="W1141" i="1" s="1"/>
  <c r="V1142" i="1" a="1"/>
  <c r="V1142" i="1" s="1"/>
  <c r="W1142" i="1" s="1" a="1"/>
  <c r="W1142" i="1" s="1"/>
  <c r="V1143" i="1" a="1"/>
  <c r="V1143" i="1" s="1"/>
  <c r="W1143" i="1" s="1" a="1"/>
  <c r="W1143" i="1" s="1"/>
  <c r="V1144" i="1" a="1"/>
  <c r="V1144" i="1" s="1"/>
  <c r="W1144" i="1" s="1" a="1"/>
  <c r="W1144" i="1" s="1"/>
  <c r="V1145" i="1" a="1"/>
  <c r="V1145" i="1" s="1"/>
  <c r="W1145" i="1" s="1" a="1"/>
  <c r="W1145" i="1" s="1"/>
  <c r="V1146" i="1" a="1"/>
  <c r="V1146" i="1" s="1"/>
  <c r="W1146" i="1" s="1" a="1"/>
  <c r="W1146" i="1" s="1"/>
  <c r="V1147" i="1" a="1"/>
  <c r="V1147" i="1" s="1"/>
  <c r="W1147" i="1" s="1" a="1"/>
  <c r="W1147" i="1" s="1"/>
  <c r="V1148" i="1" a="1"/>
  <c r="V1148" i="1" s="1"/>
  <c r="W1148" i="1" s="1" a="1"/>
  <c r="W1148" i="1" s="1"/>
  <c r="V1149" i="1" a="1"/>
  <c r="V1149" i="1" s="1"/>
  <c r="W1149" i="1" s="1" a="1"/>
  <c r="W1149" i="1" s="1"/>
  <c r="V1150" i="1" a="1"/>
  <c r="V1150" i="1" s="1"/>
  <c r="W1150" i="1" s="1" a="1"/>
  <c r="W1150" i="1" s="1"/>
  <c r="V1151" i="1" a="1"/>
  <c r="V1151" i="1" s="1"/>
  <c r="W1151" i="1" s="1" a="1"/>
  <c r="W1151" i="1" s="1"/>
  <c r="V1153" i="1" a="1"/>
  <c r="V1153" i="1" s="1"/>
  <c r="W1153" i="1" s="1" a="1"/>
  <c r="W1153" i="1" s="1"/>
  <c r="V1154" i="1" a="1"/>
  <c r="V1154" i="1" s="1"/>
  <c r="W1154" i="1" s="1" a="1"/>
  <c r="W1154" i="1" s="1"/>
  <c r="V1155" i="1" a="1"/>
  <c r="V1155" i="1" s="1"/>
  <c r="W1155" i="1" s="1" a="1"/>
  <c r="W1155" i="1" s="1"/>
  <c r="V1156" i="1" a="1"/>
  <c r="V1156" i="1" s="1"/>
  <c r="W1156" i="1" s="1" a="1"/>
  <c r="W1156" i="1" s="1"/>
  <c r="V1157" i="1" a="1"/>
  <c r="V1157" i="1" s="1"/>
  <c r="W1157" i="1" s="1" a="1"/>
  <c r="W1157" i="1" s="1"/>
  <c r="V1158" i="1" a="1"/>
  <c r="V1158" i="1" s="1"/>
  <c r="W1158" i="1" s="1" a="1"/>
  <c r="W1158" i="1" s="1"/>
  <c r="V1159" i="1" a="1"/>
  <c r="V1159" i="1" s="1"/>
  <c r="W1159" i="1" s="1" a="1"/>
  <c r="W1159" i="1" s="1"/>
  <c r="V1160" i="1" a="1"/>
  <c r="V1160" i="1" s="1"/>
  <c r="W1160" i="1" s="1" a="1"/>
  <c r="W1160" i="1" s="1"/>
  <c r="V1161" i="1" a="1"/>
  <c r="V1161" i="1" s="1"/>
  <c r="W1161" i="1" s="1" a="1"/>
  <c r="W1161" i="1" s="1"/>
  <c r="V1164" i="1" a="1"/>
  <c r="V1164" i="1" s="1"/>
  <c r="W1164" i="1" s="1" a="1"/>
  <c r="W1164" i="1" s="1"/>
  <c r="V1165" i="1" a="1"/>
  <c r="V1165" i="1" s="1"/>
  <c r="W1165" i="1" s="1" a="1"/>
  <c r="W1165" i="1" s="1"/>
  <c r="V1166" i="1" a="1"/>
  <c r="V1166" i="1" s="1"/>
  <c r="W1166" i="1" s="1" a="1"/>
  <c r="W1166" i="1" s="1"/>
  <c r="V1167" i="1" a="1"/>
  <c r="V1167" i="1" s="1"/>
  <c r="W1167" i="1" s="1" a="1"/>
  <c r="W1167" i="1" s="1"/>
  <c r="V1168" i="1" a="1"/>
  <c r="V1168" i="1" s="1"/>
  <c r="W1168" i="1" s="1" a="1"/>
  <c r="W1168" i="1" s="1"/>
  <c r="V1169" i="1" a="1"/>
  <c r="V1169" i="1" s="1"/>
  <c r="W1169" i="1" s="1" a="1"/>
  <c r="W1169" i="1" s="1"/>
  <c r="V1170" i="1" a="1"/>
  <c r="V1170" i="1" s="1"/>
  <c r="W1170" i="1" s="1" a="1"/>
  <c r="W1170" i="1" s="1"/>
  <c r="V1171" i="1" a="1"/>
  <c r="V1171" i="1" s="1"/>
  <c r="W1171" i="1" s="1" a="1"/>
  <c r="W1171" i="1" s="1"/>
  <c r="V1172" i="1" a="1"/>
  <c r="V1172" i="1" s="1"/>
  <c r="W1172" i="1" s="1" a="1"/>
  <c r="W1172" i="1" s="1"/>
  <c r="V1173" i="1" a="1"/>
  <c r="V1173" i="1" s="1"/>
  <c r="W1173" i="1" s="1" a="1"/>
  <c r="W1173" i="1" s="1"/>
  <c r="V1174" i="1" a="1"/>
  <c r="V1174" i="1" s="1"/>
  <c r="W1174" i="1" s="1" a="1"/>
  <c r="W1174" i="1" s="1"/>
  <c r="V1175" i="1" a="1"/>
  <c r="V1175" i="1" s="1"/>
  <c r="W1175" i="1" s="1" a="1"/>
  <c r="W1175" i="1" s="1"/>
  <c r="V1177" i="1" a="1"/>
  <c r="V1177" i="1" s="1"/>
  <c r="W1177" i="1" s="1" a="1"/>
  <c r="W1177" i="1" s="1"/>
  <c r="V1178" i="1" a="1"/>
  <c r="V1178" i="1" s="1"/>
  <c r="W1178" i="1" s="1" a="1"/>
  <c r="W1178" i="1" s="1"/>
  <c r="V1180" i="1" a="1"/>
  <c r="V1180" i="1" s="1"/>
  <c r="W1180" i="1" s="1" a="1"/>
  <c r="W1180" i="1" s="1"/>
  <c r="V1181" i="1" a="1"/>
  <c r="V1181" i="1" s="1"/>
  <c r="W1181" i="1" s="1" a="1"/>
  <c r="W1181" i="1" s="1"/>
  <c r="V1183" i="1" a="1"/>
  <c r="V1183" i="1" s="1"/>
  <c r="W1183" i="1" s="1" a="1"/>
  <c r="W1183" i="1" s="1"/>
  <c r="V1184" i="1" a="1"/>
  <c r="V1184" i="1" s="1"/>
  <c r="W1184" i="1" s="1" a="1"/>
  <c r="W1184" i="1" s="1"/>
  <c r="V1185" i="1" a="1"/>
  <c r="V1185" i="1" s="1"/>
  <c r="W1185" i="1" s="1" a="1"/>
  <c r="W1185" i="1" s="1"/>
  <c r="V1186" i="1" a="1"/>
  <c r="V1186" i="1" s="1"/>
  <c r="W1186" i="1" s="1" a="1"/>
  <c r="W1186" i="1" s="1"/>
  <c r="V1187" i="1" a="1"/>
  <c r="V1187" i="1" s="1"/>
  <c r="W1187" i="1" s="1" a="1"/>
  <c r="W1187" i="1" s="1"/>
  <c r="V1188" i="1" a="1"/>
  <c r="V1188" i="1" s="1"/>
  <c r="W1188" i="1" s="1" a="1"/>
  <c r="W1188" i="1" s="1"/>
  <c r="V1191" i="1" a="1"/>
  <c r="V1191" i="1" s="1"/>
  <c r="W1191" i="1" s="1" a="1"/>
  <c r="W1191" i="1" s="1"/>
  <c r="V1193" i="1" a="1"/>
  <c r="V1193" i="1" s="1"/>
  <c r="W1193" i="1" s="1" a="1"/>
  <c r="W1193" i="1" s="1"/>
  <c r="V1194" i="1" a="1"/>
  <c r="V1194" i="1" s="1"/>
  <c r="W1194" i="1" s="1" a="1"/>
  <c r="W1194" i="1" s="1"/>
  <c r="V1196" i="1" a="1"/>
  <c r="V1196" i="1" s="1"/>
  <c r="W1196" i="1" s="1" a="1"/>
  <c r="W1196" i="1" s="1"/>
  <c r="V1199" i="1" a="1"/>
  <c r="V1199" i="1" s="1"/>
  <c r="W1199" i="1" s="1" a="1"/>
  <c r="W1199" i="1" s="1"/>
  <c r="V1200" i="1" a="1"/>
  <c r="V1200" i="1" s="1"/>
  <c r="W1200" i="1" s="1" a="1"/>
  <c r="W1200" i="1" s="1"/>
  <c r="V1201" i="1" a="1"/>
  <c r="V1201" i="1" s="1"/>
  <c r="W1201" i="1" s="1" a="1"/>
  <c r="W1201" i="1" s="1"/>
  <c r="V1202" i="1" a="1"/>
  <c r="V1202" i="1" s="1"/>
  <c r="W1202" i="1" s="1" a="1"/>
  <c r="W1202" i="1" s="1"/>
  <c r="V1203" i="1" a="1"/>
  <c r="V1203" i="1" s="1"/>
  <c r="W1203" i="1" s="1" a="1"/>
  <c r="W1203" i="1" s="1"/>
  <c r="V1204" i="1" a="1"/>
  <c r="V1204" i="1" s="1"/>
  <c r="W1204" i="1" s="1" a="1"/>
  <c r="W1204" i="1" s="1"/>
  <c r="V1205" i="1" a="1"/>
  <c r="V1205" i="1" s="1"/>
  <c r="W1205" i="1" s="1" a="1"/>
  <c r="W1205" i="1" s="1"/>
  <c r="V1206" i="1" a="1"/>
  <c r="V1206" i="1" s="1"/>
  <c r="W1206" i="1" s="1" a="1"/>
  <c r="W1206" i="1" s="1"/>
  <c r="V1207" i="1" a="1"/>
  <c r="V1207" i="1" s="1"/>
  <c r="W1207" i="1" s="1" a="1"/>
  <c r="W1207" i="1" s="1"/>
  <c r="V1208" i="1" a="1"/>
  <c r="V1208" i="1" s="1"/>
  <c r="W1208" i="1" s="1" a="1"/>
  <c r="W1208" i="1" s="1"/>
  <c r="V1209" i="1" a="1"/>
  <c r="V1209" i="1" s="1"/>
  <c r="W1209" i="1" s="1" a="1"/>
  <c r="W1209" i="1" s="1"/>
  <c r="V1210" i="1" a="1"/>
  <c r="V1210" i="1" s="1"/>
  <c r="W1210" i="1" s="1" a="1"/>
  <c r="W1210" i="1" s="1"/>
  <c r="V1211" i="1" a="1"/>
  <c r="V1211" i="1" s="1"/>
  <c r="W1211" i="1" s="1" a="1"/>
  <c r="W1211" i="1" s="1"/>
  <c r="V1212" i="1" a="1"/>
  <c r="V1212" i="1" s="1"/>
  <c r="W1212" i="1" s="1" a="1"/>
  <c r="W1212" i="1" s="1"/>
  <c r="V1213" i="1" a="1"/>
  <c r="V1213" i="1" s="1"/>
  <c r="W1213" i="1" s="1" a="1"/>
  <c r="W1213" i="1" s="1"/>
  <c r="V1214" i="1" a="1"/>
  <c r="V1214" i="1" s="1"/>
  <c r="W1214" i="1" s="1" a="1"/>
  <c r="W1214" i="1" s="1"/>
  <c r="V1215" i="1" a="1"/>
  <c r="V1215" i="1" s="1"/>
  <c r="W1215" i="1" s="1" a="1"/>
  <c r="W1215" i="1" s="1"/>
  <c r="V1216" i="1" a="1"/>
  <c r="V1216" i="1" s="1"/>
  <c r="W1216" i="1" s="1" a="1"/>
  <c r="W1216" i="1" s="1"/>
  <c r="V1217" i="1" a="1"/>
  <c r="V1217" i="1" s="1"/>
  <c r="W1217" i="1" s="1" a="1"/>
  <c r="W1217" i="1" s="1"/>
  <c r="V1218" i="1" a="1"/>
  <c r="V1218" i="1" s="1"/>
  <c r="W1218" i="1" s="1" a="1"/>
  <c r="W1218" i="1" s="1"/>
  <c r="V1219" i="1" a="1"/>
  <c r="V1219" i="1" s="1"/>
  <c r="W1219" i="1" s="1" a="1"/>
  <c r="W1219" i="1" s="1"/>
  <c r="V1220" i="1" a="1"/>
  <c r="V1220" i="1" s="1"/>
  <c r="W1220" i="1" s="1" a="1"/>
  <c r="W1220" i="1" s="1"/>
  <c r="V1221" i="1" a="1"/>
  <c r="V1221" i="1" s="1"/>
  <c r="W1221" i="1" s="1" a="1"/>
  <c r="W1221" i="1" s="1"/>
  <c r="V1222" i="1" a="1"/>
  <c r="V1222" i="1" s="1"/>
  <c r="W1222" i="1" s="1" a="1"/>
  <c r="W1222" i="1" s="1"/>
  <c r="V1224" i="1" a="1"/>
  <c r="V1224" i="1" s="1"/>
  <c r="W1224" i="1" s="1" a="1"/>
  <c r="W1224" i="1" s="1"/>
  <c r="V1227" i="1" a="1"/>
  <c r="V1227" i="1" s="1"/>
  <c r="W1227" i="1" s="1" a="1"/>
  <c r="W1227" i="1" s="1"/>
  <c r="V1228" i="1" a="1"/>
  <c r="V1228" i="1" s="1"/>
  <c r="W1228" i="1" s="1" a="1"/>
  <c r="W1228" i="1" s="1"/>
  <c r="V1229" i="1" a="1"/>
  <c r="V1229" i="1" s="1"/>
  <c r="W1229" i="1" s="1" a="1"/>
  <c r="W1229" i="1" s="1"/>
  <c r="V1230" i="1" a="1"/>
  <c r="V1230" i="1" s="1"/>
  <c r="W1230" i="1" s="1" a="1"/>
  <c r="W1230" i="1" s="1"/>
  <c r="V1231" i="1" a="1"/>
  <c r="V1231" i="1" s="1"/>
  <c r="W1231" i="1" s="1" a="1"/>
  <c r="W1231" i="1" s="1"/>
  <c r="V1232" i="1" a="1"/>
  <c r="V1232" i="1" s="1"/>
  <c r="W1232" i="1" s="1" a="1"/>
  <c r="W1232" i="1" s="1"/>
  <c r="V1233" i="1" a="1"/>
  <c r="V1233" i="1" s="1"/>
  <c r="W1233" i="1" s="1" a="1"/>
  <c r="W1233" i="1" s="1"/>
  <c r="V1234" i="1" a="1"/>
  <c r="V1234" i="1" s="1"/>
  <c r="W1234" i="1" s="1" a="1"/>
  <c r="W1234" i="1" s="1"/>
  <c r="V1235" i="1" a="1"/>
  <c r="V1235" i="1" s="1"/>
  <c r="W1235" i="1" s="1" a="1"/>
  <c r="W1235" i="1" s="1"/>
  <c r="V1236" i="1" a="1"/>
  <c r="V1236" i="1" s="1"/>
  <c r="W1236" i="1" s="1" a="1"/>
  <c r="W1236" i="1" s="1"/>
  <c r="V1237" i="1" a="1"/>
  <c r="V1237" i="1" s="1"/>
  <c r="W1237" i="1" s="1" a="1"/>
  <c r="W1237" i="1" s="1"/>
  <c r="V1238" i="1" a="1"/>
  <c r="V1238" i="1" s="1"/>
  <c r="W1238" i="1" s="1" a="1"/>
  <c r="W1238" i="1" s="1"/>
  <c r="V1240" i="1" a="1"/>
  <c r="V1240" i="1" s="1"/>
  <c r="W1240" i="1" s="1" a="1"/>
  <c r="W1240" i="1" s="1"/>
  <c r="V1259" i="1" a="1"/>
  <c r="V1259" i="1" s="1"/>
  <c r="W1259" i="1" s="1" a="1"/>
  <c r="W1259" i="1" s="1"/>
  <c r="V1260" i="1" a="1"/>
  <c r="V1260" i="1" s="1"/>
  <c r="W1260" i="1" s="1" a="1"/>
  <c r="W1260" i="1" s="1"/>
  <c r="V1261" i="1" a="1"/>
  <c r="V1261" i="1" s="1"/>
  <c r="W1261" i="1" s="1" a="1"/>
  <c r="W1261" i="1" s="1"/>
  <c r="V1262" i="1" a="1"/>
  <c r="V1262" i="1" s="1"/>
  <c r="W1262" i="1" s="1" a="1"/>
  <c r="W1262" i="1" s="1"/>
  <c r="V1263" i="1" a="1"/>
  <c r="V1263" i="1" s="1"/>
  <c r="W1263" i="1" s="1" a="1"/>
  <c r="W1263" i="1" s="1"/>
  <c r="V1266" i="1" a="1"/>
  <c r="V1266" i="1" s="1"/>
  <c r="W1266" i="1" s="1" a="1"/>
  <c r="W1266" i="1" s="1"/>
  <c r="V1267" i="1" a="1"/>
  <c r="V1267" i="1" s="1"/>
  <c r="W1267" i="1" s="1" a="1"/>
  <c r="W1267" i="1" s="1"/>
  <c r="V1268" i="1" a="1"/>
  <c r="V1268" i="1" s="1"/>
  <c r="W1268" i="1" s="1" a="1"/>
  <c r="W1268" i="1" s="1"/>
  <c r="V1269" i="1" a="1"/>
  <c r="V1269" i="1" s="1"/>
  <c r="W1269" i="1" s="1" a="1"/>
  <c r="W1269" i="1" s="1"/>
  <c r="V1272" i="1" a="1"/>
  <c r="V1272" i="1" s="1"/>
  <c r="W1272" i="1" s="1" a="1"/>
  <c r="W1272" i="1" s="1"/>
  <c r="V1286" i="1" a="1"/>
  <c r="V1286" i="1" s="1"/>
  <c r="W1286" i="1" s="1" a="1"/>
  <c r="W1286" i="1" s="1"/>
  <c r="V1287" i="1" a="1"/>
  <c r="V1287" i="1" s="1"/>
  <c r="W1287" i="1" s="1" a="1"/>
  <c r="W1287" i="1" s="1"/>
  <c r="V1288" i="1" a="1"/>
  <c r="V1288" i="1" s="1"/>
  <c r="W1288" i="1" s="1" a="1"/>
  <c r="W1288" i="1" s="1"/>
  <c r="V1290" i="1" a="1"/>
  <c r="V1290" i="1" s="1"/>
  <c r="W1290" i="1" s="1" a="1"/>
  <c r="W1290" i="1" s="1"/>
  <c r="V1291" i="1" a="1"/>
  <c r="V1291" i="1" s="1"/>
  <c r="W1291" i="1" s="1" a="1"/>
  <c r="W1291" i="1" s="1"/>
  <c r="V1292" i="1" a="1"/>
  <c r="V1292" i="1" s="1"/>
  <c r="W1292" i="1" s="1" a="1"/>
  <c r="W1292" i="1" s="1"/>
  <c r="V1294" i="1" a="1"/>
  <c r="V1294" i="1" s="1"/>
  <c r="W1294" i="1" s="1" a="1"/>
  <c r="W1294" i="1" s="1"/>
  <c r="V1295" i="1" a="1"/>
  <c r="V1295" i="1" s="1"/>
  <c r="W1295" i="1" s="1" a="1"/>
  <c r="W1295" i="1" s="1"/>
  <c r="V1296" i="1" a="1"/>
  <c r="V1296" i="1" s="1"/>
  <c r="W1296" i="1" s="1" a="1"/>
  <c r="W1296" i="1" s="1"/>
  <c r="V1297" i="1" a="1"/>
  <c r="V1297" i="1" s="1"/>
  <c r="W1297" i="1" s="1" a="1"/>
  <c r="W1297" i="1" s="1"/>
  <c r="V1298" i="1" a="1"/>
  <c r="V1298" i="1" s="1"/>
  <c r="W1298" i="1" s="1" a="1"/>
  <c r="W1298" i="1" s="1"/>
  <c r="V1299" i="1" a="1"/>
  <c r="V1299" i="1" s="1"/>
  <c r="W1299" i="1" s="1" a="1"/>
  <c r="W1299" i="1" s="1"/>
  <c r="V1300" i="1" a="1"/>
  <c r="V1300" i="1" s="1"/>
  <c r="W1300" i="1" s="1" a="1"/>
  <c r="W1300" i="1" s="1"/>
  <c r="V1301" i="1" a="1"/>
  <c r="V1301" i="1" s="1"/>
  <c r="W1301" i="1" s="1" a="1"/>
  <c r="W1301" i="1" s="1"/>
  <c r="V1302" i="1" a="1"/>
  <c r="V1302" i="1" s="1"/>
  <c r="W1302" i="1" s="1" a="1"/>
  <c r="W1302" i="1" s="1"/>
  <c r="V1303" i="1" a="1"/>
  <c r="V1303" i="1" s="1"/>
  <c r="W1303" i="1" s="1" a="1"/>
  <c r="W1303" i="1" s="1"/>
  <c r="V1304" i="1" a="1"/>
  <c r="V1304" i="1" s="1"/>
  <c r="W1304" i="1" s="1" a="1"/>
  <c r="W1304" i="1" s="1"/>
  <c r="V1306" i="1" a="1"/>
  <c r="V1306" i="1" s="1"/>
  <c r="W1306" i="1" s="1" a="1"/>
  <c r="W1306" i="1" s="1"/>
  <c r="V1308" i="1" a="1"/>
  <c r="V1308" i="1" s="1"/>
  <c r="W1308" i="1" s="1" a="1"/>
  <c r="W1308" i="1" s="1"/>
  <c r="V1309" i="1" a="1"/>
  <c r="V1309" i="1" s="1"/>
  <c r="W1309" i="1" s="1" a="1"/>
  <c r="W1309" i="1" s="1"/>
  <c r="V1310" i="1" a="1"/>
  <c r="V1310" i="1" s="1"/>
  <c r="W1310" i="1" s="1" a="1"/>
  <c r="W1310" i="1" s="1"/>
  <c r="V1311" i="1" a="1"/>
  <c r="V1311" i="1" s="1"/>
  <c r="W1311" i="1" s="1" a="1"/>
  <c r="W1311" i="1" s="1"/>
  <c r="V1313" i="1" a="1"/>
  <c r="V1313" i="1" s="1"/>
  <c r="W1313" i="1" s="1" a="1"/>
  <c r="W1313" i="1" s="1"/>
  <c r="V1314" i="1" a="1"/>
  <c r="V1314" i="1" s="1"/>
  <c r="W1314" i="1" s="1" a="1"/>
  <c r="W1314" i="1" s="1"/>
  <c r="V1315" i="1" a="1"/>
  <c r="V1315" i="1" s="1"/>
  <c r="W1315" i="1" s="1" a="1"/>
  <c r="W1315" i="1" s="1"/>
  <c r="V1316" i="1" a="1"/>
  <c r="V1316" i="1" s="1"/>
  <c r="W1316" i="1" s="1" a="1"/>
  <c r="W1316" i="1" s="1"/>
  <c r="V1320" i="1" a="1"/>
  <c r="V1320" i="1" s="1"/>
  <c r="W1320" i="1" s="1" a="1"/>
  <c r="W1320" i="1" s="1"/>
  <c r="V1321" i="1" a="1"/>
  <c r="V1321" i="1" s="1"/>
  <c r="W1321" i="1" s="1" a="1"/>
  <c r="W1321" i="1" s="1"/>
  <c r="V1322" i="1" a="1"/>
  <c r="V1322" i="1" s="1"/>
  <c r="W1322" i="1" s="1" a="1"/>
  <c r="W1322" i="1" s="1"/>
  <c r="V1323" i="1" a="1"/>
  <c r="V1323" i="1" s="1"/>
  <c r="W1323" i="1" s="1" a="1"/>
  <c r="W1323" i="1" s="1"/>
  <c r="V1324" i="1" a="1"/>
  <c r="V1324" i="1" s="1"/>
  <c r="W1324" i="1" s="1" a="1"/>
  <c r="W1324" i="1" s="1"/>
  <c r="V1325" i="1" a="1"/>
  <c r="V1325" i="1" s="1"/>
  <c r="W1325" i="1" s="1" a="1"/>
  <c r="W1325" i="1" s="1"/>
  <c r="V1326" i="1" a="1"/>
  <c r="V1326" i="1" s="1"/>
  <c r="W1326" i="1" s="1" a="1"/>
  <c r="W1326" i="1" s="1"/>
  <c r="V1327" i="1" a="1"/>
  <c r="V1327" i="1" s="1"/>
  <c r="W1327" i="1" s="1" a="1"/>
  <c r="W1327" i="1" s="1"/>
  <c r="V1328" i="1" a="1"/>
  <c r="V1328" i="1" s="1"/>
  <c r="W1328" i="1" s="1" a="1"/>
  <c r="W1328" i="1" s="1"/>
  <c r="V1329" i="1" a="1"/>
  <c r="V1329" i="1" s="1"/>
  <c r="W1329" i="1" s="1" a="1"/>
  <c r="W1329" i="1" s="1"/>
  <c r="V1330" i="1" a="1"/>
  <c r="V1330" i="1" s="1"/>
  <c r="W1330" i="1" s="1" a="1"/>
  <c r="W1330" i="1" s="1"/>
  <c r="V1331" i="1" a="1"/>
  <c r="V1331" i="1" s="1"/>
  <c r="W1331" i="1" s="1" a="1"/>
  <c r="W1331" i="1" s="1"/>
  <c r="V1332" i="1" a="1"/>
  <c r="V1332" i="1" s="1"/>
  <c r="W1332" i="1" s="1" a="1"/>
  <c r="W1332" i="1" s="1"/>
  <c r="V1333" i="1" a="1"/>
  <c r="V1333" i="1" s="1"/>
  <c r="W1333" i="1" s="1" a="1"/>
  <c r="W1333" i="1" s="1"/>
  <c r="V1334" i="1" a="1"/>
  <c r="V1334" i="1" s="1"/>
  <c r="W1334" i="1" s="1" a="1"/>
  <c r="W1334" i="1" s="1"/>
  <c r="V1335" i="1" a="1"/>
  <c r="V1335" i="1" s="1"/>
  <c r="W1335" i="1" s="1" a="1"/>
  <c r="W1335" i="1" s="1"/>
  <c r="V1336" i="1" a="1"/>
  <c r="V1336" i="1" s="1"/>
  <c r="W1336" i="1" s="1" a="1"/>
  <c r="W1336" i="1" s="1"/>
  <c r="V1337" i="1" a="1"/>
  <c r="V1337" i="1" s="1"/>
  <c r="W1337" i="1" s="1" a="1"/>
  <c r="W1337" i="1" s="1"/>
  <c r="V1338" i="1" a="1"/>
  <c r="V1338" i="1" s="1"/>
  <c r="W1338" i="1" s="1" a="1"/>
  <c r="W1338" i="1" s="1"/>
  <c r="V1340" i="1" a="1"/>
  <c r="V1340" i="1" s="1"/>
  <c r="W1340" i="1" s="1" a="1"/>
  <c r="W1340" i="1" s="1"/>
  <c r="V1341" i="1" a="1"/>
  <c r="V1341" i="1" s="1"/>
  <c r="W1341" i="1" s="1" a="1"/>
  <c r="W1341" i="1" s="1"/>
  <c r="V1342" i="1" a="1"/>
  <c r="V1342" i="1" s="1"/>
  <c r="W1342" i="1" s="1" a="1"/>
  <c r="W1342" i="1" s="1"/>
  <c r="V1343" i="1" a="1"/>
  <c r="V1343" i="1" s="1"/>
  <c r="W1343" i="1" s="1" a="1"/>
  <c r="W1343" i="1" s="1"/>
  <c r="V1344" i="1" a="1"/>
  <c r="V1344" i="1" s="1"/>
  <c r="W1344" i="1" s="1" a="1"/>
  <c r="W1344" i="1" s="1"/>
  <c r="V1345" i="1" a="1"/>
  <c r="V1345" i="1" s="1"/>
  <c r="W1345" i="1" s="1" a="1"/>
  <c r="W1345" i="1" s="1"/>
  <c r="V1346" i="1" a="1"/>
  <c r="V1346" i="1" s="1"/>
  <c r="W1346" i="1" s="1" a="1"/>
  <c r="W1346" i="1" s="1"/>
  <c r="V1348" i="1" a="1"/>
  <c r="V1348" i="1" s="1"/>
  <c r="W1348" i="1" s="1" a="1"/>
  <c r="W1348" i="1" s="1"/>
  <c r="V1350" i="1" a="1"/>
  <c r="V1350" i="1" s="1"/>
  <c r="W1350" i="1" s="1" a="1"/>
  <c r="W1350" i="1" s="1"/>
  <c r="V1351" i="1" a="1"/>
  <c r="V1351" i="1" s="1"/>
  <c r="W1351" i="1" s="1" a="1"/>
  <c r="W1351" i="1" s="1"/>
  <c r="V1353" i="1" a="1"/>
  <c r="V1353" i="1" s="1"/>
  <c r="W1353" i="1" s="1" a="1"/>
  <c r="W1353" i="1" s="1"/>
  <c r="V1356" i="1" a="1"/>
  <c r="V1356" i="1" s="1"/>
  <c r="W1356" i="1" s="1" a="1"/>
  <c r="W1356" i="1" s="1"/>
  <c r="V1357" i="1" a="1"/>
  <c r="V1357" i="1" s="1"/>
  <c r="W1357" i="1" s="1" a="1"/>
  <c r="W1357" i="1" s="1"/>
  <c r="V1359" i="1" a="1"/>
  <c r="V1359" i="1" s="1"/>
  <c r="W1359" i="1" s="1" a="1"/>
  <c r="W1359" i="1" s="1"/>
  <c r="V1362" i="1" a="1"/>
  <c r="V1362" i="1" s="1"/>
  <c r="W1362" i="1" s="1" a="1"/>
  <c r="W1362" i="1" s="1"/>
  <c r="V1363" i="1" a="1"/>
  <c r="V1363" i="1" s="1"/>
  <c r="W1363" i="1" s="1" a="1"/>
  <c r="W1363" i="1" s="1"/>
  <c r="V1364" i="1" a="1"/>
  <c r="V1364" i="1" s="1"/>
  <c r="W1364" i="1" s="1" a="1"/>
  <c r="W1364" i="1" s="1"/>
  <c r="V1365" i="1" a="1"/>
  <c r="V1365" i="1" s="1"/>
  <c r="W1365" i="1" s="1" a="1"/>
  <c r="W1365" i="1" s="1"/>
  <c r="V1367" i="1" a="1"/>
  <c r="V1367" i="1" s="1"/>
  <c r="W1367" i="1" s="1" a="1"/>
  <c r="W1367" i="1" s="1"/>
  <c r="V1370" i="1" a="1"/>
  <c r="V1370" i="1" s="1"/>
  <c r="W1370" i="1" s="1" a="1"/>
  <c r="W1370" i="1" s="1"/>
  <c r="V1371" i="1" a="1"/>
  <c r="V1371" i="1" s="1"/>
  <c r="W1371" i="1" s="1" a="1"/>
  <c r="W1371" i="1" s="1"/>
  <c r="V1373" i="1" a="1"/>
  <c r="V1373" i="1" s="1"/>
  <c r="W1373" i="1" s="1" a="1"/>
  <c r="W1373" i="1" s="1"/>
  <c r="V1374" i="1" a="1"/>
  <c r="V1374" i="1" s="1"/>
  <c r="W1374" i="1" s="1" a="1"/>
  <c r="W1374" i="1" s="1"/>
  <c r="V1375" i="1" a="1"/>
  <c r="V1375" i="1" s="1"/>
  <c r="W1375" i="1" s="1" a="1"/>
  <c r="W1375" i="1" s="1"/>
  <c r="V1377" i="1" a="1"/>
  <c r="V1377" i="1" s="1"/>
  <c r="W1377" i="1" s="1" a="1"/>
  <c r="W1377" i="1" s="1"/>
  <c r="V1378" i="1" a="1"/>
  <c r="V1378" i="1" s="1"/>
  <c r="W1378" i="1" s="1" a="1"/>
  <c r="W1378" i="1" s="1"/>
  <c r="V1379" i="1" a="1"/>
  <c r="V1379" i="1" s="1"/>
  <c r="W1379" i="1" s="1" a="1"/>
  <c r="W1379" i="1" s="1"/>
  <c r="V1380" i="1" a="1"/>
  <c r="V1380" i="1" s="1"/>
  <c r="W1380" i="1" s="1" a="1"/>
  <c r="W1380" i="1" s="1"/>
  <c r="V1381" i="1" a="1"/>
  <c r="V1381" i="1" s="1"/>
  <c r="W1381" i="1" s="1" a="1"/>
  <c r="W1381" i="1" s="1"/>
  <c r="V1382" i="1" a="1"/>
  <c r="V1382" i="1" s="1"/>
  <c r="W1382" i="1" s="1" a="1"/>
  <c r="W1382" i="1" s="1"/>
  <c r="V1384" i="1" a="1"/>
  <c r="V1384" i="1" s="1"/>
  <c r="W1384" i="1" s="1" a="1"/>
  <c r="W1384" i="1" s="1"/>
  <c r="V1385" i="1" a="1"/>
  <c r="V1385" i="1" s="1"/>
  <c r="W1385" i="1" s="1" a="1"/>
  <c r="W1385" i="1" s="1"/>
  <c r="V1387" i="1" a="1"/>
  <c r="V1387" i="1" s="1"/>
  <c r="W1387" i="1" s="1" a="1"/>
  <c r="W1387" i="1" s="1"/>
  <c r="V1388" i="1" a="1"/>
  <c r="V1388" i="1" s="1"/>
  <c r="W1388" i="1" s="1" a="1"/>
  <c r="W1388" i="1" s="1"/>
  <c r="V1389" i="1" a="1"/>
  <c r="V1389" i="1" s="1"/>
  <c r="W1389" i="1" s="1" a="1"/>
  <c r="W1389" i="1" s="1"/>
  <c r="V1390" i="1" a="1"/>
  <c r="V1390" i="1" s="1"/>
  <c r="W1390" i="1" s="1" a="1"/>
  <c r="W1390" i="1" s="1"/>
  <c r="V1391" i="1" a="1"/>
  <c r="V1391" i="1" s="1"/>
  <c r="W1391" i="1" s="1" a="1"/>
  <c r="W1391" i="1" s="1"/>
  <c r="V1393" i="1" a="1"/>
  <c r="V1393" i="1" s="1"/>
  <c r="W1393" i="1" s="1" a="1"/>
  <c r="W1393" i="1" s="1"/>
  <c r="V1394" i="1" a="1"/>
  <c r="V1394" i="1" s="1"/>
  <c r="W1394" i="1" s="1" a="1"/>
  <c r="W1394" i="1" s="1"/>
  <c r="V1396" i="1" a="1"/>
  <c r="V1396" i="1" s="1"/>
  <c r="W1396" i="1" s="1" a="1"/>
  <c r="W1396" i="1" s="1"/>
  <c r="V1397" i="1" a="1"/>
  <c r="V1397" i="1" s="1"/>
  <c r="W1397" i="1" s="1" a="1"/>
  <c r="W1397" i="1" s="1"/>
  <c r="V1399" i="1" a="1"/>
  <c r="V1399" i="1" s="1"/>
  <c r="W1399" i="1" s="1" a="1"/>
  <c r="W1399" i="1" s="1"/>
  <c r="V1400" i="1" a="1"/>
  <c r="V1400" i="1" s="1"/>
  <c r="W1400" i="1" s="1" a="1"/>
  <c r="W1400" i="1" s="1"/>
  <c r="V1401" i="1" a="1"/>
  <c r="V1401" i="1" s="1"/>
  <c r="W1401" i="1" s="1" a="1"/>
  <c r="W1401" i="1" s="1"/>
  <c r="V1402" i="1" a="1"/>
  <c r="V1402" i="1" s="1"/>
  <c r="W1402" i="1" s="1" a="1"/>
  <c r="W1402" i="1" s="1"/>
  <c r="V1403" i="1" a="1"/>
  <c r="V1403" i="1" s="1"/>
  <c r="W1403" i="1" s="1" a="1"/>
  <c r="W1403" i="1" s="1"/>
  <c r="V1404" i="1" a="1"/>
  <c r="V1404" i="1" s="1"/>
  <c r="W1404" i="1" s="1" a="1"/>
  <c r="W1404" i="1" s="1"/>
  <c r="V1406" i="1" a="1"/>
  <c r="V1406" i="1" s="1"/>
  <c r="W1406" i="1" s="1" a="1"/>
  <c r="W1406" i="1" s="1"/>
  <c r="V1407" i="1" a="1"/>
  <c r="V1407" i="1" s="1"/>
  <c r="W1407" i="1" s="1" a="1"/>
  <c r="W1407" i="1" s="1"/>
  <c r="V1409" i="1" a="1"/>
  <c r="V1409" i="1" s="1"/>
  <c r="W1409" i="1" s="1" a="1"/>
  <c r="W1409" i="1" s="1"/>
  <c r="V1410" i="1" a="1"/>
  <c r="V1410" i="1" s="1"/>
  <c r="W1410" i="1" s="1" a="1"/>
  <c r="W1410" i="1" s="1"/>
  <c r="V1411" i="1" a="1"/>
  <c r="V1411" i="1" s="1"/>
  <c r="W1411" i="1" s="1" a="1"/>
  <c r="W1411" i="1" s="1"/>
  <c r="V1412" i="1" a="1"/>
  <c r="V1412" i="1" s="1"/>
  <c r="W1412" i="1" s="1" a="1"/>
  <c r="W1412" i="1" s="1"/>
  <c r="V1413" i="1" a="1"/>
  <c r="V1413" i="1" s="1"/>
  <c r="W1413" i="1" s="1" a="1"/>
  <c r="W1413" i="1" s="1"/>
  <c r="V1415" i="1" a="1"/>
  <c r="V1415" i="1" s="1"/>
  <c r="W1415" i="1" s="1" a="1"/>
  <c r="W1415" i="1" s="1"/>
  <c r="V1416" i="1" a="1"/>
  <c r="V1416" i="1" s="1"/>
  <c r="W1416" i="1" s="1" a="1"/>
  <c r="W1416" i="1" s="1"/>
  <c r="V1417" i="1" a="1"/>
  <c r="V1417" i="1" s="1"/>
  <c r="W1417" i="1" s="1" a="1"/>
  <c r="W1417" i="1" s="1"/>
  <c r="V1418" i="1" a="1"/>
  <c r="V1418" i="1" s="1"/>
  <c r="W1418" i="1" s="1" a="1"/>
  <c r="W1418" i="1" s="1"/>
  <c r="V1419" i="1" a="1"/>
  <c r="V1419" i="1" s="1"/>
  <c r="W1419" i="1" s="1" a="1"/>
  <c r="W1419" i="1" s="1"/>
  <c r="V1421" i="1" a="1"/>
  <c r="V1421" i="1" s="1"/>
  <c r="W1421" i="1" s="1" a="1"/>
  <c r="W1421" i="1" s="1"/>
  <c r="V1423" i="1" a="1"/>
  <c r="V1423" i="1" s="1"/>
  <c r="W1423" i="1" s="1" a="1"/>
  <c r="W1423" i="1" s="1"/>
  <c r="V1424" i="1" a="1"/>
  <c r="V1424" i="1" s="1"/>
  <c r="W1424" i="1" s="1" a="1"/>
  <c r="W1424" i="1" s="1"/>
  <c r="V1429" i="1" a="1"/>
  <c r="V1429" i="1" s="1"/>
  <c r="W1429" i="1" s="1" a="1"/>
  <c r="W1429" i="1" s="1"/>
  <c r="V1430" i="1" a="1"/>
  <c r="V1430" i="1" s="1"/>
  <c r="W1430" i="1" s="1" a="1"/>
  <c r="W1430" i="1" s="1"/>
  <c r="V1431" i="1" a="1"/>
  <c r="V1431" i="1" s="1"/>
  <c r="W1431" i="1" s="1" a="1"/>
  <c r="W1431" i="1" s="1"/>
  <c r="V1434" i="1" a="1"/>
  <c r="V1434" i="1" s="1"/>
  <c r="W1434" i="1" s="1" a="1"/>
  <c r="W1434" i="1" s="1"/>
  <c r="V1435" i="1" a="1"/>
  <c r="V1435" i="1" s="1"/>
  <c r="W1435" i="1" s="1" a="1"/>
  <c r="W1435" i="1" s="1"/>
  <c r="V1437" i="1" a="1"/>
  <c r="V1437" i="1" s="1"/>
  <c r="W1437" i="1" s="1" a="1"/>
  <c r="W1437" i="1" s="1"/>
  <c r="V1438" i="1" a="1"/>
  <c r="V1438" i="1" s="1"/>
  <c r="W1438" i="1" s="1" a="1"/>
  <c r="W1438" i="1" s="1"/>
  <c r="V1439" i="1" a="1"/>
  <c r="V1439" i="1" s="1"/>
  <c r="W1439" i="1" s="1" a="1"/>
  <c r="W1439" i="1" s="1"/>
  <c r="V1440" i="1" a="1"/>
  <c r="V1440" i="1" s="1"/>
  <c r="W1440" i="1" s="1" a="1"/>
  <c r="W1440" i="1" s="1"/>
  <c r="V1441" i="1" a="1"/>
  <c r="V1441" i="1" s="1"/>
  <c r="W1441" i="1" s="1" a="1"/>
  <c r="W1441" i="1" s="1"/>
  <c r="V1442" i="1" a="1"/>
  <c r="V1442" i="1" s="1"/>
  <c r="W1442" i="1" s="1" a="1"/>
  <c r="W1442" i="1" s="1"/>
  <c r="V1443" i="1" a="1"/>
  <c r="V1443" i="1" s="1"/>
  <c r="W1443" i="1" s="1" a="1"/>
  <c r="W1443" i="1" s="1"/>
  <c r="V1445" i="1" a="1"/>
  <c r="V1445" i="1" s="1"/>
  <c r="W1445" i="1" s="1" a="1"/>
  <c r="W1445" i="1" s="1"/>
  <c r="V1446" i="1" a="1"/>
  <c r="V1446" i="1" s="1"/>
  <c r="W1446" i="1" s="1" a="1"/>
  <c r="W1446" i="1" s="1"/>
  <c r="V1447" i="1" a="1"/>
  <c r="V1447" i="1" s="1"/>
  <c r="W1447" i="1" s="1" a="1"/>
  <c r="W1447" i="1" s="1"/>
  <c r="V1449" i="1" a="1"/>
  <c r="V1449" i="1" s="1"/>
  <c r="W1449" i="1" s="1" a="1"/>
  <c r="W1449" i="1" s="1"/>
  <c r="V1450" i="1" a="1"/>
  <c r="V1450" i="1" s="1"/>
  <c r="W1450" i="1" s="1" a="1"/>
  <c r="W1450" i="1" s="1"/>
  <c r="V1452" i="1" a="1"/>
  <c r="V1452" i="1" s="1"/>
  <c r="W1452" i="1" s="1" a="1"/>
  <c r="W1452" i="1" s="1"/>
  <c r="V1453" i="1" a="1"/>
  <c r="V1453" i="1" s="1"/>
  <c r="W1453" i="1" s="1" a="1"/>
  <c r="W1453" i="1" s="1"/>
  <c r="V1454" i="1" a="1"/>
  <c r="V1454" i="1" s="1"/>
  <c r="W1454" i="1" s="1" a="1"/>
  <c r="W1454" i="1" s="1"/>
  <c r="V1455" i="1" a="1"/>
  <c r="V1455" i="1" s="1"/>
  <c r="W1455" i="1" s="1" a="1"/>
  <c r="W1455" i="1" s="1"/>
  <c r="V1457" i="1" a="1"/>
  <c r="V1457" i="1" s="1"/>
  <c r="W1457" i="1" s="1" a="1"/>
  <c r="W1457" i="1" s="1"/>
  <c r="V1458" i="1" a="1"/>
  <c r="V1458" i="1" s="1"/>
  <c r="W1458" i="1" s="1" a="1"/>
  <c r="W1458" i="1" s="1"/>
  <c r="V1459" i="1" a="1"/>
  <c r="V1459" i="1" s="1"/>
  <c r="W1459" i="1" s="1" a="1"/>
  <c r="W1459" i="1" s="1"/>
  <c r="V1461" i="1" a="1"/>
  <c r="V1461" i="1" s="1"/>
  <c r="W1461" i="1" s="1" a="1"/>
  <c r="W1461" i="1" s="1"/>
  <c r="V1462" i="1" a="1"/>
  <c r="V1462" i="1" s="1"/>
  <c r="W1462" i="1" s="1" a="1"/>
  <c r="W1462" i="1" s="1"/>
  <c r="V1463" i="1" a="1"/>
  <c r="V1463" i="1" s="1"/>
  <c r="W1463" i="1" s="1" a="1"/>
  <c r="W1463" i="1" s="1"/>
  <c r="V1464" i="1" a="1"/>
  <c r="V1464" i="1" s="1"/>
  <c r="W1464" i="1" s="1" a="1"/>
  <c r="W1464" i="1" s="1"/>
  <c r="V1465" i="1" a="1"/>
  <c r="V1465" i="1" s="1"/>
  <c r="W1465" i="1" s="1" a="1"/>
  <c r="W1465" i="1" s="1"/>
  <c r="V1466" i="1" a="1"/>
  <c r="V1466" i="1" s="1"/>
  <c r="W1466" i="1" s="1" a="1"/>
  <c r="W1466" i="1" s="1"/>
  <c r="V1467" i="1" a="1"/>
  <c r="V1467" i="1" s="1"/>
  <c r="W1467" i="1" s="1" a="1"/>
  <c r="W1467" i="1" s="1"/>
  <c r="V1469" i="1" a="1"/>
  <c r="V1469" i="1" s="1"/>
  <c r="W1469" i="1" s="1" a="1"/>
  <c r="W1469" i="1" s="1"/>
  <c r="V1470" i="1" a="1"/>
  <c r="V1470" i="1" s="1"/>
  <c r="W1470" i="1" s="1" a="1"/>
  <c r="W1470" i="1" s="1"/>
  <c r="V1471" i="1" a="1"/>
  <c r="V1471" i="1" s="1"/>
  <c r="W1471" i="1" s="1" a="1"/>
  <c r="W1471" i="1" s="1"/>
  <c r="V1472" i="1" a="1"/>
  <c r="V1472" i="1" s="1"/>
  <c r="W1472" i="1" s="1" a="1"/>
  <c r="W1472" i="1" s="1"/>
  <c r="V1473" i="1" a="1"/>
  <c r="V1473" i="1" s="1"/>
  <c r="W1473" i="1" s="1" a="1"/>
  <c r="W1473" i="1" s="1"/>
  <c r="V1475" i="1" a="1"/>
  <c r="V1475" i="1" s="1"/>
  <c r="W1475" i="1" s="1" a="1"/>
  <c r="W1475" i="1" s="1"/>
  <c r="V1478" i="1" a="1"/>
  <c r="V1478" i="1" s="1"/>
  <c r="W1478" i="1" s="1" a="1"/>
  <c r="W1478" i="1" s="1"/>
  <c r="V1479" i="1" a="1"/>
  <c r="V1479" i="1" s="1"/>
  <c r="W1479" i="1" s="1" a="1"/>
  <c r="W1479" i="1" s="1"/>
  <c r="V1480" i="1" a="1"/>
  <c r="V1480" i="1" s="1"/>
  <c r="W1480" i="1" s="1" a="1"/>
  <c r="W1480" i="1" s="1"/>
  <c r="V1482" i="1" a="1"/>
  <c r="V1482" i="1" s="1"/>
  <c r="W1482" i="1" s="1" a="1"/>
  <c r="W1482" i="1" s="1"/>
  <c r="V1483" i="1" a="1"/>
  <c r="V1483" i="1" s="1"/>
  <c r="W1483" i="1" s="1" a="1"/>
  <c r="W1483" i="1" s="1"/>
  <c r="V1484" i="1" a="1"/>
  <c r="V1484" i="1" s="1"/>
  <c r="W1484" i="1" s="1" a="1"/>
  <c r="W1484" i="1" s="1"/>
  <c r="V1487" i="1" a="1"/>
  <c r="V1487" i="1" s="1"/>
  <c r="W1487" i="1" s="1" a="1"/>
  <c r="W1487" i="1" s="1"/>
  <c r="V1488" i="1" a="1"/>
  <c r="V1488" i="1" s="1"/>
  <c r="W1488" i="1" s="1" a="1"/>
  <c r="W1488" i="1" s="1"/>
  <c r="V1489" i="1" a="1"/>
  <c r="V1489" i="1" s="1"/>
  <c r="W1489" i="1" s="1" a="1"/>
  <c r="W1489" i="1" s="1"/>
  <c r="V1491" i="1" a="1"/>
  <c r="V1491" i="1" s="1"/>
  <c r="W1491" i="1" s="1" a="1"/>
  <c r="W1491" i="1" s="1"/>
  <c r="V1492" i="1" a="1"/>
  <c r="V1492" i="1" s="1"/>
  <c r="W1492" i="1" s="1" a="1"/>
  <c r="W1492" i="1" s="1"/>
  <c r="V1493" i="1" a="1"/>
  <c r="V1493" i="1" s="1"/>
  <c r="W1493" i="1" s="1" a="1"/>
  <c r="W1493" i="1" s="1"/>
  <c r="V1494" i="1" a="1"/>
  <c r="V1494" i="1" s="1"/>
  <c r="W1494" i="1" s="1" a="1"/>
  <c r="W1494" i="1" s="1"/>
  <c r="V1495" i="1" a="1"/>
  <c r="V1495" i="1" s="1"/>
  <c r="W1495" i="1" s="1" a="1"/>
  <c r="W1495" i="1" s="1"/>
  <c r="V1496" i="1" a="1"/>
  <c r="V1496" i="1" s="1"/>
  <c r="W1496" i="1" s="1" a="1"/>
  <c r="W1496" i="1" s="1"/>
  <c r="V1497" i="1" a="1"/>
  <c r="V1497" i="1" s="1"/>
  <c r="W1497" i="1" s="1" a="1"/>
  <c r="W1497" i="1" s="1"/>
  <c r="V1500" i="1" a="1"/>
  <c r="V1500" i="1" s="1"/>
  <c r="W1500" i="1" s="1" a="1"/>
  <c r="W1500" i="1" s="1"/>
  <c r="V1501" i="1" a="1"/>
  <c r="V1501" i="1" s="1"/>
  <c r="W1501" i="1" s="1" a="1"/>
  <c r="W1501" i="1" s="1"/>
  <c r="V1502" i="1" a="1"/>
  <c r="V1502" i="1" s="1"/>
  <c r="W1502" i="1" s="1" a="1"/>
  <c r="W1502" i="1" s="1"/>
  <c r="V1504" i="1" a="1"/>
  <c r="V1504" i="1" s="1"/>
  <c r="W1504" i="1" s="1" a="1"/>
  <c r="W1504" i="1" s="1"/>
  <c r="V1505" i="1" a="1"/>
  <c r="V1505" i="1" s="1"/>
  <c r="W1505" i="1" s="1" a="1"/>
  <c r="W1505" i="1" s="1"/>
  <c r="V1506" i="1" a="1"/>
  <c r="V1506" i="1" s="1"/>
  <c r="W1506" i="1" s="1" a="1"/>
  <c r="W1506" i="1" s="1"/>
  <c r="V1507" i="1" a="1"/>
  <c r="V1507" i="1" s="1"/>
  <c r="W1507" i="1" s="1" a="1"/>
  <c r="W1507" i="1" s="1"/>
  <c r="V1508" i="1" a="1"/>
  <c r="V1508" i="1" s="1"/>
  <c r="W1508" i="1" s="1" a="1"/>
  <c r="W1508" i="1" s="1"/>
  <c r="V1509" i="1" a="1"/>
  <c r="V1509" i="1" s="1"/>
  <c r="W1509" i="1" s="1" a="1"/>
  <c r="W1509" i="1" s="1"/>
  <c r="V1510" i="1" a="1"/>
  <c r="V1510" i="1" s="1"/>
  <c r="W1510" i="1" s="1" a="1"/>
  <c r="W1510" i="1" s="1"/>
  <c r="V1512" i="1" a="1"/>
  <c r="V1512" i="1" s="1"/>
  <c r="W1512" i="1" s="1" a="1"/>
  <c r="W1512" i="1" s="1"/>
  <c r="V1513" i="1" a="1"/>
  <c r="V1513" i="1" s="1"/>
  <c r="W1513" i="1" s="1" a="1"/>
  <c r="W1513" i="1" s="1"/>
  <c r="V1515" i="1" a="1"/>
  <c r="V1515" i="1" s="1"/>
  <c r="W1515" i="1" s="1" a="1"/>
  <c r="W1515" i="1" s="1"/>
  <c r="V1518" i="1" a="1"/>
  <c r="V1518" i="1" s="1"/>
  <c r="W1518" i="1" s="1" a="1"/>
  <c r="W1518" i="1" s="1"/>
  <c r="V1519" i="1" a="1"/>
  <c r="V1519" i="1" s="1"/>
  <c r="W1519" i="1" s="1" a="1"/>
  <c r="W1519" i="1" s="1"/>
  <c r="V1520" i="1" a="1"/>
  <c r="V1520" i="1" s="1"/>
  <c r="W1520" i="1" s="1" a="1"/>
  <c r="W1520" i="1" s="1"/>
  <c r="V1521" i="1" a="1"/>
  <c r="V1521" i="1" s="1"/>
  <c r="W1521" i="1" s="1" a="1"/>
  <c r="W1521" i="1" s="1"/>
  <c r="V1522" i="1" a="1"/>
  <c r="V1522" i="1" s="1"/>
  <c r="W1522" i="1" s="1" a="1"/>
  <c r="W1522" i="1" s="1"/>
  <c r="V1523" i="1" a="1"/>
  <c r="V1523" i="1" s="1"/>
  <c r="W1523" i="1" s="1" a="1"/>
  <c r="W1523" i="1" s="1"/>
  <c r="V1524" i="1" a="1"/>
  <c r="V1524" i="1" s="1"/>
  <c r="W1524" i="1" s="1" a="1"/>
  <c r="W1524" i="1" s="1"/>
  <c r="V1525" i="1" a="1"/>
  <c r="V1525" i="1" s="1"/>
  <c r="W1525" i="1" s="1" a="1"/>
  <c r="W1525" i="1" s="1"/>
  <c r="V1526" i="1" a="1"/>
  <c r="V1526" i="1" s="1"/>
  <c r="W1526" i="1" s="1" a="1"/>
  <c r="W1526" i="1" s="1"/>
  <c r="V1527" i="1" a="1"/>
  <c r="V1527" i="1" s="1"/>
  <c r="W1527" i="1" s="1" a="1"/>
  <c r="W1527" i="1" s="1"/>
  <c r="V1528" i="1" a="1"/>
  <c r="V1528" i="1" s="1"/>
  <c r="W1528" i="1" s="1" a="1"/>
  <c r="W1528" i="1" s="1"/>
  <c r="V1529" i="1" a="1"/>
  <c r="V1529" i="1" s="1"/>
  <c r="W1529" i="1" s="1" a="1"/>
  <c r="W1529" i="1" s="1"/>
  <c r="V1530" i="1" a="1"/>
  <c r="V1530" i="1" s="1"/>
  <c r="W1530" i="1" s="1" a="1"/>
  <c r="W1530" i="1" s="1"/>
  <c r="V1531" i="1" a="1"/>
  <c r="V1531" i="1" s="1"/>
  <c r="W1531" i="1" s="1" a="1"/>
  <c r="W1531" i="1" s="1"/>
  <c r="V1533" i="1" a="1"/>
  <c r="V1533" i="1" s="1"/>
  <c r="W1533" i="1" s="1" a="1"/>
  <c r="W1533" i="1" s="1"/>
  <c r="V1536" i="1" a="1"/>
  <c r="V1536" i="1" s="1"/>
  <c r="W1536" i="1" s="1" a="1"/>
  <c r="W1536" i="1" s="1"/>
  <c r="V1537" i="1" a="1"/>
  <c r="V1537" i="1" s="1"/>
  <c r="W1537" i="1" s="1" a="1"/>
  <c r="W1537" i="1" s="1"/>
  <c r="V1538" i="1" a="1"/>
  <c r="V1538" i="1" s="1"/>
  <c r="W1538" i="1" s="1" a="1"/>
  <c r="W1538" i="1" s="1"/>
  <c r="V1539" i="1" a="1"/>
  <c r="V1539" i="1" s="1"/>
  <c r="W1539" i="1" s="1" a="1"/>
  <c r="W1539" i="1" s="1"/>
  <c r="V1540" i="1" a="1"/>
  <c r="V1540" i="1" s="1"/>
  <c r="W1540" i="1" s="1" a="1"/>
  <c r="W1540" i="1" s="1"/>
  <c r="V1542" i="1" a="1"/>
  <c r="V1542" i="1" s="1"/>
  <c r="W1542" i="1" s="1" a="1"/>
  <c r="W1542" i="1" s="1"/>
  <c r="V1544" i="1" a="1"/>
  <c r="V1544" i="1" s="1"/>
  <c r="W1544" i="1" s="1" a="1"/>
  <c r="W1544" i="1" s="1"/>
  <c r="V1558" i="1" a="1"/>
  <c r="V1558" i="1" s="1"/>
  <c r="W1558" i="1" s="1" a="1"/>
  <c r="W1558" i="1" s="1"/>
  <c r="V1559" i="1" a="1"/>
  <c r="V1559" i="1" s="1"/>
  <c r="W1559" i="1" s="1" a="1"/>
  <c r="W1559" i="1" s="1"/>
  <c r="V1561" i="1" a="1"/>
  <c r="V1561" i="1" s="1"/>
  <c r="W1561" i="1" s="1" a="1"/>
  <c r="W1561" i="1" s="1"/>
  <c r="V1562" i="1" a="1"/>
  <c r="V1562" i="1" s="1"/>
  <c r="W1562" i="1" s="1" a="1"/>
  <c r="W1562" i="1" s="1"/>
  <c r="V1563" i="1" a="1"/>
  <c r="V1563" i="1" s="1"/>
  <c r="W1563" i="1" s="1" a="1"/>
  <c r="W1563" i="1" s="1"/>
  <c r="V1567" i="1" a="1"/>
  <c r="V1567" i="1" s="1"/>
  <c r="W1567" i="1" s="1" a="1"/>
  <c r="W1567" i="1" s="1"/>
  <c r="V1577" i="1" a="1"/>
  <c r="V1577" i="1" s="1"/>
  <c r="W1577" i="1" s="1" a="1"/>
  <c r="W1577" i="1" s="1"/>
  <c r="V1580" i="1" a="1"/>
  <c r="V1580" i="1" s="1"/>
  <c r="W1580" i="1" s="1" a="1"/>
  <c r="W1580" i="1" s="1"/>
  <c r="V1582" i="1" a="1"/>
  <c r="V1582" i="1" s="1"/>
  <c r="W1582" i="1" s="1" a="1"/>
  <c r="W1582" i="1" s="1"/>
  <c r="V1583" i="1" a="1"/>
  <c r="V1583" i="1" s="1"/>
  <c r="W1583" i="1" s="1" a="1"/>
  <c r="W1583" i="1" s="1"/>
  <c r="V1584" i="1" a="1"/>
  <c r="V1584" i="1" s="1"/>
  <c r="W1584" i="1" s="1" a="1"/>
  <c r="W1584" i="1" s="1"/>
  <c r="V1585" i="1" a="1"/>
  <c r="V1585" i="1" s="1"/>
  <c r="W1585" i="1" s="1" a="1"/>
  <c r="W1585" i="1" s="1"/>
  <c r="V1586" i="1" a="1"/>
  <c r="V1586" i="1" s="1"/>
  <c r="W1586" i="1" s="1" a="1"/>
  <c r="W1586" i="1" s="1"/>
  <c r="V1587" i="1" a="1"/>
  <c r="V1587" i="1" s="1"/>
  <c r="W1587" i="1" s="1" a="1"/>
  <c r="W1587" i="1" s="1"/>
  <c r="V1588" i="1" a="1"/>
  <c r="V1588" i="1" s="1"/>
  <c r="W1588" i="1" s="1" a="1"/>
  <c r="W1588" i="1" s="1"/>
  <c r="V1589" i="1" a="1"/>
  <c r="V1589" i="1" s="1"/>
  <c r="W1589" i="1" s="1" a="1"/>
  <c r="W1589" i="1" s="1"/>
  <c r="V1592" i="1" a="1"/>
  <c r="V1592" i="1" s="1"/>
  <c r="W1592" i="1" s="1" a="1"/>
  <c r="W1592" i="1" s="1"/>
  <c r="V1593" i="1" a="1"/>
  <c r="V1593" i="1" s="1"/>
  <c r="W1593" i="1" s="1" a="1"/>
  <c r="W1593" i="1" s="1"/>
  <c r="V1595" i="1" a="1"/>
  <c r="V1595" i="1" s="1"/>
  <c r="W1595" i="1" s="1" a="1"/>
  <c r="W1595" i="1" s="1"/>
  <c r="V1596" i="1" a="1"/>
  <c r="V1596" i="1" s="1"/>
  <c r="W1596" i="1" s="1" a="1"/>
  <c r="W1596" i="1" s="1"/>
  <c r="V1598" i="1" a="1"/>
  <c r="V1598" i="1" s="1"/>
  <c r="W1598" i="1" s="1" a="1"/>
  <c r="W1598" i="1" s="1"/>
  <c r="V1599" i="1" a="1"/>
  <c r="V1599" i="1" s="1"/>
  <c r="W1599" i="1" s="1" a="1"/>
  <c r="W1599" i="1" s="1"/>
  <c r="V1601" i="1" a="1"/>
  <c r="V1601" i="1" s="1"/>
  <c r="W1601" i="1" s="1" a="1"/>
  <c r="W1601" i="1" s="1"/>
  <c r="V1602" i="1" a="1"/>
  <c r="V1602" i="1" s="1"/>
  <c r="W1602" i="1" s="1" a="1"/>
  <c r="W1602" i="1" s="1"/>
  <c r="V1603" i="1" a="1"/>
  <c r="V1603" i="1" s="1"/>
  <c r="W1603" i="1" s="1" a="1"/>
  <c r="W1603" i="1" s="1"/>
  <c r="V1604" i="1" a="1"/>
  <c r="V1604" i="1" s="1"/>
  <c r="W1604" i="1" s="1" a="1"/>
  <c r="W1604" i="1" s="1"/>
  <c r="V1605" i="1" a="1"/>
  <c r="V1605" i="1" s="1"/>
  <c r="W1605" i="1" s="1" a="1"/>
  <c r="W1605" i="1" s="1"/>
  <c r="V1606" i="1" a="1"/>
  <c r="V1606" i="1" s="1"/>
  <c r="W1606" i="1" s="1" a="1"/>
  <c r="W1606" i="1" s="1"/>
  <c r="V1607" i="1" a="1"/>
  <c r="V1607" i="1" s="1"/>
  <c r="W1607" i="1" s="1" a="1"/>
  <c r="W1607" i="1" s="1"/>
  <c r="V1608" i="1" a="1"/>
  <c r="V1608" i="1" s="1"/>
  <c r="W1608" i="1" s="1" a="1"/>
  <c r="W1608" i="1" s="1"/>
  <c r="V1609" i="1" a="1"/>
  <c r="V1609" i="1" s="1"/>
  <c r="W1609" i="1" s="1" a="1"/>
  <c r="W1609" i="1" s="1"/>
  <c r="V1610" i="1" a="1"/>
  <c r="V1610" i="1" s="1"/>
  <c r="W1610" i="1" s="1" a="1"/>
  <c r="W1610" i="1" s="1"/>
  <c r="V1611" i="1" a="1"/>
  <c r="V1611" i="1" s="1"/>
  <c r="W1611" i="1" s="1" a="1"/>
  <c r="W1611" i="1" s="1"/>
  <c r="V1612" i="1" a="1"/>
  <c r="V1612" i="1" s="1"/>
  <c r="W1612" i="1" s="1" a="1"/>
  <c r="W1612" i="1" s="1"/>
  <c r="V1613" i="1" a="1"/>
  <c r="V1613" i="1" s="1"/>
  <c r="W1613" i="1" s="1" a="1"/>
  <c r="W1613" i="1" s="1"/>
  <c r="V1614" i="1" a="1"/>
  <c r="V1614" i="1" s="1"/>
  <c r="W1614" i="1" s="1" a="1"/>
  <c r="W1614" i="1" s="1"/>
  <c r="V1615" i="1" a="1"/>
  <c r="V1615" i="1" s="1"/>
  <c r="W1615" i="1" s="1" a="1"/>
  <c r="W1615" i="1" s="1"/>
  <c r="V1616" i="1" a="1"/>
  <c r="V1616" i="1" s="1"/>
  <c r="W1616" i="1" s="1" a="1"/>
  <c r="W1616" i="1" s="1"/>
  <c r="V1617" i="1" a="1"/>
  <c r="V1617" i="1" s="1"/>
  <c r="W1617" i="1" s="1" a="1"/>
  <c r="W1617" i="1" s="1"/>
  <c r="V1618" i="1" a="1"/>
  <c r="V1618" i="1" s="1"/>
  <c r="W1618" i="1" s="1" a="1"/>
  <c r="W1618" i="1" s="1"/>
  <c r="V1619" i="1" a="1"/>
  <c r="V1619" i="1" s="1"/>
  <c r="W1619" i="1" s="1" a="1"/>
  <c r="W1619" i="1" s="1"/>
  <c r="V1620" i="1" a="1"/>
  <c r="V1620" i="1" s="1"/>
  <c r="W1620" i="1" s="1" a="1"/>
  <c r="W1620" i="1" s="1"/>
  <c r="V1621" i="1" a="1"/>
  <c r="V1621" i="1" s="1"/>
  <c r="W1621" i="1" s="1" a="1"/>
  <c r="W1621" i="1" s="1"/>
  <c r="V1622" i="1" a="1"/>
  <c r="V1622" i="1" s="1"/>
  <c r="W1622" i="1" s="1" a="1"/>
  <c r="W1622" i="1" s="1"/>
  <c r="V1625" i="1" a="1"/>
  <c r="V1625" i="1" s="1"/>
  <c r="W1625" i="1" s="1" a="1"/>
  <c r="W1625" i="1" s="1"/>
  <c r="V1626" i="1" a="1"/>
  <c r="V1626" i="1" s="1"/>
  <c r="W1626" i="1" s="1" a="1"/>
  <c r="W1626" i="1" s="1"/>
  <c r="V1627" i="1" a="1"/>
  <c r="V1627" i="1" s="1"/>
  <c r="W1627" i="1" s="1" a="1"/>
  <c r="W1627" i="1" s="1"/>
  <c r="V1628" i="1" a="1"/>
  <c r="V1628" i="1" s="1"/>
  <c r="W1628" i="1" s="1" a="1"/>
  <c r="W1628" i="1" s="1"/>
  <c r="V1629" i="1" a="1"/>
  <c r="V1629" i="1" s="1"/>
  <c r="W1629" i="1" s="1" a="1"/>
  <c r="W1629" i="1" s="1"/>
  <c r="V1630" i="1" a="1"/>
  <c r="V1630" i="1" s="1"/>
  <c r="W1630" i="1" s="1" a="1"/>
  <c r="W1630" i="1" s="1"/>
  <c r="V1631" i="1" a="1"/>
  <c r="V1631" i="1" s="1"/>
  <c r="W1631" i="1" s="1" a="1"/>
  <c r="W1631" i="1" s="1"/>
  <c r="V1633" i="1" a="1"/>
  <c r="V1633" i="1" s="1"/>
  <c r="W1633" i="1" s="1" a="1"/>
  <c r="W1633" i="1" s="1"/>
  <c r="V1634" i="1" a="1"/>
  <c r="V1634" i="1" s="1"/>
  <c r="W1634" i="1" s="1" a="1"/>
  <c r="W1634" i="1" s="1"/>
  <c r="V1635" i="1" a="1"/>
  <c r="V1635" i="1" s="1"/>
  <c r="W1635" i="1" s="1" a="1"/>
  <c r="W1635" i="1" s="1"/>
  <c r="V1636" i="1" a="1"/>
  <c r="V1636" i="1" s="1"/>
  <c r="W1636" i="1" s="1" a="1"/>
  <c r="W1636" i="1" s="1"/>
  <c r="V1638" i="1" a="1"/>
  <c r="V1638" i="1" s="1"/>
  <c r="W1638" i="1" s="1" a="1"/>
  <c r="W1638" i="1" s="1"/>
  <c r="V1639" i="1" a="1"/>
  <c r="V1639" i="1" s="1"/>
  <c r="W1639" i="1" s="1" a="1"/>
  <c r="W1639" i="1" s="1"/>
  <c r="V1640" i="1" a="1"/>
  <c r="V1640" i="1" s="1"/>
  <c r="W1640" i="1" s="1" a="1"/>
  <c r="W1640" i="1" s="1"/>
  <c r="V1641" i="1" a="1"/>
  <c r="V1641" i="1" s="1"/>
  <c r="W1641" i="1" s="1" a="1"/>
  <c r="W1641" i="1" s="1"/>
  <c r="V1642" i="1" a="1"/>
  <c r="V1642" i="1" s="1"/>
  <c r="W1642" i="1" s="1" a="1"/>
  <c r="W1642" i="1" s="1"/>
  <c r="V1643" i="1" a="1"/>
  <c r="V1643" i="1" s="1"/>
  <c r="W1643" i="1" s="1" a="1"/>
  <c r="W1643" i="1" s="1"/>
  <c r="V1644" i="1" a="1"/>
  <c r="V1644" i="1" s="1"/>
  <c r="W1644" i="1" s="1" a="1"/>
  <c r="W1644" i="1" s="1"/>
  <c r="V1645" i="1" a="1"/>
  <c r="V1645" i="1" s="1"/>
  <c r="W1645" i="1" s="1" a="1"/>
  <c r="W1645" i="1" s="1"/>
  <c r="V1646" i="1" a="1"/>
  <c r="V1646" i="1" s="1"/>
  <c r="W1646" i="1" s="1" a="1"/>
  <c r="W1646" i="1" s="1"/>
  <c r="V1648" i="1" a="1"/>
  <c r="V1648" i="1" s="1"/>
  <c r="W1648" i="1" s="1" a="1"/>
  <c r="W1648" i="1" s="1"/>
  <c r="V1649" i="1" a="1"/>
  <c r="V1649" i="1" s="1"/>
  <c r="W1649" i="1" s="1" a="1"/>
  <c r="W1649" i="1" s="1"/>
  <c r="V1650" i="1" a="1"/>
  <c r="V1650" i="1" s="1"/>
  <c r="W1650" i="1" s="1" a="1"/>
  <c r="W1650" i="1" s="1"/>
  <c r="V1651" i="1" a="1"/>
  <c r="V1651" i="1" s="1"/>
  <c r="W1651" i="1" s="1" a="1"/>
  <c r="W1651" i="1" s="1"/>
  <c r="V1652" i="1" a="1"/>
  <c r="V1652" i="1" s="1"/>
  <c r="W1652" i="1" s="1" a="1"/>
  <c r="W1652" i="1" s="1"/>
  <c r="V1653" i="1" a="1"/>
  <c r="V1653" i="1" s="1"/>
  <c r="W1653" i="1" s="1" a="1"/>
  <c r="W1653" i="1" s="1"/>
  <c r="V1654" i="1" a="1"/>
  <c r="V1654" i="1" s="1"/>
  <c r="W1654" i="1" s="1" a="1"/>
  <c r="W1654" i="1" s="1"/>
  <c r="V1655" i="1" a="1"/>
  <c r="V1655" i="1" s="1"/>
  <c r="W1655" i="1" s="1" a="1"/>
  <c r="W1655" i="1" s="1"/>
  <c r="V1657" i="1" a="1"/>
  <c r="V1657" i="1" s="1"/>
  <c r="W1657" i="1" s="1" a="1"/>
  <c r="W1657" i="1" s="1"/>
  <c r="V1658" i="1" a="1"/>
  <c r="V1658" i="1" s="1"/>
  <c r="W1658" i="1" s="1" a="1"/>
  <c r="W1658" i="1" s="1"/>
  <c r="V1659" i="1" a="1"/>
  <c r="V1659" i="1" s="1"/>
  <c r="W1659" i="1" s="1" a="1"/>
  <c r="W1659" i="1" s="1"/>
  <c r="V1660" i="1" a="1"/>
  <c r="V1660" i="1" s="1"/>
  <c r="W1660" i="1" s="1" a="1"/>
  <c r="W1660" i="1" s="1"/>
  <c r="V1661" i="1" a="1"/>
  <c r="V1661" i="1" s="1"/>
  <c r="W1661" i="1" s="1" a="1"/>
  <c r="W1661" i="1" s="1"/>
  <c r="V1662" i="1" a="1"/>
  <c r="V1662" i="1" s="1"/>
  <c r="W1662" i="1" s="1" a="1"/>
  <c r="W1662" i="1" s="1"/>
  <c r="V1663" i="1" a="1"/>
  <c r="V1663" i="1" s="1"/>
  <c r="W1663" i="1" s="1" a="1"/>
  <c r="W1663" i="1" s="1"/>
  <c r="V1664" i="1" a="1"/>
  <c r="V1664" i="1" s="1"/>
  <c r="W1664" i="1" s="1" a="1"/>
  <c r="W1664" i="1" s="1"/>
  <c r="V1665" i="1" a="1"/>
  <c r="V1665" i="1" s="1"/>
  <c r="W1665" i="1" s="1" a="1"/>
  <c r="W1665" i="1" s="1"/>
  <c r="V1666" i="1" a="1"/>
  <c r="V1666" i="1" s="1"/>
  <c r="W1666" i="1" s="1" a="1"/>
  <c r="W1666" i="1" s="1"/>
  <c r="V1667" i="1" a="1"/>
  <c r="V1667" i="1" s="1"/>
  <c r="W1667" i="1" s="1" a="1"/>
  <c r="W1667" i="1" s="1"/>
  <c r="V1668" i="1" a="1"/>
  <c r="V1668" i="1" s="1"/>
  <c r="W1668" i="1" s="1" a="1"/>
  <c r="W1668" i="1" s="1"/>
  <c r="V1669" i="1" a="1"/>
  <c r="V1669" i="1" s="1"/>
  <c r="W1669" i="1" s="1" a="1"/>
  <c r="W1669" i="1" s="1"/>
  <c r="V1670" i="1" a="1"/>
  <c r="V1670" i="1" s="1"/>
  <c r="W1670" i="1" s="1" a="1"/>
  <c r="W1670" i="1" s="1"/>
  <c r="V1671" i="1" a="1"/>
  <c r="V1671" i="1" s="1"/>
  <c r="W1671" i="1" s="1" a="1"/>
  <c r="W1671" i="1" s="1"/>
  <c r="V1672" i="1" a="1"/>
  <c r="V1672" i="1" s="1"/>
  <c r="W1672" i="1" s="1" a="1"/>
  <c r="W1672" i="1" s="1"/>
  <c r="V1673" i="1" a="1"/>
  <c r="V1673" i="1" s="1"/>
  <c r="W1673" i="1" s="1" a="1"/>
  <c r="W1673" i="1" s="1"/>
  <c r="V1674" i="1" a="1"/>
  <c r="V1674" i="1" s="1"/>
  <c r="W1674" i="1" s="1" a="1"/>
  <c r="W1674" i="1" s="1"/>
  <c r="V1675" i="1" a="1"/>
  <c r="V1675" i="1" s="1"/>
  <c r="W1675" i="1" s="1" a="1"/>
  <c r="W1675" i="1" s="1"/>
  <c r="V1676" i="1" a="1"/>
  <c r="V1676" i="1" s="1"/>
  <c r="W1676" i="1" s="1" a="1"/>
  <c r="W1676" i="1" s="1"/>
  <c r="V1677" i="1" a="1"/>
  <c r="V1677" i="1" s="1"/>
  <c r="W1677" i="1" s="1" a="1"/>
  <c r="W1677" i="1" s="1"/>
  <c r="V1678" i="1" a="1"/>
  <c r="V1678" i="1" s="1"/>
  <c r="W1678" i="1" s="1" a="1"/>
  <c r="W1678" i="1" s="1"/>
  <c r="V1679" i="1" a="1"/>
  <c r="V1679" i="1" s="1"/>
  <c r="W1679" i="1" s="1" a="1"/>
  <c r="W1679" i="1" s="1"/>
  <c r="V1682" i="1" a="1"/>
  <c r="V1682" i="1" s="1"/>
  <c r="W1682" i="1" s="1" a="1"/>
  <c r="W1682" i="1" s="1"/>
  <c r="V1683" i="1" a="1"/>
  <c r="V1683" i="1" s="1"/>
  <c r="W1683" i="1" s="1" a="1"/>
  <c r="W1683" i="1" s="1"/>
  <c r="V1684" i="1" a="1"/>
  <c r="V1684" i="1" s="1"/>
  <c r="W1684" i="1" s="1" a="1"/>
  <c r="W1684" i="1" s="1"/>
  <c r="V1686" i="1" a="1"/>
  <c r="V1686" i="1" s="1"/>
  <c r="W1686" i="1" s="1" a="1"/>
  <c r="W1686" i="1" s="1"/>
  <c r="V1687" i="1" a="1"/>
  <c r="V1687" i="1" s="1"/>
  <c r="W1687" i="1" s="1" a="1"/>
  <c r="W1687" i="1" s="1"/>
  <c r="V1688" i="1" a="1"/>
  <c r="V1688" i="1" s="1"/>
  <c r="W1688" i="1" s="1" a="1"/>
  <c r="W1688" i="1" s="1"/>
  <c r="V1689" i="1" a="1"/>
  <c r="V1689" i="1" s="1"/>
  <c r="W1689" i="1" s="1" a="1"/>
  <c r="W1689" i="1" s="1"/>
  <c r="V1690" i="1" a="1"/>
  <c r="V1690" i="1" s="1"/>
  <c r="W1690" i="1" s="1" a="1"/>
  <c r="W1690" i="1" s="1"/>
  <c r="V1692" i="1" a="1"/>
  <c r="V1692" i="1" s="1"/>
  <c r="W1692" i="1" s="1" a="1"/>
  <c r="W1692" i="1" s="1"/>
  <c r="V1693" i="1" a="1"/>
  <c r="V1693" i="1" s="1"/>
  <c r="W1693" i="1" s="1" a="1"/>
  <c r="W1693" i="1" s="1"/>
  <c r="V1694" i="1" a="1"/>
  <c r="V1694" i="1" s="1"/>
  <c r="W1694" i="1" s="1" a="1"/>
  <c r="W1694" i="1" s="1"/>
  <c r="V1695" i="1" a="1"/>
  <c r="V1695" i="1" s="1"/>
  <c r="W1695" i="1" s="1" a="1"/>
  <c r="W1695" i="1" s="1"/>
  <c r="V1696" i="1" a="1"/>
  <c r="V1696" i="1" s="1"/>
  <c r="W1696" i="1" s="1" a="1"/>
  <c r="W1696" i="1" s="1"/>
  <c r="V1698" i="1" a="1"/>
  <c r="V1698" i="1" s="1"/>
  <c r="W1698" i="1" s="1" a="1"/>
  <c r="W1698" i="1" s="1"/>
  <c r="V1699" i="1" a="1"/>
  <c r="V1699" i="1" s="1"/>
  <c r="W1699" i="1" s="1" a="1"/>
  <c r="W1699" i="1" s="1"/>
  <c r="V1700" i="1" a="1"/>
  <c r="V1700" i="1" s="1"/>
  <c r="W1700" i="1" s="1" a="1"/>
  <c r="W1700" i="1" s="1"/>
  <c r="V1701" i="1" a="1"/>
  <c r="V1701" i="1" s="1"/>
  <c r="W1701" i="1" s="1" a="1"/>
  <c r="W1701" i="1" s="1"/>
  <c r="V1702" i="1" a="1"/>
  <c r="V1702" i="1" s="1"/>
  <c r="W1702" i="1" s="1" a="1"/>
  <c r="W1702" i="1" s="1"/>
  <c r="V1703" i="1" a="1"/>
  <c r="V1703" i="1" s="1"/>
  <c r="W1703" i="1" s="1" a="1"/>
  <c r="W1703" i="1" s="1"/>
  <c r="V1705" i="1" a="1"/>
  <c r="V1705" i="1" s="1"/>
  <c r="W1705" i="1" s="1" a="1"/>
  <c r="W1705" i="1" s="1"/>
  <c r="V1707" i="1" a="1"/>
  <c r="V1707" i="1" s="1"/>
  <c r="W1707" i="1" s="1" a="1"/>
  <c r="W1707" i="1" s="1"/>
  <c r="V1708" i="1" a="1"/>
  <c r="V1708" i="1" s="1"/>
  <c r="W1708" i="1" s="1" a="1"/>
  <c r="W1708" i="1" s="1"/>
  <c r="V1709" i="1" a="1"/>
  <c r="V1709" i="1" s="1"/>
  <c r="W1709" i="1" s="1" a="1"/>
  <c r="W1709" i="1" s="1"/>
  <c r="V1710" i="1" a="1"/>
  <c r="V1710" i="1" s="1"/>
  <c r="W1710" i="1" s="1" a="1"/>
  <c r="W1710" i="1" s="1"/>
  <c r="V1711" i="1" a="1"/>
  <c r="V1711" i="1" s="1"/>
  <c r="W1711" i="1" s="1" a="1"/>
  <c r="W1711" i="1" s="1"/>
  <c r="V1712" i="1" a="1"/>
  <c r="V1712" i="1" s="1"/>
  <c r="W1712" i="1" s="1" a="1"/>
  <c r="W1712" i="1" s="1"/>
  <c r="V1713" i="1" a="1"/>
  <c r="V1713" i="1" s="1"/>
  <c r="W1713" i="1" s="1" a="1"/>
  <c r="W1713" i="1" s="1"/>
  <c r="V1714" i="1" a="1"/>
  <c r="V1714" i="1" s="1"/>
  <c r="W1714" i="1" s="1" a="1"/>
  <c r="W1714" i="1" s="1"/>
  <c r="V1715" i="1" a="1"/>
  <c r="V1715" i="1" s="1"/>
  <c r="W1715" i="1" s="1" a="1"/>
  <c r="W1715" i="1" s="1"/>
  <c r="V1716" i="1" a="1"/>
  <c r="V1716" i="1" s="1"/>
  <c r="W1716" i="1" s="1" a="1"/>
  <c r="W1716" i="1" s="1"/>
  <c r="V1717" i="1" a="1"/>
  <c r="V1717" i="1" s="1"/>
  <c r="W1717" i="1" s="1" a="1"/>
  <c r="W1717" i="1" s="1"/>
  <c r="V1718" i="1" a="1"/>
  <c r="V1718" i="1" s="1"/>
  <c r="W1718" i="1" s="1" a="1"/>
  <c r="W1718" i="1" s="1"/>
  <c r="V1719" i="1" a="1"/>
  <c r="V1719" i="1" s="1"/>
  <c r="W1719" i="1" s="1" a="1"/>
  <c r="W1719" i="1" s="1"/>
  <c r="V1720" i="1" a="1"/>
  <c r="V1720" i="1" s="1"/>
  <c r="W1720" i="1" s="1" a="1"/>
  <c r="W1720" i="1" s="1"/>
  <c r="V1721" i="1" a="1"/>
  <c r="V1721" i="1" s="1"/>
  <c r="W1721" i="1" s="1" a="1"/>
  <c r="W1721" i="1" s="1"/>
  <c r="V1723" i="1" a="1"/>
  <c r="V1723" i="1" s="1"/>
  <c r="W1723" i="1" s="1" a="1"/>
  <c r="W1723" i="1" s="1"/>
  <c r="V1724" i="1" a="1"/>
  <c r="V1724" i="1" s="1"/>
  <c r="W1724" i="1" s="1" a="1"/>
  <c r="W1724" i="1" s="1"/>
  <c r="V1725" i="1" a="1"/>
  <c r="V1725" i="1" s="1"/>
  <c r="W1725" i="1" s="1" a="1"/>
  <c r="W1725" i="1" s="1"/>
  <c r="V1726" i="1" a="1"/>
  <c r="V1726" i="1" s="1"/>
  <c r="W1726" i="1" s="1" a="1"/>
  <c r="W1726" i="1" s="1"/>
  <c r="V1727" i="1" a="1"/>
  <c r="V1727" i="1" s="1"/>
  <c r="W1727" i="1" s="1" a="1"/>
  <c r="W1727" i="1" s="1"/>
  <c r="V1728" i="1" a="1"/>
  <c r="V1728" i="1" s="1"/>
  <c r="W1728" i="1" s="1" a="1"/>
  <c r="W1728" i="1" s="1"/>
  <c r="V1729" i="1" a="1"/>
  <c r="V1729" i="1" s="1"/>
  <c r="W1729" i="1" s="1" a="1"/>
  <c r="W1729" i="1" s="1"/>
  <c r="V1730" i="1" a="1"/>
  <c r="V1730" i="1" s="1"/>
  <c r="W1730" i="1" s="1" a="1"/>
  <c r="W1730" i="1" s="1"/>
  <c r="V1731" i="1" a="1"/>
  <c r="V1731" i="1" s="1"/>
  <c r="W1731" i="1" s="1" a="1"/>
  <c r="W1731" i="1" s="1"/>
  <c r="V1732" i="1" a="1"/>
  <c r="V1732" i="1" s="1"/>
  <c r="W1732" i="1" s="1" a="1"/>
  <c r="W1732" i="1" s="1"/>
  <c r="V1733" i="1" a="1"/>
  <c r="V1733" i="1" s="1"/>
  <c r="W1733" i="1" s="1" a="1"/>
  <c r="W1733" i="1" s="1"/>
  <c r="V1734" i="1" a="1"/>
  <c r="V1734" i="1" s="1"/>
  <c r="W1734" i="1" s="1" a="1"/>
  <c r="W1734" i="1" s="1"/>
  <c r="V1735" i="1" a="1"/>
  <c r="V1735" i="1" s="1"/>
  <c r="W1735" i="1" s="1" a="1"/>
  <c r="W1735" i="1" s="1"/>
  <c r="V1736" i="1" a="1"/>
  <c r="V1736" i="1" s="1"/>
  <c r="W1736" i="1" s="1" a="1"/>
  <c r="W1736" i="1" s="1"/>
  <c r="V1737" i="1" a="1"/>
  <c r="V1737" i="1" s="1"/>
  <c r="W1737" i="1" s="1" a="1"/>
  <c r="W1737" i="1" s="1"/>
  <c r="V1739" i="1" a="1"/>
  <c r="V1739" i="1" s="1"/>
  <c r="W1739" i="1" s="1" a="1"/>
  <c r="W1739" i="1" s="1"/>
  <c r="V1740" i="1" a="1"/>
  <c r="V1740" i="1" s="1"/>
  <c r="W1740" i="1" s="1" a="1"/>
  <c r="W1740" i="1" s="1"/>
  <c r="V1742" i="1" a="1"/>
  <c r="V1742" i="1" s="1"/>
  <c r="W1742" i="1" s="1" a="1"/>
  <c r="W1742" i="1" s="1"/>
  <c r="V1743" i="1" a="1"/>
  <c r="V1743" i="1" s="1"/>
  <c r="W1743" i="1" s="1" a="1"/>
  <c r="W1743" i="1" s="1"/>
  <c r="V1744" i="1" a="1"/>
  <c r="V1744" i="1" s="1"/>
  <c r="W1744" i="1" s="1" a="1"/>
  <c r="W1744" i="1" s="1"/>
  <c r="V1745" i="1" a="1"/>
  <c r="V1745" i="1" s="1"/>
  <c r="W1745" i="1" s="1" a="1"/>
  <c r="W1745" i="1" s="1"/>
  <c r="V1746" i="1" a="1"/>
  <c r="V1746" i="1" s="1"/>
  <c r="W1746" i="1" s="1" a="1"/>
  <c r="W1746" i="1" s="1"/>
  <c r="V1747" i="1" a="1"/>
  <c r="V1747" i="1" s="1"/>
  <c r="W1747" i="1" s="1" a="1"/>
  <c r="W1747" i="1" s="1"/>
  <c r="V1748" i="1" a="1"/>
  <c r="V1748" i="1" s="1"/>
  <c r="W1748" i="1" s="1" a="1"/>
  <c r="W1748" i="1" s="1"/>
  <c r="V1749" i="1" a="1"/>
  <c r="V1749" i="1" s="1"/>
  <c r="W1749" i="1" s="1" a="1"/>
  <c r="W1749" i="1" s="1"/>
  <c r="V1751" i="1" a="1"/>
  <c r="V1751" i="1" s="1"/>
  <c r="W1751" i="1" s="1" a="1"/>
  <c r="W1751" i="1" s="1"/>
  <c r="V1752" i="1" a="1"/>
  <c r="V1752" i="1" s="1"/>
  <c r="W1752" i="1" s="1" a="1"/>
  <c r="W1752" i="1" s="1"/>
  <c r="V1753" i="1" a="1"/>
  <c r="V1753" i="1" s="1"/>
  <c r="W1753" i="1" s="1" a="1"/>
  <c r="W1753" i="1" s="1"/>
  <c r="V1755" i="1" a="1"/>
  <c r="V1755" i="1" s="1"/>
  <c r="W1755" i="1" s="1" a="1"/>
  <c r="W1755" i="1" s="1"/>
  <c r="V1756" i="1" a="1"/>
  <c r="V1756" i="1" s="1"/>
  <c r="W1756" i="1" s="1" a="1"/>
  <c r="W1756" i="1" s="1"/>
  <c r="V1759" i="1" a="1"/>
  <c r="V1759" i="1" s="1"/>
  <c r="W1759" i="1" s="1" a="1"/>
  <c r="W1759" i="1" s="1"/>
  <c r="V1760" i="1" a="1"/>
  <c r="V1760" i="1" s="1"/>
  <c r="W1760" i="1" s="1" a="1"/>
  <c r="W1760" i="1" s="1"/>
  <c r="V1762" i="1" a="1"/>
  <c r="V1762" i="1" s="1"/>
  <c r="W1762" i="1" s="1" a="1"/>
  <c r="W1762" i="1" s="1"/>
  <c r="V1763" i="1" a="1"/>
  <c r="V1763" i="1" s="1"/>
  <c r="W1763" i="1" s="1" a="1"/>
  <c r="W1763" i="1" s="1"/>
  <c r="V1764" i="1" a="1"/>
  <c r="V1764" i="1" s="1"/>
  <c r="W1764" i="1" s="1" a="1"/>
  <c r="W1764" i="1" s="1"/>
  <c r="V1765" i="1" a="1"/>
  <c r="V1765" i="1" s="1"/>
  <c r="W1765" i="1" s="1" a="1"/>
  <c r="W1765" i="1" s="1"/>
  <c r="V1766" i="1" a="1"/>
  <c r="V1766" i="1" s="1"/>
  <c r="W1766" i="1" s="1" a="1"/>
  <c r="W1766" i="1" s="1"/>
  <c r="V1768" i="1" a="1"/>
  <c r="V1768" i="1" s="1"/>
  <c r="W1768" i="1" s="1" a="1"/>
  <c r="W1768" i="1" s="1"/>
  <c r="V1769" i="1" a="1"/>
  <c r="V1769" i="1" s="1"/>
  <c r="W1769" i="1" s="1" a="1"/>
  <c r="W1769" i="1" s="1"/>
  <c r="V1770" i="1" a="1"/>
  <c r="V1770" i="1" s="1"/>
  <c r="W1770" i="1" s="1" a="1"/>
  <c r="W1770" i="1" s="1"/>
  <c r="V1771" i="1" a="1"/>
  <c r="V1771" i="1" s="1"/>
  <c r="W1771" i="1" s="1" a="1"/>
  <c r="W1771" i="1" s="1"/>
  <c r="V1772" i="1" a="1"/>
  <c r="V1772" i="1" s="1"/>
  <c r="W1772" i="1" s="1" a="1"/>
  <c r="W1772" i="1" s="1"/>
  <c r="V1773" i="1" a="1"/>
  <c r="V1773" i="1" s="1"/>
  <c r="W1773" i="1" s="1" a="1"/>
  <c r="W1773" i="1" s="1"/>
  <c r="V1775" i="1" a="1"/>
  <c r="V1775" i="1" s="1"/>
  <c r="W1775" i="1" s="1" a="1"/>
  <c r="W1775" i="1" s="1"/>
  <c r="V1776" i="1" a="1"/>
  <c r="V1776" i="1" s="1"/>
  <c r="W1776" i="1" s="1" a="1"/>
  <c r="W1776" i="1" s="1"/>
  <c r="V1777" i="1" a="1"/>
  <c r="V1777" i="1" s="1"/>
  <c r="W1777" i="1" s="1" a="1"/>
  <c r="W1777" i="1" s="1"/>
  <c r="V1779" i="1" a="1"/>
  <c r="V1779" i="1" s="1"/>
  <c r="W1779" i="1" s="1" a="1"/>
  <c r="W1779" i="1" s="1"/>
  <c r="V1781" i="1" a="1"/>
  <c r="V1781" i="1" s="1"/>
  <c r="W1781" i="1" s="1" a="1"/>
  <c r="W1781" i="1" s="1"/>
  <c r="V1782" i="1" a="1"/>
  <c r="V1782" i="1" s="1"/>
  <c r="W1782" i="1" s="1" a="1"/>
  <c r="W1782" i="1" s="1"/>
  <c r="V1783" i="1" a="1"/>
  <c r="V1783" i="1" s="1"/>
  <c r="W1783" i="1" s="1" a="1"/>
  <c r="W1783" i="1" s="1"/>
  <c r="V1784" i="1" a="1"/>
  <c r="V1784" i="1" s="1"/>
  <c r="W1784" i="1" s="1" a="1"/>
  <c r="W1784" i="1" s="1"/>
  <c r="V1785" i="1" a="1"/>
  <c r="V1785" i="1" s="1"/>
  <c r="W1785" i="1" s="1" a="1"/>
  <c r="W1785" i="1" s="1"/>
  <c r="V1786" i="1" a="1"/>
  <c r="V1786" i="1" s="1"/>
  <c r="W1786" i="1" s="1" a="1"/>
  <c r="W1786" i="1" s="1"/>
  <c r="V1787" i="1" a="1"/>
  <c r="V1787" i="1" s="1"/>
  <c r="W1787" i="1" s="1" a="1"/>
  <c r="W1787" i="1" s="1"/>
  <c r="V1788" i="1" a="1"/>
  <c r="V1788" i="1" s="1"/>
  <c r="W1788" i="1" s="1" a="1"/>
  <c r="W1788" i="1" s="1"/>
  <c r="V1789" i="1" a="1"/>
  <c r="V1789" i="1" s="1"/>
  <c r="W1789" i="1" s="1" a="1"/>
  <c r="W1789" i="1" s="1"/>
  <c r="V1790" i="1" a="1"/>
  <c r="V1790" i="1" s="1"/>
  <c r="W1790" i="1" s="1" a="1"/>
  <c r="W1790" i="1" s="1"/>
  <c r="V1791" i="1" a="1"/>
  <c r="V1791" i="1" s="1"/>
  <c r="W1791" i="1" s="1" a="1"/>
  <c r="W1791" i="1" s="1"/>
  <c r="V1792" i="1" a="1"/>
  <c r="V1792" i="1" s="1"/>
  <c r="W1792" i="1" s="1" a="1"/>
  <c r="W1792" i="1" s="1"/>
  <c r="V1793" i="1" a="1"/>
  <c r="V1793" i="1" s="1"/>
  <c r="W1793" i="1" s="1" a="1"/>
  <c r="W1793" i="1" s="1"/>
  <c r="V1794" i="1" a="1"/>
  <c r="V1794" i="1" s="1"/>
  <c r="W1794" i="1" s="1" a="1"/>
  <c r="W1794" i="1" s="1"/>
  <c r="V1795" i="1" a="1"/>
  <c r="V1795" i="1" s="1"/>
  <c r="W1795" i="1" s="1" a="1"/>
  <c r="W1795" i="1" s="1"/>
  <c r="V1796" i="1" a="1"/>
  <c r="V1796" i="1" s="1"/>
  <c r="W1796" i="1" s="1" a="1"/>
  <c r="W1796" i="1" s="1"/>
  <c r="V1798" i="1" a="1"/>
  <c r="V1798" i="1" s="1"/>
  <c r="W1798" i="1" s="1" a="1"/>
  <c r="W1798" i="1" s="1"/>
  <c r="V1799" i="1" a="1"/>
  <c r="V1799" i="1" s="1"/>
  <c r="W1799" i="1" s="1" a="1"/>
  <c r="W1799" i="1" s="1"/>
  <c r="V1800" i="1" a="1"/>
  <c r="V1800" i="1" s="1"/>
  <c r="W1800" i="1" s="1" a="1"/>
  <c r="W1800" i="1" s="1"/>
  <c r="V1801" i="1" a="1"/>
  <c r="V1801" i="1" s="1"/>
  <c r="W1801" i="1" s="1" a="1"/>
  <c r="W1801" i="1" s="1"/>
  <c r="V1802" i="1" a="1"/>
  <c r="V1802" i="1" s="1"/>
  <c r="W1802" i="1" s="1" a="1"/>
  <c r="W1802" i="1" s="1"/>
  <c r="V1803" i="1" a="1"/>
  <c r="V1803" i="1" s="1"/>
  <c r="W1803" i="1" s="1" a="1"/>
  <c r="W1803" i="1" s="1"/>
  <c r="V1804" i="1" a="1"/>
  <c r="V1804" i="1" s="1"/>
  <c r="W1804" i="1" s="1" a="1"/>
  <c r="W1804" i="1" s="1"/>
  <c r="V1805" i="1" a="1"/>
  <c r="V1805" i="1" s="1"/>
  <c r="W1805" i="1" s="1" a="1"/>
  <c r="W1805" i="1" s="1"/>
  <c r="V1806" i="1" a="1"/>
  <c r="V1806" i="1" s="1"/>
  <c r="W1806" i="1" s="1" a="1"/>
  <c r="W1806" i="1" s="1"/>
  <c r="V1807" i="1" a="1"/>
  <c r="V1807" i="1" s="1"/>
  <c r="W1807" i="1" s="1" a="1"/>
  <c r="W1807" i="1" s="1"/>
  <c r="V1808" i="1" a="1"/>
  <c r="V1808" i="1" s="1"/>
  <c r="W1808" i="1" s="1" a="1"/>
  <c r="W1808" i="1" s="1"/>
  <c r="V1809" i="1" a="1"/>
  <c r="V1809" i="1" s="1"/>
  <c r="W1809" i="1" s="1" a="1"/>
  <c r="W1809" i="1" s="1"/>
  <c r="V1812" i="1" a="1"/>
  <c r="V1812" i="1" s="1"/>
  <c r="W1812" i="1" s="1" a="1"/>
  <c r="W1812" i="1" s="1"/>
  <c r="V1814" i="1" a="1"/>
  <c r="V1814" i="1" s="1"/>
  <c r="W1814" i="1" s="1" a="1"/>
  <c r="W1814" i="1" s="1"/>
  <c r="V1815" i="1" a="1"/>
  <c r="V1815" i="1" s="1"/>
  <c r="W1815" i="1" s="1" a="1"/>
  <c r="W1815" i="1" s="1"/>
  <c r="V1816" i="1" a="1"/>
  <c r="V1816" i="1" s="1"/>
  <c r="W1816" i="1" s="1" a="1"/>
  <c r="W1816" i="1" s="1"/>
  <c r="V1817" i="1" a="1"/>
  <c r="V1817" i="1" s="1"/>
  <c r="W1817" i="1" s="1" a="1"/>
  <c r="W1817" i="1" s="1"/>
  <c r="V1819" i="1" a="1"/>
  <c r="V1819" i="1" s="1"/>
  <c r="W1819" i="1" s="1" a="1"/>
  <c r="W1819" i="1" s="1"/>
  <c r="V1820" i="1" a="1"/>
  <c r="V1820" i="1" s="1"/>
  <c r="W1820" i="1" s="1" a="1"/>
  <c r="W1820" i="1" s="1"/>
  <c r="V1821" i="1" a="1"/>
  <c r="V1821" i="1" s="1"/>
  <c r="W1821" i="1" s="1" a="1"/>
  <c r="W1821" i="1" s="1"/>
  <c r="V1822" i="1" a="1"/>
  <c r="V1822" i="1" s="1"/>
  <c r="W1822" i="1" s="1" a="1"/>
  <c r="W1822" i="1" s="1"/>
  <c r="V1825" i="1" a="1"/>
  <c r="V1825" i="1" s="1"/>
  <c r="W1825" i="1" s="1" a="1"/>
  <c r="W1825" i="1" s="1"/>
  <c r="V1826" i="1" a="1"/>
  <c r="V1826" i="1" s="1"/>
  <c r="W1826" i="1" s="1" a="1"/>
  <c r="W1826" i="1" s="1"/>
  <c r="V1827" i="1" a="1"/>
  <c r="V1827" i="1" s="1"/>
  <c r="W1827" i="1" s="1" a="1"/>
  <c r="W1827" i="1" s="1"/>
  <c r="V1828" i="1" a="1"/>
  <c r="V1828" i="1" s="1"/>
  <c r="W1828" i="1" s="1" a="1"/>
  <c r="W1828" i="1" s="1"/>
  <c r="V1829" i="1" a="1"/>
  <c r="V1829" i="1" s="1"/>
  <c r="W1829" i="1" s="1" a="1"/>
  <c r="W1829" i="1" s="1"/>
  <c r="V1830" i="1" a="1"/>
  <c r="V1830" i="1" s="1"/>
  <c r="W1830" i="1" s="1" a="1"/>
  <c r="W1830" i="1" s="1"/>
  <c r="V1831" i="1" a="1"/>
  <c r="V1831" i="1" s="1"/>
  <c r="W1831" i="1" s="1" a="1"/>
  <c r="W1831" i="1" s="1"/>
  <c r="V1832" i="1" a="1"/>
  <c r="V1832" i="1" s="1"/>
  <c r="W1832" i="1" s="1" a="1"/>
  <c r="W1832" i="1" s="1"/>
  <c r="V1833" i="1" a="1"/>
  <c r="V1833" i="1" s="1"/>
  <c r="W1833" i="1" s="1" a="1"/>
  <c r="W1833" i="1" s="1"/>
  <c r="V1834" i="1" a="1"/>
  <c r="V1834" i="1" s="1"/>
  <c r="W1834" i="1" s="1" a="1"/>
  <c r="W1834" i="1" s="1"/>
  <c r="V1835" i="1" a="1"/>
  <c r="V1835" i="1" s="1"/>
  <c r="W1835" i="1" s="1" a="1"/>
  <c r="W1835" i="1" s="1"/>
  <c r="V1836" i="1" a="1"/>
  <c r="V1836" i="1" s="1"/>
  <c r="W1836" i="1" s="1" a="1"/>
  <c r="W1836" i="1" s="1"/>
  <c r="V1837" i="1" a="1"/>
  <c r="V1837" i="1" s="1"/>
  <c r="W1837" i="1" s="1" a="1"/>
  <c r="W1837" i="1" s="1"/>
  <c r="V1838" i="1" a="1"/>
  <c r="V1838" i="1" s="1"/>
  <c r="W1838" i="1" s="1" a="1"/>
  <c r="W1838" i="1" s="1"/>
  <c r="V1840" i="1" a="1"/>
  <c r="V1840" i="1" s="1"/>
  <c r="W1840" i="1" s="1" a="1"/>
  <c r="W1840" i="1" s="1"/>
  <c r="V1843" i="1" a="1"/>
  <c r="V1843" i="1" s="1"/>
  <c r="W1843" i="1" s="1" a="1"/>
  <c r="W1843" i="1" s="1"/>
  <c r="V1844" i="1" a="1"/>
  <c r="V1844" i="1" s="1"/>
  <c r="W1844" i="1" s="1" a="1"/>
  <c r="W1844" i="1" s="1"/>
  <c r="V1845" i="1" a="1"/>
  <c r="V1845" i="1" s="1"/>
  <c r="W1845" i="1" s="1" a="1"/>
  <c r="W1845" i="1" s="1"/>
  <c r="V1846" i="1" a="1"/>
  <c r="V1846" i="1" s="1"/>
  <c r="W1846" i="1" s="1" a="1"/>
  <c r="W1846" i="1" s="1"/>
  <c r="V1847" i="1" a="1"/>
  <c r="V1847" i="1" s="1"/>
  <c r="W1847" i="1" s="1" a="1"/>
  <c r="W1847" i="1" s="1"/>
  <c r="V1848" i="1" a="1"/>
  <c r="V1848" i="1" s="1"/>
  <c r="W1848" i="1" s="1" a="1"/>
  <c r="W1848" i="1" s="1"/>
  <c r="V1849" i="1" a="1"/>
  <c r="V1849" i="1" s="1"/>
  <c r="W1849" i="1" s="1" a="1"/>
  <c r="W1849" i="1" s="1"/>
  <c r="V1851" i="1" a="1"/>
  <c r="V1851" i="1" s="1"/>
  <c r="W1851" i="1" s="1" a="1"/>
  <c r="W1851" i="1" s="1"/>
  <c r="V1854" i="1" a="1"/>
  <c r="V1854" i="1" s="1"/>
  <c r="W1854" i="1" s="1" a="1"/>
  <c r="W1854" i="1" s="1"/>
  <c r="V1855" i="1" a="1"/>
  <c r="V1855" i="1" s="1"/>
  <c r="W1855" i="1" s="1" a="1"/>
  <c r="W1855" i="1" s="1"/>
  <c r="V1856" i="1" a="1"/>
  <c r="V1856" i="1" s="1"/>
  <c r="W1856" i="1" s="1" a="1"/>
  <c r="W1856" i="1" s="1"/>
  <c r="V1857" i="1" a="1"/>
  <c r="V1857" i="1" s="1"/>
  <c r="W1857" i="1" s="1" a="1"/>
  <c r="W1857" i="1" s="1"/>
  <c r="V1858" i="1" a="1"/>
  <c r="V1858" i="1" s="1"/>
  <c r="W1858" i="1" s="1" a="1"/>
  <c r="W1858" i="1" s="1"/>
  <c r="V1859" i="1" a="1"/>
  <c r="V1859" i="1" s="1"/>
  <c r="W1859" i="1" s="1" a="1"/>
  <c r="W1859" i="1" s="1"/>
  <c r="V1860" i="1" a="1"/>
  <c r="V1860" i="1" s="1"/>
  <c r="W1860" i="1" s="1" a="1"/>
  <c r="W1860" i="1" s="1"/>
  <c r="V1862" i="1" a="1"/>
  <c r="V1862" i="1" s="1"/>
  <c r="W1862" i="1" s="1" a="1"/>
  <c r="W1862" i="1" s="1"/>
  <c r="V1865" i="1" a="1"/>
  <c r="V1865" i="1" s="1"/>
  <c r="W1865" i="1" s="1" a="1"/>
  <c r="W1865" i="1" s="1"/>
  <c r="V1866" i="1" a="1"/>
  <c r="V1866" i="1" s="1"/>
  <c r="W1866" i="1" s="1" a="1"/>
  <c r="W1866" i="1" s="1"/>
  <c r="V1868" i="1" a="1"/>
  <c r="V1868" i="1" s="1"/>
  <c r="W1868" i="1" s="1" a="1"/>
  <c r="W1868" i="1" s="1"/>
  <c r="V1869" i="1" a="1"/>
  <c r="V1869" i="1" s="1"/>
  <c r="W1869" i="1" s="1" a="1"/>
  <c r="W1869" i="1" s="1"/>
  <c r="V1870" i="1" a="1"/>
  <c r="V1870" i="1" s="1"/>
  <c r="W1870" i="1" s="1" a="1"/>
  <c r="W1870" i="1" s="1"/>
  <c r="V1871" i="1" a="1"/>
  <c r="V1871" i="1" s="1"/>
  <c r="W1871" i="1" s="1" a="1"/>
  <c r="W1871" i="1" s="1"/>
  <c r="V1873" i="1" a="1"/>
  <c r="V1873" i="1" s="1"/>
  <c r="W1873" i="1" s="1" a="1"/>
  <c r="W1873" i="1" s="1"/>
  <c r="V1884" i="1" a="1"/>
  <c r="V1884" i="1" s="1"/>
  <c r="W1884" i="1" s="1" a="1"/>
  <c r="W1884" i="1" s="1"/>
  <c r="V1885" i="1" a="1"/>
  <c r="V1885" i="1" s="1"/>
  <c r="W1885" i="1" s="1" a="1"/>
  <c r="W1885" i="1" s="1"/>
  <c r="V1887" i="1" a="1"/>
  <c r="V1887" i="1" s="1"/>
  <c r="W1887" i="1" s="1" a="1"/>
  <c r="W1887" i="1" s="1"/>
  <c r="V1889" i="1" a="1"/>
  <c r="V1889" i="1" s="1"/>
  <c r="W1889" i="1" s="1" a="1"/>
  <c r="W1889" i="1" s="1"/>
  <c r="V1890" i="1" a="1"/>
  <c r="V1890" i="1" s="1"/>
  <c r="W1890" i="1" s="1" a="1"/>
  <c r="W1890" i="1" s="1"/>
  <c r="V1891" i="1" a="1"/>
  <c r="V1891" i="1" s="1"/>
  <c r="W1891" i="1" s="1" a="1"/>
  <c r="W1891" i="1" s="1"/>
  <c r="V1892" i="1" a="1"/>
  <c r="V1892" i="1" s="1"/>
  <c r="W1892" i="1" s="1" a="1"/>
  <c r="W1892" i="1" s="1"/>
  <c r="V1893" i="1" a="1"/>
  <c r="V1893" i="1" s="1"/>
  <c r="W1893" i="1" s="1" a="1"/>
  <c r="W1893" i="1" s="1"/>
  <c r="V1894" i="1" a="1"/>
  <c r="V1894" i="1" s="1"/>
  <c r="W1894" i="1" s="1" a="1"/>
  <c r="W1894" i="1" s="1"/>
  <c r="V1898" i="1" a="1"/>
  <c r="V1898" i="1" s="1"/>
  <c r="W1898" i="1" s="1" a="1"/>
  <c r="W1898" i="1" s="1"/>
  <c r="V1899" i="1" a="1"/>
  <c r="V1899" i="1" s="1"/>
  <c r="W1899" i="1" s="1" a="1"/>
  <c r="W1899" i="1" s="1"/>
  <c r="V1901" i="1" a="1"/>
  <c r="V1901" i="1" s="1"/>
  <c r="W1901" i="1" s="1" a="1"/>
  <c r="W1901" i="1" s="1"/>
  <c r="V1902" i="1" a="1"/>
  <c r="V1902" i="1" s="1"/>
  <c r="W1902" i="1" s="1" a="1"/>
  <c r="W1902" i="1" s="1"/>
  <c r="V1905" i="1" a="1"/>
  <c r="V1905" i="1" s="1"/>
  <c r="W1905" i="1" s="1" a="1"/>
  <c r="W1905" i="1" s="1"/>
  <c r="V1907" i="1" a="1"/>
  <c r="V1907" i="1" s="1"/>
  <c r="W1907" i="1" s="1" a="1"/>
  <c r="W1907" i="1" s="1"/>
  <c r="V1908" i="1" a="1"/>
  <c r="V1908" i="1" s="1"/>
  <c r="W1908" i="1" s="1" a="1"/>
  <c r="W1908" i="1" s="1"/>
  <c r="V1910" i="1" a="1"/>
  <c r="V1910" i="1" s="1"/>
  <c r="W1910" i="1" s="1" a="1"/>
  <c r="W1910" i="1" s="1"/>
  <c r="V1912" i="1" a="1"/>
  <c r="V1912" i="1" s="1"/>
  <c r="W1912" i="1" s="1" a="1"/>
  <c r="W1912" i="1" s="1"/>
  <c r="V1913" i="1" a="1"/>
  <c r="V1913" i="1" s="1"/>
  <c r="W1913" i="1" s="1" a="1"/>
  <c r="W1913" i="1" s="1"/>
  <c r="V1914" i="1" a="1"/>
  <c r="V1914" i="1" s="1"/>
  <c r="W1914" i="1" s="1" a="1"/>
  <c r="W1914" i="1" s="1"/>
  <c r="V1917" i="1" a="1"/>
  <c r="V1917" i="1" s="1"/>
  <c r="W1917" i="1" s="1" a="1"/>
  <c r="W1917" i="1" s="1"/>
  <c r="V1919" i="1" a="1"/>
  <c r="V1919" i="1" s="1"/>
  <c r="W1919" i="1" s="1" a="1"/>
  <c r="W1919" i="1" s="1"/>
  <c r="V1921" i="1" a="1"/>
  <c r="V1921" i="1" s="1"/>
  <c r="W1921" i="1" s="1" a="1"/>
  <c r="W1921" i="1" s="1"/>
  <c r="V1923" i="1" a="1"/>
  <c r="V1923" i="1" s="1"/>
  <c r="W1923" i="1" s="1" a="1"/>
  <c r="W1923" i="1" s="1"/>
  <c r="V1925" i="1" a="1"/>
  <c r="V1925" i="1" s="1"/>
  <c r="W1925" i="1" s="1" a="1"/>
  <c r="W1925" i="1" s="1"/>
  <c r="V1931" i="1" a="1"/>
  <c r="V1931" i="1" s="1"/>
  <c r="W1931" i="1" s="1" a="1"/>
  <c r="W1931" i="1" s="1"/>
  <c r="V1935" i="1" a="1"/>
  <c r="V1935" i="1" s="1"/>
  <c r="W1935" i="1" s="1" a="1"/>
  <c r="W1935" i="1" s="1"/>
  <c r="V1936" i="1" a="1"/>
  <c r="V1936" i="1" s="1"/>
  <c r="W1936" i="1" s="1" a="1"/>
  <c r="W1936" i="1" s="1"/>
  <c r="V1938" i="1" a="1"/>
  <c r="V1938" i="1" s="1"/>
  <c r="W1938" i="1" s="1" a="1"/>
  <c r="W1938" i="1" s="1"/>
  <c r="V1940" i="1" a="1"/>
  <c r="V1940" i="1" s="1"/>
  <c r="W1940" i="1" s="1" a="1"/>
  <c r="W1940" i="1" s="1"/>
  <c r="V1947" i="1" a="1"/>
  <c r="V1947" i="1" s="1"/>
  <c r="W1947" i="1" s="1" a="1"/>
  <c r="W1947" i="1" s="1"/>
  <c r="V1949" i="1" a="1"/>
  <c r="V1949" i="1" s="1"/>
  <c r="W1949" i="1" s="1" a="1"/>
  <c r="W1949" i="1" s="1"/>
  <c r="V1955" i="1" a="1"/>
  <c r="V1955" i="1" s="1"/>
  <c r="W1955" i="1" s="1" a="1"/>
  <c r="W1955" i="1" s="1"/>
  <c r="V1957" i="1" a="1"/>
  <c r="V1957" i="1" s="1"/>
  <c r="W1957" i="1" s="1" a="1"/>
  <c r="W1957" i="1" s="1"/>
  <c r="V1958" i="1" a="1"/>
  <c r="V1958" i="1" s="1"/>
  <c r="W1958" i="1" s="1" a="1"/>
  <c r="W1958" i="1" s="1"/>
  <c r="V1959" i="1" a="1"/>
  <c r="V1959" i="1" s="1"/>
  <c r="W1959" i="1" s="1" a="1"/>
  <c r="W1959" i="1" s="1"/>
  <c r="V1960" i="1" a="1"/>
  <c r="V1960" i="1" s="1"/>
  <c r="W1960" i="1" s="1" a="1"/>
  <c r="W1960" i="1" s="1"/>
  <c r="V1961" i="1" a="1"/>
  <c r="V1961" i="1" s="1"/>
  <c r="W1961" i="1" s="1" a="1"/>
  <c r="W1961" i="1" s="1"/>
  <c r="V1963" i="1" a="1"/>
  <c r="V1963" i="1" s="1"/>
  <c r="W1963" i="1" s="1" a="1"/>
  <c r="W1963" i="1" s="1"/>
  <c r="V1964" i="1" a="1"/>
  <c r="V1964" i="1" s="1"/>
  <c r="W1964" i="1" s="1" a="1"/>
  <c r="W1964" i="1" s="1"/>
  <c r="V1966" i="1" a="1"/>
  <c r="V1966" i="1" s="1"/>
  <c r="W1966" i="1" s="1" a="1"/>
  <c r="W1966" i="1" s="1"/>
  <c r="V1968" i="1" a="1"/>
  <c r="V1968" i="1" s="1"/>
  <c r="W1968" i="1" s="1" a="1"/>
  <c r="W1968" i="1" s="1"/>
  <c r="V1969" i="1" a="1"/>
  <c r="V1969" i="1" s="1"/>
  <c r="W1969" i="1" s="1" a="1"/>
  <c r="W1969" i="1" s="1"/>
  <c r="V1970" i="1" a="1"/>
  <c r="V1970" i="1" s="1"/>
  <c r="W1970" i="1" s="1" a="1"/>
  <c r="W1970" i="1" s="1"/>
  <c r="V1972" i="1" a="1"/>
  <c r="V1972" i="1" s="1"/>
  <c r="W1972" i="1" s="1" a="1"/>
  <c r="W1972" i="1" s="1"/>
  <c r="V1974" i="1" a="1"/>
  <c r="V1974" i="1" s="1"/>
  <c r="W1974" i="1" s="1" a="1"/>
  <c r="W1974" i="1" s="1"/>
  <c r="V1975" i="1" a="1"/>
  <c r="V1975" i="1" s="1"/>
  <c r="W1975" i="1" s="1" a="1"/>
  <c r="W1975" i="1" s="1"/>
  <c r="V1976" i="1" a="1"/>
  <c r="V1976" i="1" s="1"/>
  <c r="W1976" i="1" s="1" a="1"/>
  <c r="W1976" i="1" s="1"/>
  <c r="V1977" i="1" a="1"/>
  <c r="V1977" i="1" s="1"/>
  <c r="W1977" i="1" s="1" a="1"/>
  <c r="W1977" i="1" s="1"/>
  <c r="V1978" i="1" a="1"/>
  <c r="V1978" i="1" s="1"/>
  <c r="W1978" i="1" s="1" a="1"/>
  <c r="W1978" i="1" s="1"/>
  <c r="V1980" i="1" a="1"/>
  <c r="V1980" i="1" s="1"/>
  <c r="W1980" i="1" s="1" a="1"/>
  <c r="W1980" i="1" s="1"/>
  <c r="V1981" i="1" a="1"/>
  <c r="V1981" i="1" s="1"/>
  <c r="W1981" i="1" s="1" a="1"/>
  <c r="W1981" i="1" s="1"/>
  <c r="V1982" i="1" a="1"/>
  <c r="V1982" i="1" s="1"/>
  <c r="W1982" i="1" s="1" a="1"/>
  <c r="W1982" i="1" s="1"/>
  <c r="V1984" i="1" a="1"/>
  <c r="V1984" i="1" s="1"/>
  <c r="W1984" i="1" s="1" a="1"/>
  <c r="W1984" i="1" s="1"/>
  <c r="V1985" i="1" a="1"/>
  <c r="V1985" i="1" s="1"/>
  <c r="W1985" i="1" s="1" a="1"/>
  <c r="W1985" i="1" s="1"/>
  <c r="V1987" i="1" a="1"/>
  <c r="V1987" i="1" s="1"/>
  <c r="W1987" i="1" s="1" a="1"/>
  <c r="W1987" i="1" s="1"/>
  <c r="V1989" i="1" a="1"/>
  <c r="V1989" i="1" s="1"/>
  <c r="W1989" i="1" s="1" a="1"/>
  <c r="W1989" i="1" s="1"/>
  <c r="V1990" i="1" a="1"/>
  <c r="V1990" i="1" s="1"/>
  <c r="W1990" i="1" s="1" a="1"/>
  <c r="W1990" i="1" s="1"/>
  <c r="V1991" i="1" a="1"/>
  <c r="V1991" i="1" s="1"/>
  <c r="W1991" i="1" s="1" a="1"/>
  <c r="W1991" i="1" s="1"/>
  <c r="V1992" i="1" a="1"/>
  <c r="V1992" i="1" s="1"/>
  <c r="W1992" i="1" s="1" a="1"/>
  <c r="W1992" i="1" s="1"/>
  <c r="V1993" i="1" a="1"/>
  <c r="V1993" i="1" s="1"/>
  <c r="W1993" i="1" s="1" a="1"/>
  <c r="W1993" i="1" s="1"/>
  <c r="V1994" i="1" a="1"/>
  <c r="V1994" i="1" s="1"/>
  <c r="W1994" i="1" s="1" a="1"/>
  <c r="W1994" i="1" s="1"/>
  <c r="V1995" i="1" a="1"/>
  <c r="V1995" i="1" s="1"/>
  <c r="W1995" i="1" s="1" a="1"/>
  <c r="W1995" i="1" s="1"/>
  <c r="V1997" i="1" a="1"/>
  <c r="V1997" i="1" s="1"/>
  <c r="W1997" i="1" s="1" a="1"/>
  <c r="W1997" i="1" s="1"/>
  <c r="V1998" i="1" a="1"/>
  <c r="V1998" i="1" s="1"/>
  <c r="W1998" i="1" s="1" a="1"/>
  <c r="W1998" i="1" s="1"/>
  <c r="V2000" i="1" a="1"/>
  <c r="V2000" i="1" s="1"/>
  <c r="W2000" i="1" s="1" a="1"/>
  <c r="W2000" i="1" s="1"/>
  <c r="V2001" i="1" a="1"/>
  <c r="V2001" i="1" s="1"/>
  <c r="W2001" i="1" s="1" a="1"/>
  <c r="W2001" i="1" s="1"/>
  <c r="V2003" i="1" a="1"/>
  <c r="V2003" i="1" s="1"/>
  <c r="W2003" i="1" s="1" a="1"/>
  <c r="W2003" i="1" s="1"/>
  <c r="V2004" i="1" a="1"/>
  <c r="V2004" i="1" s="1"/>
  <c r="W2004" i="1" s="1" a="1"/>
  <c r="W2004" i="1" s="1"/>
  <c r="V2005" i="1" a="1"/>
  <c r="V2005" i="1" s="1"/>
  <c r="W2005" i="1" s="1" a="1"/>
  <c r="W2005" i="1" s="1"/>
  <c r="V2006" i="1" a="1"/>
  <c r="V2006" i="1" s="1"/>
  <c r="W2006" i="1" s="1" a="1"/>
  <c r="W2006" i="1" s="1"/>
  <c r="V2008" i="1" a="1"/>
  <c r="V2008" i="1" s="1"/>
  <c r="W2008" i="1" s="1" a="1"/>
  <c r="W2008" i="1" s="1"/>
  <c r="V2009" i="1" a="1"/>
  <c r="V2009" i="1" s="1"/>
  <c r="W2009" i="1" s="1" a="1"/>
  <c r="W2009" i="1" s="1"/>
  <c r="V2011" i="1" a="1"/>
  <c r="V2011" i="1" s="1"/>
  <c r="W2011" i="1" s="1" a="1"/>
  <c r="W2011" i="1" s="1"/>
  <c r="V2012" i="1" a="1"/>
  <c r="V2012" i="1" s="1"/>
  <c r="W2012" i="1" s="1" a="1"/>
  <c r="W2012" i="1" s="1"/>
  <c r="V2013" i="1" a="1"/>
  <c r="V2013" i="1" s="1"/>
  <c r="W2013" i="1" s="1" a="1"/>
  <c r="W2013" i="1" s="1"/>
  <c r="V2014" i="1" a="1"/>
  <c r="V2014" i="1" s="1"/>
  <c r="W2014" i="1" s="1" a="1"/>
  <c r="W2014" i="1" s="1"/>
  <c r="V2015" i="1" a="1"/>
  <c r="V2015" i="1" s="1"/>
  <c r="W2015" i="1" s="1" a="1"/>
  <c r="W2015" i="1" s="1"/>
  <c r="V2016" i="1" a="1"/>
  <c r="V2016" i="1" s="1"/>
  <c r="W2016" i="1" s="1" a="1"/>
  <c r="W2016" i="1" s="1"/>
  <c r="V2017" i="1" a="1"/>
  <c r="V2017" i="1" s="1"/>
  <c r="W2017" i="1" s="1" a="1"/>
  <c r="W2017" i="1" s="1"/>
  <c r="V2018" i="1" a="1"/>
  <c r="V2018" i="1" s="1"/>
  <c r="W2018" i="1" s="1" a="1"/>
  <c r="W2018" i="1" s="1"/>
  <c r="V2019" i="1" a="1"/>
  <c r="V2019" i="1" s="1"/>
  <c r="W2019" i="1" s="1" a="1"/>
  <c r="W2019" i="1" s="1"/>
  <c r="V2020" i="1" a="1"/>
  <c r="V2020" i="1" s="1"/>
  <c r="W2020" i="1" s="1" a="1"/>
  <c r="W2020" i="1" s="1"/>
  <c r="V2021" i="1" a="1"/>
  <c r="V2021" i="1" s="1"/>
  <c r="W2021" i="1" s="1" a="1"/>
  <c r="W2021" i="1" s="1"/>
  <c r="V2022" i="1" a="1"/>
  <c r="V2022" i="1" s="1"/>
  <c r="W2022" i="1" s="1" a="1"/>
  <c r="W2022" i="1" s="1"/>
  <c r="V2023" i="1" a="1"/>
  <c r="V2023" i="1" s="1"/>
  <c r="W2023" i="1" s="1" a="1"/>
  <c r="W2023" i="1" s="1"/>
  <c r="V2024" i="1" a="1"/>
  <c r="V2024" i="1" s="1"/>
  <c r="W2024" i="1" s="1" a="1"/>
  <c r="W2024" i="1" s="1"/>
  <c r="V2025" i="1" a="1"/>
  <c r="V2025" i="1" s="1"/>
  <c r="W2025" i="1" s="1" a="1"/>
  <c r="W2025" i="1" s="1"/>
  <c r="V2026" i="1" a="1"/>
  <c r="V2026" i="1" s="1"/>
  <c r="W2026" i="1" s="1" a="1"/>
  <c r="W2026" i="1" s="1"/>
  <c r="V2027" i="1" a="1"/>
  <c r="V2027" i="1" s="1"/>
  <c r="W2027" i="1" s="1" a="1"/>
  <c r="W2027" i="1" s="1"/>
  <c r="V2028" i="1" a="1"/>
  <c r="V2028" i="1" s="1"/>
  <c r="W2028" i="1" s="1" a="1"/>
  <c r="W2028" i="1" s="1"/>
  <c r="V2030" i="1" a="1"/>
  <c r="V2030" i="1" s="1"/>
  <c r="W2030" i="1" s="1" a="1"/>
  <c r="W2030" i="1" s="1"/>
  <c r="V2032" i="1" a="1"/>
  <c r="V2032" i="1" s="1"/>
  <c r="W2032" i="1" s="1" a="1"/>
  <c r="W2032" i="1" s="1"/>
  <c r="V2034" i="1" a="1"/>
  <c r="V2034" i="1" s="1"/>
  <c r="W2034" i="1" s="1" a="1"/>
  <c r="W2034" i="1" s="1"/>
  <c r="V2036" i="1" a="1"/>
  <c r="V2036" i="1" s="1"/>
  <c r="W2036" i="1" s="1" a="1"/>
  <c r="W2036" i="1" s="1"/>
  <c r="V2037" i="1" a="1"/>
  <c r="V2037" i="1" s="1"/>
  <c r="W2037" i="1" s="1" a="1"/>
  <c r="W2037" i="1" s="1"/>
  <c r="V2038" i="1" a="1"/>
  <c r="V2038" i="1" s="1"/>
  <c r="W2038" i="1" s="1" a="1"/>
  <c r="W2038" i="1" s="1"/>
  <c r="V2039" i="1" a="1"/>
  <c r="V2039" i="1" s="1"/>
  <c r="W2039" i="1" s="1" a="1"/>
  <c r="W2039" i="1" s="1"/>
  <c r="V2040" i="1" a="1"/>
  <c r="V2040" i="1" s="1"/>
  <c r="W2040" i="1" s="1" a="1"/>
  <c r="W2040" i="1" s="1"/>
  <c r="V2041" i="1" a="1"/>
  <c r="V2041" i="1" s="1"/>
  <c r="W2041" i="1" s="1" a="1"/>
  <c r="W2041" i="1" s="1"/>
  <c r="V2042" i="1" a="1"/>
  <c r="V2042" i="1" s="1"/>
  <c r="W2042" i="1" s="1" a="1"/>
  <c r="W2042" i="1" s="1"/>
  <c r="V2043" i="1" a="1"/>
  <c r="V2043" i="1" s="1"/>
  <c r="W2043" i="1" s="1" a="1"/>
  <c r="W2043" i="1" s="1"/>
  <c r="V2044" i="1" a="1"/>
  <c r="V2044" i="1" s="1"/>
  <c r="W2044" i="1" s="1" a="1"/>
  <c r="W2044" i="1" s="1"/>
  <c r="V2045" i="1" a="1"/>
  <c r="V2045" i="1" s="1"/>
  <c r="W2045" i="1" s="1" a="1"/>
  <c r="W2045" i="1" s="1"/>
  <c r="V2047" i="1" a="1"/>
  <c r="V2047" i="1" s="1"/>
  <c r="W2047" i="1" s="1" a="1"/>
  <c r="W2047" i="1" s="1"/>
  <c r="V2049" i="1" a="1"/>
  <c r="V2049" i="1" s="1"/>
  <c r="W2049" i="1" s="1" a="1"/>
  <c r="W2049" i="1" s="1"/>
  <c r="V2050" i="1" a="1"/>
  <c r="V2050" i="1" s="1"/>
  <c r="W2050" i="1" s="1" a="1"/>
  <c r="W2050" i="1" s="1"/>
  <c r="V2051" i="1" a="1"/>
  <c r="V2051" i="1" s="1"/>
  <c r="W2051" i="1" s="1" a="1"/>
  <c r="W2051" i="1" s="1"/>
  <c r="V2052" i="1" a="1"/>
  <c r="V2052" i="1" s="1"/>
  <c r="W2052" i="1" s="1" a="1"/>
  <c r="W2052" i="1" s="1"/>
  <c r="V2053" i="1" a="1"/>
  <c r="V2053" i="1" s="1"/>
  <c r="W2053" i="1" s="1" a="1"/>
  <c r="W2053" i="1" s="1"/>
  <c r="V2054" i="1" a="1"/>
  <c r="V2054" i="1" s="1"/>
  <c r="W2054" i="1" s="1" a="1"/>
  <c r="W2054" i="1" s="1"/>
  <c r="V2055" i="1" a="1"/>
  <c r="V2055" i="1" s="1"/>
  <c r="W2055" i="1" s="1" a="1"/>
  <c r="W2055" i="1" s="1"/>
  <c r="V2056" i="1" a="1"/>
  <c r="V2056" i="1" s="1"/>
  <c r="W2056" i="1" s="1" a="1"/>
  <c r="W2056" i="1" s="1"/>
  <c r="V2057" i="1" a="1"/>
  <c r="V2057" i="1" s="1"/>
  <c r="W2057" i="1" s="1" a="1"/>
  <c r="W2057" i="1" s="1"/>
  <c r="V2058" i="1" a="1"/>
  <c r="V2058" i="1" s="1"/>
  <c r="W2058" i="1" s="1" a="1"/>
  <c r="W2058" i="1" s="1"/>
  <c r="V2059" i="1" a="1"/>
  <c r="V2059" i="1" s="1"/>
  <c r="W2059" i="1" s="1" a="1"/>
  <c r="W2059" i="1" s="1"/>
  <c r="V2061" i="1" a="1"/>
  <c r="V2061" i="1" s="1"/>
  <c r="W2061" i="1" s="1" a="1"/>
  <c r="W2061" i="1" s="1"/>
  <c r="V2062" i="1" a="1"/>
  <c r="V2062" i="1" s="1"/>
  <c r="W2062" i="1" s="1" a="1"/>
  <c r="W2062" i="1" s="1"/>
  <c r="V2063" i="1" a="1"/>
  <c r="V2063" i="1" s="1"/>
  <c r="W2063" i="1" s="1" a="1"/>
  <c r="W2063" i="1" s="1"/>
  <c r="V2064" i="1" a="1"/>
  <c r="V2064" i="1" s="1"/>
  <c r="W2064" i="1" s="1" a="1"/>
  <c r="W2064" i="1" s="1"/>
  <c r="V2065" i="1" a="1"/>
  <c r="V2065" i="1" s="1"/>
  <c r="W2065" i="1" s="1" a="1"/>
  <c r="W2065" i="1" s="1"/>
  <c r="V2066" i="1" a="1"/>
  <c r="V2066" i="1" s="1"/>
  <c r="W2066" i="1" s="1" a="1"/>
  <c r="W2066" i="1" s="1"/>
  <c r="V2068" i="1" a="1"/>
  <c r="V2068" i="1" s="1"/>
  <c r="W2068" i="1" s="1" a="1"/>
  <c r="W2068" i="1" s="1"/>
  <c r="V2069" i="1" a="1"/>
  <c r="V2069" i="1" s="1"/>
  <c r="W2069" i="1" s="1" a="1"/>
  <c r="W2069" i="1" s="1"/>
  <c r="V2071" i="1" a="1"/>
  <c r="V2071" i="1" s="1"/>
  <c r="W2071" i="1" s="1" a="1"/>
  <c r="W2071" i="1" s="1"/>
  <c r="V2072" i="1" a="1"/>
  <c r="V2072" i="1" s="1"/>
  <c r="W2072" i="1" s="1" a="1"/>
  <c r="W2072" i="1" s="1"/>
  <c r="V2073" i="1" a="1"/>
  <c r="V2073" i="1" s="1"/>
  <c r="W2073" i="1" s="1" a="1"/>
  <c r="W2073" i="1" s="1"/>
  <c r="V2074" i="1" a="1"/>
  <c r="V2074" i="1" s="1"/>
  <c r="W2074" i="1" s="1" a="1"/>
  <c r="W2074" i="1" s="1"/>
  <c r="V2075" i="1" a="1"/>
  <c r="V2075" i="1" s="1"/>
  <c r="W2075" i="1" s="1" a="1"/>
  <c r="W2075" i="1" s="1"/>
  <c r="V2076" i="1" a="1"/>
  <c r="V2076" i="1" s="1"/>
  <c r="W2076" i="1" s="1" a="1"/>
  <c r="W2076" i="1" s="1"/>
  <c r="V2077" i="1" a="1"/>
  <c r="V2077" i="1" s="1"/>
  <c r="W2077" i="1" s="1" a="1"/>
  <c r="W2077" i="1" s="1"/>
  <c r="V2078" i="1" a="1"/>
  <c r="V2078" i="1" s="1"/>
  <c r="W2078" i="1" s="1" a="1"/>
  <c r="W2078" i="1" s="1"/>
  <c r="V2081" i="1" a="1"/>
  <c r="V2081" i="1" s="1"/>
  <c r="W2081" i="1" s="1" a="1"/>
  <c r="W2081" i="1" s="1"/>
  <c r="V2082" i="1" a="1"/>
  <c r="V2082" i="1" s="1"/>
  <c r="W2082" i="1" s="1" a="1"/>
  <c r="W2082" i="1" s="1"/>
  <c r="V2084" i="1" a="1"/>
  <c r="V2084" i="1" s="1"/>
  <c r="W2084" i="1" s="1" a="1"/>
  <c r="W2084" i="1" s="1"/>
  <c r="V2085" i="1" a="1"/>
  <c r="V2085" i="1" s="1"/>
  <c r="W2085" i="1" s="1" a="1"/>
  <c r="W2085" i="1" s="1"/>
  <c r="V2086" i="1" a="1"/>
  <c r="V2086" i="1" s="1"/>
  <c r="W2086" i="1" s="1" a="1"/>
  <c r="W2086" i="1" s="1"/>
  <c r="V2087" i="1" a="1"/>
  <c r="V2087" i="1" s="1"/>
  <c r="W2087" i="1" s="1" a="1"/>
  <c r="W2087" i="1" s="1"/>
  <c r="V2088" i="1" a="1"/>
  <c r="V2088" i="1" s="1"/>
  <c r="W2088" i="1" s="1" a="1"/>
  <c r="W2088" i="1" s="1"/>
  <c r="V2089" i="1" a="1"/>
  <c r="V2089" i="1" s="1"/>
  <c r="W2089" i="1" s="1" a="1"/>
  <c r="W2089" i="1" s="1"/>
  <c r="V2091" i="1" a="1"/>
  <c r="V2091" i="1" s="1"/>
  <c r="W2091" i="1" s="1" a="1"/>
  <c r="W2091" i="1" s="1"/>
  <c r="V2092" i="1" a="1"/>
  <c r="V2092" i="1" s="1"/>
  <c r="W2092" i="1" s="1" a="1"/>
  <c r="W2092" i="1" s="1"/>
  <c r="V2093" i="1" a="1"/>
  <c r="V2093" i="1" s="1"/>
  <c r="W2093" i="1" s="1" a="1"/>
  <c r="W2093" i="1" s="1"/>
  <c r="V2094" i="1" a="1"/>
  <c r="V2094" i="1" s="1"/>
  <c r="W2094" i="1" s="1" a="1"/>
  <c r="W2094" i="1" s="1"/>
  <c r="V2095" i="1" a="1"/>
  <c r="V2095" i="1" s="1"/>
  <c r="W2095" i="1" s="1" a="1"/>
  <c r="W2095" i="1" s="1"/>
  <c r="V2096" i="1" a="1"/>
  <c r="V2096" i="1" s="1"/>
  <c r="W2096" i="1" s="1" a="1"/>
  <c r="W2096" i="1" s="1"/>
  <c r="V2097" i="1" a="1"/>
  <c r="V2097" i="1" s="1"/>
  <c r="W2097" i="1" s="1" a="1"/>
  <c r="W2097" i="1" s="1"/>
  <c r="V2098" i="1" a="1"/>
  <c r="V2098" i="1" s="1"/>
  <c r="W2098" i="1" s="1" a="1"/>
  <c r="W2098" i="1" s="1"/>
  <c r="V2099" i="1" a="1"/>
  <c r="V2099" i="1" s="1"/>
  <c r="W2099" i="1" s="1" a="1"/>
  <c r="W2099" i="1" s="1"/>
  <c r="V2100" i="1" a="1"/>
  <c r="V2100" i="1" s="1"/>
  <c r="W2100" i="1" s="1" a="1"/>
  <c r="W2100" i="1" s="1"/>
  <c r="V2102" i="1" a="1"/>
  <c r="V2102" i="1" s="1"/>
  <c r="W2102" i="1" s="1" a="1"/>
  <c r="W2102" i="1" s="1"/>
  <c r="V2103" i="1" a="1"/>
  <c r="V2103" i="1" s="1"/>
  <c r="W2103" i="1" s="1" a="1"/>
  <c r="W2103" i="1" s="1"/>
  <c r="V2104" i="1" a="1"/>
  <c r="V2104" i="1" s="1"/>
  <c r="W2104" i="1" s="1" a="1"/>
  <c r="W2104" i="1" s="1"/>
  <c r="V2105" i="1" a="1"/>
  <c r="V2105" i="1" s="1"/>
  <c r="W2105" i="1" s="1" a="1"/>
  <c r="W2105" i="1" s="1"/>
  <c r="V2107" i="1" a="1"/>
  <c r="V2107" i="1" s="1"/>
  <c r="W2107" i="1" s="1" a="1"/>
  <c r="W2107" i="1" s="1"/>
  <c r="V2108" i="1" a="1"/>
  <c r="V2108" i="1" s="1"/>
  <c r="W2108" i="1" s="1" a="1"/>
  <c r="W2108" i="1" s="1"/>
  <c r="V2109" i="1" a="1"/>
  <c r="V2109" i="1" s="1"/>
  <c r="W2109" i="1" s="1" a="1"/>
  <c r="W2109" i="1" s="1"/>
  <c r="V2110" i="1" a="1"/>
  <c r="V2110" i="1" s="1"/>
  <c r="W2110" i="1" s="1" a="1"/>
  <c r="W2110" i="1" s="1"/>
  <c r="V2111" i="1" a="1"/>
  <c r="V2111" i="1" s="1"/>
  <c r="W2111" i="1" s="1" a="1"/>
  <c r="W2111" i="1" s="1"/>
  <c r="V2112" i="1" a="1"/>
  <c r="V2112" i="1" s="1"/>
  <c r="W2112" i="1" s="1" a="1"/>
  <c r="W2112" i="1" s="1"/>
  <c r="V2113" i="1" a="1"/>
  <c r="V2113" i="1" s="1"/>
  <c r="W2113" i="1" s="1" a="1"/>
  <c r="W2113" i="1" s="1"/>
  <c r="V2114" i="1" a="1"/>
  <c r="V2114" i="1" s="1"/>
  <c r="W2114" i="1" s="1" a="1"/>
  <c r="W2114" i="1" s="1"/>
  <c r="V2115" i="1" a="1"/>
  <c r="V2115" i="1" s="1"/>
  <c r="W2115" i="1" s="1" a="1"/>
  <c r="W2115" i="1" s="1"/>
  <c r="V2117" i="1" a="1"/>
  <c r="V2117" i="1" s="1"/>
  <c r="W2117" i="1" s="1" a="1"/>
  <c r="W2117" i="1" s="1"/>
  <c r="V2120" i="1" a="1"/>
  <c r="V2120" i="1" s="1"/>
  <c r="W2120" i="1" s="1" a="1"/>
  <c r="W2120" i="1" s="1"/>
  <c r="V2121" i="1" a="1"/>
  <c r="V2121" i="1" s="1"/>
  <c r="W2121" i="1" s="1" a="1"/>
  <c r="W2121" i="1" s="1"/>
  <c r="V2122" i="1" a="1"/>
  <c r="V2122" i="1" s="1"/>
  <c r="W2122" i="1" s="1" a="1"/>
  <c r="W2122" i="1" s="1"/>
  <c r="V2123" i="1" a="1"/>
  <c r="V2123" i="1" s="1"/>
  <c r="W2123" i="1" s="1" a="1"/>
  <c r="W2123" i="1" s="1"/>
  <c r="V2124" i="1" a="1"/>
  <c r="V2124" i="1" s="1"/>
  <c r="W2124" i="1" s="1" a="1"/>
  <c r="W2124" i="1" s="1"/>
  <c r="V2125" i="1" a="1"/>
  <c r="V2125" i="1" s="1"/>
  <c r="W2125" i="1" s="1" a="1"/>
  <c r="W2125" i="1" s="1"/>
  <c r="V2126" i="1" a="1"/>
  <c r="V2126" i="1" s="1"/>
  <c r="W2126" i="1" s="1" a="1"/>
  <c r="W2126" i="1" s="1"/>
  <c r="V2127" i="1" a="1"/>
  <c r="V2127" i="1" s="1"/>
  <c r="W2127" i="1" s="1" a="1"/>
  <c r="W2127" i="1" s="1"/>
  <c r="V2128" i="1" a="1"/>
  <c r="V2128" i="1" s="1"/>
  <c r="W2128" i="1" s="1" a="1"/>
  <c r="W2128" i="1" s="1"/>
  <c r="V2129" i="1" a="1"/>
  <c r="V2129" i="1" s="1"/>
  <c r="W2129" i="1" s="1" a="1"/>
  <c r="W2129" i="1" s="1"/>
  <c r="V2130" i="1" a="1"/>
  <c r="V2130" i="1" s="1"/>
  <c r="W2130" i="1" s="1" a="1"/>
  <c r="W2130" i="1" s="1"/>
  <c r="V2131" i="1" a="1"/>
  <c r="V2131" i="1" s="1"/>
  <c r="W2131" i="1" s="1" a="1"/>
  <c r="W2131" i="1" s="1"/>
  <c r="V2133" i="1" a="1"/>
  <c r="V2133" i="1" s="1"/>
  <c r="W2133" i="1" s="1" a="1"/>
  <c r="W2133" i="1" s="1"/>
  <c r="V2134" i="1" a="1"/>
  <c r="V2134" i="1" s="1"/>
  <c r="W2134" i="1" s="1" a="1"/>
  <c r="W2134" i="1" s="1"/>
  <c r="V2135" i="1" a="1"/>
  <c r="V2135" i="1" s="1"/>
  <c r="W2135" i="1" s="1" a="1"/>
  <c r="W2135" i="1" s="1"/>
  <c r="V2137" i="1" a="1"/>
  <c r="V2137" i="1" s="1"/>
  <c r="W2137" i="1" s="1" a="1"/>
  <c r="W2137" i="1" s="1"/>
  <c r="V2138" i="1" a="1"/>
  <c r="V2138" i="1" s="1"/>
  <c r="W2138" i="1" s="1" a="1"/>
  <c r="W2138" i="1" s="1"/>
  <c r="V2139" i="1" a="1"/>
  <c r="V2139" i="1" s="1"/>
  <c r="W2139" i="1" s="1" a="1"/>
  <c r="W2139" i="1" s="1"/>
  <c r="V2140" i="1" a="1"/>
  <c r="V2140" i="1" s="1"/>
  <c r="W2140" i="1" s="1" a="1"/>
  <c r="W2140" i="1" s="1"/>
  <c r="V2142" i="1" a="1"/>
  <c r="V2142" i="1" s="1"/>
  <c r="W2142" i="1" s="1" a="1"/>
  <c r="W2142" i="1" s="1"/>
  <c r="V2143" i="1" a="1"/>
  <c r="V2143" i="1" s="1"/>
  <c r="W2143" i="1" s="1" a="1"/>
  <c r="W2143" i="1" s="1"/>
  <c r="V2144" i="1" a="1"/>
  <c r="V2144" i="1" s="1"/>
  <c r="W2144" i="1" s="1" a="1"/>
  <c r="W2144" i="1" s="1"/>
  <c r="V2146" i="1" a="1"/>
  <c r="V2146" i="1" s="1"/>
  <c r="W2146" i="1" s="1" a="1"/>
  <c r="W2146" i="1" s="1"/>
  <c r="V2147" i="1" a="1"/>
  <c r="V2147" i="1" s="1"/>
  <c r="W2147" i="1" s="1" a="1"/>
  <c r="W2147" i="1" s="1"/>
  <c r="V2149" i="1" a="1"/>
  <c r="V2149" i="1" s="1"/>
  <c r="W2149" i="1" s="1" a="1"/>
  <c r="W2149" i="1" s="1"/>
  <c r="V2150" i="1" a="1"/>
  <c r="V2150" i="1" s="1"/>
  <c r="W2150" i="1" s="1" a="1"/>
  <c r="W2150" i="1" s="1"/>
  <c r="V2151" i="1" a="1"/>
  <c r="V2151" i="1" s="1"/>
  <c r="W2151" i="1" s="1" a="1"/>
  <c r="W2151" i="1" s="1"/>
  <c r="V2153" i="1" a="1"/>
  <c r="V2153" i="1" s="1"/>
  <c r="W2153" i="1" s="1" a="1"/>
  <c r="W2153" i="1" s="1"/>
  <c r="V2154" i="1" a="1"/>
  <c r="V2154" i="1" s="1"/>
  <c r="W2154" i="1" s="1" a="1"/>
  <c r="W2154" i="1" s="1"/>
  <c r="V2155" i="1" a="1"/>
  <c r="V2155" i="1" s="1"/>
  <c r="W2155" i="1" s="1" a="1"/>
  <c r="W2155" i="1" s="1"/>
  <c r="V2157" i="1" a="1"/>
  <c r="V2157" i="1" s="1"/>
  <c r="W2157" i="1" s="1" a="1"/>
  <c r="W2157" i="1" s="1"/>
  <c r="V2159" i="1" a="1"/>
  <c r="V2159" i="1" s="1"/>
  <c r="W2159" i="1" s="1" a="1"/>
  <c r="W2159" i="1" s="1"/>
  <c r="V2160" i="1" a="1"/>
  <c r="V2160" i="1" s="1"/>
  <c r="W2160" i="1" s="1" a="1"/>
  <c r="W2160" i="1" s="1"/>
  <c r="V2161" i="1" a="1"/>
  <c r="V2161" i="1" s="1"/>
  <c r="W2161" i="1" s="1" a="1"/>
  <c r="W2161" i="1" s="1"/>
  <c r="V2163" i="1" a="1"/>
  <c r="V2163" i="1" s="1"/>
  <c r="W2163" i="1" s="1" a="1"/>
  <c r="W2163" i="1" s="1"/>
  <c r="V2164" i="1" a="1"/>
  <c r="V2164" i="1" s="1"/>
  <c r="W2164" i="1" s="1" a="1"/>
  <c r="W2164" i="1" s="1"/>
  <c r="V2165" i="1" a="1"/>
  <c r="V2165" i="1" s="1"/>
  <c r="W2165" i="1" s="1" a="1"/>
  <c r="W2165" i="1" s="1"/>
  <c r="V2166" i="1" a="1"/>
  <c r="V2166" i="1" s="1"/>
  <c r="W2166" i="1" s="1" a="1"/>
  <c r="W2166" i="1" s="1"/>
  <c r="V2167" i="1" a="1"/>
  <c r="V2167" i="1" s="1"/>
  <c r="W2167" i="1" s="1" a="1"/>
  <c r="W2167" i="1" s="1"/>
  <c r="V2168" i="1" a="1"/>
  <c r="V2168" i="1" s="1"/>
  <c r="W2168" i="1" s="1" a="1"/>
  <c r="W2168" i="1" s="1"/>
  <c r="V2169" i="1" a="1"/>
  <c r="V2169" i="1" s="1"/>
  <c r="W2169" i="1" s="1" a="1"/>
  <c r="W2169" i="1" s="1"/>
  <c r="V2170" i="1" a="1"/>
  <c r="V2170" i="1" s="1"/>
  <c r="W2170" i="1" s="1" a="1"/>
  <c r="W2170" i="1" s="1"/>
  <c r="V2171" i="1" a="1"/>
  <c r="V2171" i="1" s="1"/>
  <c r="W2171" i="1" s="1" a="1"/>
  <c r="W2171" i="1" s="1"/>
  <c r="V2172" i="1" a="1"/>
  <c r="V2172" i="1" s="1"/>
  <c r="W2172" i="1" s="1" a="1"/>
  <c r="W2172" i="1" s="1"/>
  <c r="V2173" i="1" a="1"/>
  <c r="V2173" i="1" s="1"/>
  <c r="W2173" i="1" s="1" a="1"/>
  <c r="W2173" i="1" s="1"/>
  <c r="V2174" i="1" a="1"/>
  <c r="V2174" i="1" s="1"/>
  <c r="W2174" i="1" s="1" a="1"/>
  <c r="W2174" i="1" s="1"/>
  <c r="V2176" i="1" a="1"/>
  <c r="V2176" i="1" s="1"/>
  <c r="W2176" i="1" s="1" a="1"/>
  <c r="W2176" i="1" s="1"/>
  <c r="V2177" i="1" a="1"/>
  <c r="V2177" i="1" s="1"/>
  <c r="W2177" i="1" s="1" a="1"/>
  <c r="W2177" i="1" s="1"/>
  <c r="V2178" i="1" a="1"/>
  <c r="V2178" i="1" s="1"/>
  <c r="W2178" i="1" s="1" a="1"/>
  <c r="W2178" i="1" s="1"/>
  <c r="V2179" i="1" a="1"/>
  <c r="V2179" i="1" s="1"/>
  <c r="W2179" i="1" s="1" a="1"/>
  <c r="W2179" i="1" s="1"/>
  <c r="V2180" i="1" a="1"/>
  <c r="V2180" i="1" s="1"/>
  <c r="W2180" i="1" s="1" a="1"/>
  <c r="W2180" i="1" s="1"/>
  <c r="V2181" i="1" a="1"/>
  <c r="V2181" i="1" s="1"/>
  <c r="W2181" i="1" s="1" a="1"/>
  <c r="W2181" i="1" s="1"/>
  <c r="V2182" i="1" a="1"/>
  <c r="V2182" i="1" s="1"/>
  <c r="W2182" i="1" s="1" a="1"/>
  <c r="W2182" i="1" s="1"/>
  <c r="V2183" i="1" a="1"/>
  <c r="V2183" i="1" s="1"/>
  <c r="W2183" i="1" s="1" a="1"/>
  <c r="W2183" i="1" s="1"/>
  <c r="V2184" i="1" a="1"/>
  <c r="V2184" i="1" s="1"/>
  <c r="W2184" i="1" s="1" a="1"/>
  <c r="W2184" i="1" s="1"/>
  <c r="V2187" i="1" a="1"/>
  <c r="V2187" i="1" s="1"/>
  <c r="W2187" i="1" s="1" a="1"/>
  <c r="W2187" i="1" s="1"/>
  <c r="V2189" i="1" a="1"/>
  <c r="V2189" i="1" s="1"/>
  <c r="W2189" i="1" s="1" a="1"/>
  <c r="W2189" i="1" s="1"/>
  <c r="V2190" i="1" a="1"/>
  <c r="V2190" i="1" s="1"/>
  <c r="W2190" i="1" s="1" a="1"/>
  <c r="W2190" i="1" s="1"/>
  <c r="V2191" i="1" a="1"/>
  <c r="V2191" i="1" s="1"/>
  <c r="W2191" i="1" s="1" a="1"/>
  <c r="W2191" i="1" s="1"/>
  <c r="V2192" i="1" a="1"/>
  <c r="V2192" i="1" s="1"/>
  <c r="W2192" i="1" s="1" a="1"/>
  <c r="W2192" i="1" s="1"/>
  <c r="V2193" i="1" a="1"/>
  <c r="V2193" i="1" s="1"/>
  <c r="W2193" i="1" s="1" a="1"/>
  <c r="W2193" i="1" s="1"/>
  <c r="V2194" i="1" a="1"/>
  <c r="V2194" i="1" s="1"/>
  <c r="W2194" i="1" s="1" a="1"/>
  <c r="W2194" i="1" s="1"/>
  <c r="V2195" i="1" a="1"/>
  <c r="V2195" i="1" s="1"/>
  <c r="W2195" i="1" s="1" a="1"/>
  <c r="W2195" i="1" s="1"/>
  <c r="V2196" i="1" a="1"/>
  <c r="V2196" i="1" s="1"/>
  <c r="W2196" i="1" s="1" a="1"/>
  <c r="W2196" i="1" s="1"/>
  <c r="V2198" i="1" a="1"/>
  <c r="V2198" i="1" s="1"/>
  <c r="W2198" i="1" s="1" a="1"/>
  <c r="W2198" i="1" s="1"/>
  <c r="V2199" i="1" a="1"/>
  <c r="V2199" i="1" s="1"/>
  <c r="W2199" i="1" s="1" a="1"/>
  <c r="W2199" i="1" s="1"/>
  <c r="V2201" i="1" a="1"/>
  <c r="V2201" i="1" s="1"/>
  <c r="W2201" i="1" s="1" a="1"/>
  <c r="W2201" i="1" s="1"/>
  <c r="V2203" i="1" a="1"/>
  <c r="V2203" i="1" s="1"/>
  <c r="W2203" i="1" s="1" a="1"/>
  <c r="W2203" i="1" s="1"/>
  <c r="V2205" i="1" a="1"/>
  <c r="V2205" i="1" s="1"/>
  <c r="W2205" i="1" s="1" a="1"/>
  <c r="W2205" i="1" s="1"/>
  <c r="V2206" i="1" a="1"/>
  <c r="V2206" i="1" s="1"/>
  <c r="W2206" i="1" s="1" a="1"/>
  <c r="W2206" i="1" s="1"/>
  <c r="V2207" i="1" a="1"/>
  <c r="V2207" i="1" s="1"/>
  <c r="W2207" i="1" s="1" a="1"/>
  <c r="W2207" i="1" s="1"/>
  <c r="V2208" i="1" a="1"/>
  <c r="V2208" i="1" s="1"/>
  <c r="W2208" i="1" s="1" a="1"/>
  <c r="W2208" i="1" s="1"/>
  <c r="V2209" i="1" a="1"/>
  <c r="V2209" i="1" s="1"/>
  <c r="W2209" i="1" s="1" a="1"/>
  <c r="W2209" i="1" s="1"/>
  <c r="V2210" i="1" a="1"/>
  <c r="V2210" i="1" s="1"/>
  <c r="W2210" i="1" s="1" a="1"/>
  <c r="W2210" i="1" s="1"/>
  <c r="V2211" i="1" a="1"/>
  <c r="V2211" i="1" s="1"/>
  <c r="W2211" i="1" s="1" a="1"/>
  <c r="W2211" i="1" s="1"/>
  <c r="V2212" i="1" a="1"/>
  <c r="V2212" i="1" s="1"/>
  <c r="W2212" i="1" s="1" a="1"/>
  <c r="W2212" i="1" s="1"/>
  <c r="V2213" i="1" a="1"/>
  <c r="V2213" i="1" s="1"/>
  <c r="W2213" i="1" s="1" a="1"/>
  <c r="W2213" i="1" s="1"/>
  <c r="V2214" i="1" a="1"/>
  <c r="V2214" i="1" s="1"/>
  <c r="W2214" i="1" s="1" a="1"/>
  <c r="W2214" i="1" s="1"/>
  <c r="V2215" i="1" a="1"/>
  <c r="V2215" i="1" s="1"/>
  <c r="W2215" i="1" s="1" a="1"/>
  <c r="W2215" i="1" s="1"/>
  <c r="V2217" i="1" a="1"/>
  <c r="V2217" i="1" s="1"/>
  <c r="W2217" i="1" s="1" a="1"/>
  <c r="W2217" i="1" s="1"/>
  <c r="V2218" i="1" a="1"/>
  <c r="V2218" i="1" s="1"/>
  <c r="W2218" i="1" s="1" a="1"/>
  <c r="W2218" i="1" s="1"/>
  <c r="V2219" i="1" a="1"/>
  <c r="V2219" i="1" s="1"/>
  <c r="W2219" i="1" s="1" a="1"/>
  <c r="W2219" i="1" s="1"/>
  <c r="V2220" i="1" a="1"/>
  <c r="V2220" i="1" s="1"/>
  <c r="W2220" i="1" s="1" a="1"/>
  <c r="W2220" i="1" s="1"/>
  <c r="V2222" i="1" a="1"/>
  <c r="V2222" i="1" s="1"/>
  <c r="W2222" i="1" s="1" a="1"/>
  <c r="W2222" i="1" s="1"/>
  <c r="V2223" i="1" a="1"/>
  <c r="V2223" i="1" s="1"/>
  <c r="W2223" i="1" s="1" a="1"/>
  <c r="W2223" i="1" s="1"/>
  <c r="V2225" i="1" a="1"/>
  <c r="V2225" i="1" s="1"/>
  <c r="W2225" i="1" s="1" a="1"/>
  <c r="W2225" i="1" s="1"/>
  <c r="V2226" i="1" a="1"/>
  <c r="V2226" i="1" s="1"/>
  <c r="W2226" i="1" s="1" a="1"/>
  <c r="W2226" i="1" s="1"/>
  <c r="V2227" i="1" a="1"/>
  <c r="V2227" i="1" s="1"/>
  <c r="W2227" i="1" s="1" a="1"/>
  <c r="W2227" i="1" s="1"/>
  <c r="V2228" i="1" a="1"/>
  <c r="V2228" i="1" s="1"/>
  <c r="W2228" i="1" s="1" a="1"/>
  <c r="W2228" i="1" s="1"/>
  <c r="V2229" i="1" a="1"/>
  <c r="V2229" i="1" s="1"/>
  <c r="W2229" i="1" s="1" a="1"/>
  <c r="W2229" i="1" s="1"/>
  <c r="V2230" i="1" a="1"/>
  <c r="V2230" i="1" s="1"/>
  <c r="W2230" i="1" s="1" a="1"/>
  <c r="W2230" i="1" s="1"/>
  <c r="V2231" i="1" a="1"/>
  <c r="V2231" i="1" s="1"/>
  <c r="W2231" i="1" s="1" a="1"/>
  <c r="W2231" i="1" s="1"/>
  <c r="V2233" i="1" a="1"/>
  <c r="V2233" i="1" s="1"/>
  <c r="W2233" i="1" s="1" a="1"/>
  <c r="W2233" i="1" s="1"/>
  <c r="V2234" i="1" a="1"/>
  <c r="V2234" i="1" s="1"/>
  <c r="W2234" i="1" s="1" a="1"/>
  <c r="W2234" i="1" s="1"/>
  <c r="V2235" i="1" a="1"/>
  <c r="V2235" i="1" s="1"/>
  <c r="W2235" i="1" s="1" a="1"/>
  <c r="W2235" i="1" s="1"/>
  <c r="V2236" i="1" a="1"/>
  <c r="V2236" i="1" s="1"/>
  <c r="W2236" i="1" s="1" a="1"/>
  <c r="W2236" i="1" s="1"/>
  <c r="V2237" i="1" a="1"/>
  <c r="V2237" i="1" s="1"/>
  <c r="W2237" i="1" s="1" a="1"/>
  <c r="W2237" i="1" s="1"/>
  <c r="V2238" i="1" a="1"/>
  <c r="V2238" i="1" s="1"/>
  <c r="W2238" i="1" s="1" a="1"/>
  <c r="W2238" i="1" s="1"/>
  <c r="V2239" i="1" a="1"/>
  <c r="V2239" i="1" s="1"/>
  <c r="W2239" i="1" s="1" a="1"/>
  <c r="W2239" i="1" s="1"/>
  <c r="V2240" i="1" a="1"/>
  <c r="V2240" i="1" s="1"/>
  <c r="W2240" i="1" s="1" a="1"/>
  <c r="W2240" i="1" s="1"/>
  <c r="V2246" i="1" a="1"/>
  <c r="V2246" i="1" s="1"/>
  <c r="W2246" i="1" s="1" a="1"/>
  <c r="W2246" i="1" s="1"/>
  <c r="V2249" i="1" a="1"/>
  <c r="V2249" i="1" s="1"/>
  <c r="W2249" i="1" s="1" a="1"/>
  <c r="W2249" i="1" s="1"/>
  <c r="V2250" i="1" a="1"/>
  <c r="V2250" i="1" s="1"/>
  <c r="W2250" i="1" s="1" a="1"/>
  <c r="W2250" i="1" s="1"/>
  <c r="V2251" i="1" a="1"/>
  <c r="V2251" i="1" s="1"/>
  <c r="W2251" i="1" s="1" a="1"/>
  <c r="W2251" i="1" s="1"/>
  <c r="V2252" i="1" a="1"/>
  <c r="V2252" i="1" s="1"/>
  <c r="W2252" i="1" s="1" a="1"/>
  <c r="W2252" i="1" s="1"/>
  <c r="V2253" i="1" a="1"/>
  <c r="V2253" i="1" s="1"/>
  <c r="W2253" i="1" s="1" a="1"/>
  <c r="W2253" i="1" s="1"/>
  <c r="V2254" i="1" a="1"/>
  <c r="V2254" i="1" s="1"/>
  <c r="W2254" i="1" s="1" a="1"/>
  <c r="W2254" i="1" s="1"/>
  <c r="V2255" i="1" a="1"/>
  <c r="V2255" i="1" s="1"/>
  <c r="W2255" i="1" s="1" a="1"/>
  <c r="W2255" i="1" s="1"/>
  <c r="V2256" i="1" a="1"/>
  <c r="V2256" i="1" s="1"/>
  <c r="W2256" i="1" s="1" a="1"/>
  <c r="W2256" i="1" s="1"/>
  <c r="V2257" i="1" a="1"/>
  <c r="V2257" i="1" s="1"/>
  <c r="W2257" i="1" s="1" a="1"/>
  <c r="W2257" i="1" s="1"/>
  <c r="V2259" i="1" a="1"/>
  <c r="V2259" i="1" s="1"/>
  <c r="W2259" i="1" s="1" a="1"/>
  <c r="W2259" i="1" s="1"/>
  <c r="V2260" i="1" a="1"/>
  <c r="V2260" i="1" s="1"/>
  <c r="W2260" i="1" s="1" a="1"/>
  <c r="W2260" i="1" s="1"/>
  <c r="V2261" i="1" a="1"/>
  <c r="V2261" i="1" s="1"/>
  <c r="W2261" i="1" s="1" a="1"/>
  <c r="W2261" i="1" s="1"/>
  <c r="V2262" i="1" a="1"/>
  <c r="V2262" i="1" s="1"/>
  <c r="W2262" i="1" s="1" a="1"/>
  <c r="W2262" i="1" s="1"/>
  <c r="V2263" i="1" a="1"/>
  <c r="V2263" i="1" s="1"/>
  <c r="W2263" i="1" s="1" a="1"/>
  <c r="W2263" i="1" s="1"/>
  <c r="V2264" i="1" a="1"/>
  <c r="V2264" i="1" s="1"/>
  <c r="W2264" i="1" s="1" a="1"/>
  <c r="W2264" i="1" s="1"/>
  <c r="V2265" i="1" a="1"/>
  <c r="V2265" i="1" s="1"/>
  <c r="W2265" i="1" s="1" a="1"/>
  <c r="W2265" i="1" s="1"/>
  <c r="V2266" i="1" a="1"/>
  <c r="V2266" i="1" s="1"/>
  <c r="W2266" i="1" s="1" a="1"/>
  <c r="W2266" i="1" s="1"/>
  <c r="V2267" i="1" a="1"/>
  <c r="V2267" i="1" s="1"/>
  <c r="W2267" i="1" s="1" a="1"/>
  <c r="W2267" i="1" s="1"/>
  <c r="V2269" i="1" a="1"/>
  <c r="V2269" i="1" s="1"/>
  <c r="W2269" i="1" s="1" a="1"/>
  <c r="W2269" i="1" s="1"/>
  <c r="V2270" i="1" a="1"/>
  <c r="V2270" i="1" s="1"/>
  <c r="W2270" i="1" s="1" a="1"/>
  <c r="W2270" i="1" s="1"/>
  <c r="V2271" i="1" a="1"/>
  <c r="V2271" i="1" s="1"/>
  <c r="W2271" i="1" s="1" a="1"/>
  <c r="W2271" i="1" s="1"/>
  <c r="V2273" i="1" a="1"/>
  <c r="V2273" i="1" s="1"/>
  <c r="W2273" i="1" s="1" a="1"/>
  <c r="W2273" i="1" s="1"/>
  <c r="V2274" i="1" a="1"/>
  <c r="V2274" i="1" s="1"/>
  <c r="W2274" i="1" s="1" a="1"/>
  <c r="W2274" i="1" s="1"/>
  <c r="V2275" i="1" a="1"/>
  <c r="V2275" i="1" s="1"/>
  <c r="W2275" i="1" s="1" a="1"/>
  <c r="W2275" i="1" s="1"/>
  <c r="V2276" i="1" a="1"/>
  <c r="V2276" i="1" s="1"/>
  <c r="W2276" i="1" s="1" a="1"/>
  <c r="W2276" i="1" s="1"/>
  <c r="V2278" i="1" a="1"/>
  <c r="V2278" i="1" s="1"/>
  <c r="W2278" i="1" s="1" a="1"/>
  <c r="W2278" i="1" s="1"/>
  <c r="V2279" i="1" a="1"/>
  <c r="V2279" i="1" s="1"/>
  <c r="W2279" i="1" s="1" a="1"/>
  <c r="W2279" i="1" s="1"/>
  <c r="V2281" i="1" a="1"/>
  <c r="V2281" i="1" s="1"/>
  <c r="W2281" i="1" s="1" a="1"/>
  <c r="W2281" i="1" s="1"/>
  <c r="V2282" i="1" a="1"/>
  <c r="V2282" i="1" s="1"/>
  <c r="W2282" i="1" s="1" a="1"/>
  <c r="W2282" i="1" s="1"/>
  <c r="V2283" i="1" a="1"/>
  <c r="V2283" i="1" s="1"/>
  <c r="W2283" i="1" s="1" a="1"/>
  <c r="W2283" i="1" s="1"/>
  <c r="V2284" i="1" a="1"/>
  <c r="V2284" i="1" s="1"/>
  <c r="W2284" i="1" s="1" a="1"/>
  <c r="W2284" i="1" s="1"/>
  <c r="V2286" i="1" a="1"/>
  <c r="V2286" i="1" s="1"/>
  <c r="W2286" i="1" s="1" a="1"/>
  <c r="W2286" i="1" s="1"/>
  <c r="V2288" i="1" a="1"/>
  <c r="V2288" i="1" s="1"/>
  <c r="W2288" i="1" s="1" a="1"/>
  <c r="W2288" i="1" s="1"/>
  <c r="V2290" i="1" a="1"/>
  <c r="V2290" i="1" s="1"/>
  <c r="W2290" i="1" s="1" a="1"/>
  <c r="W2290" i="1" s="1"/>
  <c r="V2291" i="1" a="1"/>
  <c r="V2291" i="1" s="1"/>
  <c r="W2291" i="1" s="1" a="1"/>
  <c r="W2291" i="1" s="1"/>
  <c r="V2292" i="1" a="1"/>
  <c r="V2292" i="1" s="1"/>
  <c r="W2292" i="1" s="1" a="1"/>
  <c r="W2292" i="1" s="1"/>
  <c r="V2293" i="1" a="1"/>
  <c r="V2293" i="1" s="1"/>
  <c r="W2293" i="1" s="1" a="1"/>
  <c r="W2293" i="1" s="1"/>
  <c r="V2294" i="1" a="1"/>
  <c r="V2294" i="1" s="1"/>
  <c r="W2294" i="1" s="1" a="1"/>
  <c r="W2294" i="1" s="1"/>
  <c r="V2295" i="1" a="1"/>
  <c r="V2295" i="1" s="1"/>
  <c r="W2295" i="1" s="1" a="1"/>
  <c r="W2295" i="1" s="1"/>
  <c r="V2296" i="1" a="1"/>
  <c r="V2296" i="1" s="1"/>
  <c r="W2296" i="1" s="1" a="1"/>
  <c r="W2296" i="1" s="1"/>
  <c r="V2297" i="1" a="1"/>
  <c r="V2297" i="1" s="1"/>
  <c r="W2297" i="1" s="1" a="1"/>
  <c r="W2297" i="1" s="1"/>
  <c r="V2298" i="1" a="1"/>
  <c r="V2298" i="1" s="1"/>
  <c r="W2298" i="1" s="1" a="1"/>
  <c r="W2298" i="1" s="1"/>
  <c r="V2300" i="1" a="1"/>
  <c r="V2300" i="1" s="1"/>
  <c r="W2300" i="1" s="1" a="1"/>
  <c r="W2300" i="1" s="1"/>
  <c r="V2301" i="1" a="1"/>
  <c r="V2301" i="1" s="1"/>
  <c r="W2301" i="1" s="1" a="1"/>
  <c r="W2301" i="1" s="1"/>
  <c r="V2302" i="1" a="1"/>
  <c r="V2302" i="1" s="1"/>
  <c r="W2302" i="1" s="1" a="1"/>
  <c r="W2302" i="1" s="1"/>
  <c r="V2303" i="1" a="1"/>
  <c r="V2303" i="1" s="1"/>
  <c r="W2303" i="1" s="1" a="1"/>
  <c r="W2303" i="1" s="1"/>
  <c r="V2304" i="1" a="1"/>
  <c r="V2304" i="1" s="1"/>
  <c r="W2304" i="1" s="1" a="1"/>
  <c r="W2304" i="1" s="1"/>
  <c r="V2305" i="1" a="1"/>
  <c r="V2305" i="1" s="1"/>
  <c r="W2305" i="1" s="1" a="1"/>
  <c r="W2305" i="1" s="1"/>
  <c r="V2307" i="1" a="1"/>
  <c r="V2307" i="1" s="1"/>
  <c r="W2307" i="1" s="1" a="1"/>
  <c r="W2307" i="1" s="1"/>
  <c r="V2308" i="1" a="1"/>
  <c r="V2308" i="1" s="1"/>
  <c r="W2308" i="1" s="1" a="1"/>
  <c r="W2308" i="1" s="1"/>
  <c r="V2310" i="1" a="1"/>
  <c r="V2310" i="1" s="1"/>
  <c r="W2310" i="1" s="1" a="1"/>
  <c r="W2310" i="1" s="1"/>
  <c r="V2311" i="1" a="1"/>
  <c r="V2311" i="1" s="1"/>
  <c r="W2311" i="1" s="1" a="1"/>
  <c r="W2311" i="1" s="1"/>
  <c r="V2312" i="1" a="1"/>
  <c r="V2312" i="1" s="1"/>
  <c r="W2312" i="1" s="1" a="1"/>
  <c r="W2312" i="1" s="1"/>
  <c r="V2313" i="1" a="1"/>
  <c r="V2313" i="1" s="1"/>
  <c r="W2313" i="1" s="1" a="1"/>
  <c r="W2313" i="1" s="1"/>
  <c r="V2314" i="1" a="1"/>
  <c r="V2314" i="1" s="1"/>
  <c r="W2314" i="1" s="1" a="1"/>
  <c r="W2314" i="1" s="1"/>
  <c r="V2315" i="1" a="1"/>
  <c r="V2315" i="1" s="1"/>
  <c r="W2315" i="1" s="1" a="1"/>
  <c r="W2315" i="1" s="1"/>
  <c r="V2316" i="1" a="1"/>
  <c r="V2316" i="1" s="1"/>
  <c r="W2316" i="1" s="1" a="1"/>
  <c r="W2316" i="1" s="1"/>
  <c r="V2317" i="1" a="1"/>
  <c r="V2317" i="1" s="1"/>
  <c r="W2317" i="1" s="1" a="1"/>
  <c r="W2317" i="1" s="1"/>
  <c r="V2319" i="1" a="1"/>
  <c r="V2319" i="1" s="1"/>
  <c r="W2319" i="1" s="1" a="1"/>
  <c r="W2319" i="1" s="1"/>
  <c r="V2320" i="1" a="1"/>
  <c r="V2320" i="1" s="1"/>
  <c r="W2320" i="1" s="1" a="1"/>
  <c r="W2320" i="1" s="1"/>
  <c r="V2321" i="1" a="1"/>
  <c r="V2321" i="1" s="1"/>
  <c r="W2321" i="1" s="1" a="1"/>
  <c r="W2321" i="1" s="1"/>
  <c r="V2322" i="1" a="1"/>
  <c r="V2322" i="1" s="1"/>
  <c r="W2322" i="1" s="1" a="1"/>
  <c r="W2322" i="1" s="1"/>
  <c r="V2326" i="1" a="1"/>
  <c r="V2326" i="1" s="1"/>
  <c r="W2326" i="1" s="1" a="1"/>
  <c r="W2326" i="1" s="1"/>
  <c r="V2329" i="1" a="1"/>
  <c r="V2329" i="1" s="1"/>
  <c r="W2329" i="1" s="1" a="1"/>
  <c r="W2329" i="1" s="1"/>
  <c r="V2330" i="1" a="1"/>
  <c r="V2330" i="1" s="1"/>
  <c r="W2330" i="1" s="1" a="1"/>
  <c r="W2330" i="1" s="1"/>
  <c r="V2331" i="1" a="1"/>
  <c r="V2331" i="1" s="1"/>
  <c r="W2331" i="1" s="1" a="1"/>
  <c r="W2331" i="1" s="1"/>
  <c r="V2332" i="1" a="1"/>
  <c r="V2332" i="1" s="1"/>
  <c r="W2332" i="1" s="1" a="1"/>
  <c r="W2332" i="1" s="1"/>
  <c r="V2333" i="1" a="1"/>
  <c r="V2333" i="1" s="1"/>
  <c r="W2333" i="1" s="1" a="1"/>
  <c r="W2333" i="1" s="1"/>
  <c r="V2334" i="1" a="1"/>
  <c r="V2334" i="1" s="1"/>
  <c r="W2334" i="1" s="1" a="1"/>
  <c r="W2334" i="1" s="1"/>
  <c r="V2336" i="1" a="1"/>
  <c r="V2336" i="1" s="1"/>
  <c r="W2336" i="1" s="1" a="1"/>
  <c r="W2336" i="1" s="1"/>
  <c r="V2337" i="1" a="1"/>
  <c r="V2337" i="1" s="1"/>
  <c r="W2337" i="1" s="1" a="1"/>
  <c r="W2337" i="1" s="1"/>
  <c r="V2343" i="1" a="1"/>
  <c r="V2343" i="1" s="1"/>
  <c r="W2343" i="1" s="1" a="1"/>
  <c r="W2343" i="1" s="1"/>
  <c r="V2344" i="1" a="1"/>
  <c r="V2344" i="1" s="1"/>
  <c r="W2344" i="1" s="1" a="1"/>
  <c r="W2344" i="1" s="1"/>
  <c r="V2345" i="1" a="1"/>
  <c r="V2345" i="1" s="1"/>
  <c r="W2345" i="1" s="1" a="1"/>
  <c r="W2345" i="1" s="1"/>
  <c r="V2346" i="1" a="1"/>
  <c r="V2346" i="1" s="1"/>
  <c r="W2346" i="1" s="1" a="1"/>
  <c r="W2346" i="1" s="1"/>
  <c r="V2348" i="1" a="1"/>
  <c r="V2348" i="1" s="1"/>
  <c r="W2348" i="1" s="1" a="1"/>
  <c r="W2348" i="1" s="1"/>
  <c r="V2349" i="1" a="1"/>
  <c r="V2349" i="1" s="1"/>
  <c r="W2349" i="1" s="1" a="1"/>
  <c r="W2349" i="1" s="1"/>
  <c r="V2350" i="1" a="1"/>
  <c r="V2350" i="1" s="1"/>
  <c r="W2350" i="1" s="1" a="1"/>
  <c r="W2350" i="1" s="1"/>
  <c r="V2352" i="1" a="1"/>
  <c r="V2352" i="1" s="1"/>
  <c r="W2352" i="1" s="1" a="1"/>
  <c r="W2352" i="1" s="1"/>
  <c r="V2353" i="1" a="1"/>
  <c r="V2353" i="1" s="1"/>
  <c r="W2353" i="1" s="1" a="1"/>
  <c r="W2353" i="1" s="1"/>
  <c r="V2355" i="1" a="1"/>
  <c r="V2355" i="1" s="1"/>
  <c r="W2355" i="1" s="1" a="1"/>
  <c r="W2355" i="1" s="1"/>
  <c r="V2356" i="1" a="1"/>
  <c r="V2356" i="1" s="1"/>
  <c r="W2356" i="1" s="1" a="1"/>
  <c r="W2356" i="1" s="1"/>
  <c r="V2357" i="1" a="1"/>
  <c r="V2357" i="1" s="1"/>
  <c r="W2357" i="1" s="1" a="1"/>
  <c r="W2357" i="1" s="1"/>
  <c r="V2358" i="1" a="1"/>
  <c r="V2358" i="1" s="1"/>
  <c r="W2358" i="1" s="1" a="1"/>
  <c r="W2358" i="1" s="1"/>
  <c r="V2361" i="1" a="1"/>
  <c r="V2361" i="1" s="1"/>
  <c r="W2361" i="1" s="1" a="1"/>
  <c r="W2361" i="1" s="1"/>
  <c r="V2362" i="1" a="1"/>
  <c r="V2362" i="1" s="1"/>
  <c r="W2362" i="1" s="1" a="1"/>
  <c r="W2362" i="1" s="1"/>
  <c r="V2363" i="1" a="1"/>
  <c r="V2363" i="1" s="1"/>
  <c r="W2363" i="1" s="1" a="1"/>
  <c r="W2363" i="1" s="1"/>
  <c r="V2364" i="1" a="1"/>
  <c r="V2364" i="1" s="1"/>
  <c r="W2364" i="1" s="1" a="1"/>
  <c r="W2364" i="1" s="1"/>
  <c r="V2365" i="1" a="1"/>
  <c r="V2365" i="1" s="1"/>
  <c r="W2365" i="1" s="1" a="1"/>
  <c r="W2365" i="1" s="1"/>
  <c r="V2366" i="1" a="1"/>
  <c r="V2366" i="1" s="1"/>
  <c r="W2366" i="1" s="1" a="1"/>
  <c r="W2366" i="1" s="1"/>
  <c r="V2367" i="1" a="1"/>
  <c r="V2367" i="1" s="1"/>
  <c r="W2367" i="1" s="1" a="1"/>
  <c r="W2367" i="1" s="1"/>
  <c r="V2368" i="1" a="1"/>
  <c r="V2368" i="1" s="1"/>
  <c r="W2368" i="1" s="1" a="1"/>
  <c r="W2368" i="1" s="1"/>
  <c r="V2369" i="1" a="1"/>
  <c r="V2369" i="1" s="1"/>
  <c r="W2369" i="1" s="1" a="1"/>
  <c r="W2369" i="1" s="1"/>
  <c r="V2370" i="1" a="1"/>
  <c r="V2370" i="1" s="1"/>
  <c r="W2370" i="1" s="1" a="1"/>
  <c r="W2370" i="1" s="1"/>
  <c r="V2371" i="1" a="1"/>
  <c r="V2371" i="1" s="1"/>
  <c r="W2371" i="1" s="1" a="1"/>
  <c r="W2371" i="1" s="1"/>
  <c r="V2372" i="1" a="1"/>
  <c r="V2372" i="1" s="1"/>
  <c r="W2372" i="1" s="1" a="1"/>
  <c r="W2372" i="1" s="1"/>
  <c r="V2373" i="1" a="1"/>
  <c r="V2373" i="1" s="1"/>
  <c r="W2373" i="1" s="1" a="1"/>
  <c r="W2373" i="1" s="1"/>
  <c r="V2374" i="1" a="1"/>
  <c r="V2374" i="1" s="1"/>
  <c r="W2374" i="1" s="1" a="1"/>
  <c r="W2374" i="1" s="1"/>
  <c r="V2375" i="1" a="1"/>
  <c r="V2375" i="1" s="1"/>
  <c r="W2375" i="1" s="1" a="1"/>
  <c r="W2375" i="1" s="1"/>
  <c r="V2376" i="1" a="1"/>
  <c r="V2376" i="1" s="1"/>
  <c r="W2376" i="1" s="1" a="1"/>
  <c r="W2376" i="1" s="1"/>
  <c r="V2377" i="1" a="1"/>
  <c r="V2377" i="1" s="1"/>
  <c r="W2377" i="1" s="1" a="1"/>
  <c r="W2377" i="1" s="1"/>
  <c r="V2378" i="1" a="1"/>
  <c r="V2378" i="1" s="1"/>
  <c r="W2378" i="1" s="1" a="1"/>
  <c r="W2378" i="1" s="1"/>
  <c r="V2379" i="1" a="1"/>
  <c r="V2379" i="1" s="1"/>
  <c r="W2379" i="1" s="1" a="1"/>
  <c r="W2379" i="1" s="1"/>
  <c r="V2380" i="1" a="1"/>
  <c r="V2380" i="1" s="1"/>
  <c r="W2380" i="1" s="1" a="1"/>
  <c r="W2380" i="1" s="1"/>
  <c r="V2381" i="1" a="1"/>
  <c r="V2381" i="1" s="1"/>
  <c r="W2381" i="1" s="1" a="1"/>
  <c r="W2381" i="1" s="1"/>
  <c r="V2382" i="1" a="1"/>
  <c r="V2382" i="1" s="1"/>
  <c r="W2382" i="1" s="1" a="1"/>
  <c r="W2382" i="1" s="1"/>
  <c r="V2384" i="1" a="1"/>
  <c r="V2384" i="1" s="1"/>
  <c r="W2384" i="1" s="1" a="1"/>
  <c r="W2384" i="1" s="1"/>
  <c r="V2387" i="1" a="1"/>
  <c r="V2387" i="1" s="1"/>
  <c r="W2387" i="1" s="1" a="1"/>
  <c r="W2387" i="1" s="1"/>
  <c r="V2388" i="1" a="1"/>
  <c r="V2388" i="1" s="1"/>
  <c r="W2388" i="1" s="1" a="1"/>
  <c r="W2388" i="1" s="1"/>
  <c r="V2389" i="1" a="1"/>
  <c r="V2389" i="1" s="1"/>
  <c r="W2389" i="1" s="1" a="1"/>
  <c r="W2389" i="1" s="1"/>
  <c r="V2390" i="1" a="1"/>
  <c r="V2390" i="1" s="1"/>
  <c r="W2390" i="1" s="1" a="1"/>
  <c r="W2390" i="1" s="1"/>
  <c r="V2391" i="1" a="1"/>
  <c r="V2391" i="1" s="1"/>
  <c r="W2391" i="1" s="1" a="1"/>
  <c r="W2391" i="1" s="1"/>
  <c r="V2392" i="1" a="1"/>
  <c r="V2392" i="1" s="1"/>
  <c r="W2392" i="1" s="1" a="1"/>
  <c r="W2392" i="1" s="1"/>
  <c r="V2393" i="1" a="1"/>
  <c r="V2393" i="1" s="1"/>
  <c r="W2393" i="1" s="1" a="1"/>
  <c r="W2393" i="1" s="1"/>
  <c r="V2394" i="1" a="1"/>
  <c r="V2394" i="1" s="1"/>
  <c r="W2394" i="1" s="1" a="1"/>
  <c r="W2394" i="1" s="1"/>
  <c r="V2395" i="1" a="1"/>
  <c r="V2395" i="1" s="1"/>
  <c r="W2395" i="1" s="1" a="1"/>
  <c r="W2395" i="1" s="1"/>
  <c r="V2396" i="1" a="1"/>
  <c r="V2396" i="1" s="1"/>
  <c r="W2396" i="1" s="1" a="1"/>
  <c r="W2396" i="1" s="1"/>
  <c r="V2397" i="1" a="1"/>
  <c r="V2397" i="1" s="1"/>
  <c r="W2397" i="1" s="1" a="1"/>
  <c r="W2397" i="1" s="1"/>
  <c r="V2399" i="1" a="1"/>
  <c r="V2399" i="1" s="1"/>
  <c r="W2399" i="1" s="1" a="1"/>
  <c r="W2399" i="1" s="1"/>
  <c r="V2402" i="1" a="1"/>
  <c r="V2402" i="1" s="1"/>
  <c r="W2402" i="1" s="1" a="1"/>
  <c r="W2402" i="1" s="1"/>
  <c r="V2403" i="1" a="1"/>
  <c r="V2403" i="1" s="1"/>
  <c r="W2403" i="1" s="1" a="1"/>
  <c r="W2403" i="1" s="1"/>
  <c r="V2405" i="1" a="1"/>
  <c r="V2405" i="1" s="1"/>
  <c r="W2405" i="1" s="1" a="1"/>
  <c r="W2405" i="1" s="1"/>
  <c r="V2406" i="1" a="1"/>
  <c r="V2406" i="1" s="1"/>
  <c r="W2406" i="1" s="1" a="1"/>
  <c r="W2406" i="1" s="1"/>
  <c r="V2407" i="1" a="1"/>
  <c r="V2407" i="1" s="1"/>
  <c r="W2407" i="1" s="1" a="1"/>
  <c r="W2407" i="1" s="1"/>
  <c r="V2408" i="1" a="1"/>
  <c r="V2408" i="1" s="1"/>
  <c r="W2408" i="1" s="1" a="1"/>
  <c r="W2408" i="1" s="1"/>
  <c r="V2409" i="1" a="1"/>
  <c r="V2409" i="1" s="1"/>
  <c r="W2409" i="1" s="1" a="1"/>
  <c r="W2409" i="1" s="1"/>
  <c r="V2410" i="1" a="1"/>
  <c r="V2410" i="1" s="1"/>
  <c r="W2410" i="1" s="1" a="1"/>
  <c r="W2410" i="1" s="1"/>
  <c r="V2412" i="1" a="1"/>
  <c r="V2412" i="1" s="1"/>
  <c r="W2412" i="1" s="1" a="1"/>
  <c r="W2412" i="1" s="1"/>
  <c r="V2414" i="1" a="1"/>
  <c r="V2414" i="1" s="1"/>
  <c r="W2414" i="1" s="1" a="1"/>
  <c r="W2414" i="1" s="1"/>
  <c r="V2417" i="1" a="1"/>
  <c r="V2417" i="1" s="1"/>
  <c r="W2417" i="1" s="1" a="1"/>
  <c r="W2417" i="1" s="1"/>
  <c r="V2418" i="1" a="1"/>
  <c r="V2418" i="1" s="1"/>
  <c r="W2418" i="1" s="1" a="1"/>
  <c r="W2418" i="1" s="1"/>
  <c r="V2419" i="1" a="1"/>
  <c r="V2419" i="1" s="1"/>
  <c r="W2419" i="1" s="1" a="1"/>
  <c r="W2419" i="1" s="1"/>
  <c r="V2420" i="1" a="1"/>
  <c r="V2420" i="1" s="1"/>
  <c r="W2420" i="1" s="1" a="1"/>
  <c r="W2420" i="1" s="1"/>
  <c r="V2421" i="1" a="1"/>
  <c r="V2421" i="1" s="1"/>
  <c r="W2421" i="1" s="1" a="1"/>
  <c r="W2421" i="1" s="1"/>
  <c r="V2422" i="1" a="1"/>
  <c r="V2422" i="1" s="1"/>
  <c r="W2422" i="1" s="1" a="1"/>
  <c r="W2422" i="1" s="1"/>
  <c r="V2423" i="1" a="1"/>
  <c r="V2423" i="1" s="1"/>
  <c r="W2423" i="1" s="1" a="1"/>
  <c r="W2423" i="1" s="1"/>
  <c r="V2424" i="1" a="1"/>
  <c r="V2424" i="1" s="1"/>
  <c r="W2424" i="1" s="1" a="1"/>
  <c r="W2424" i="1" s="1"/>
  <c r="V2425" i="1" a="1"/>
  <c r="V2425" i="1" s="1"/>
  <c r="W2425" i="1" s="1" a="1"/>
  <c r="W2425" i="1" s="1"/>
  <c r="V2426" i="1" a="1"/>
  <c r="V2426" i="1" s="1"/>
  <c r="W2426" i="1" s="1" a="1"/>
  <c r="W2426" i="1" s="1"/>
  <c r="V2427" i="1" a="1"/>
  <c r="V2427" i="1" s="1"/>
  <c r="W2427" i="1" s="1" a="1"/>
  <c r="W2427" i="1" s="1"/>
  <c r="V2429" i="1" a="1"/>
  <c r="V2429" i="1" s="1"/>
  <c r="W2429" i="1" s="1" a="1"/>
  <c r="W2429" i="1" s="1"/>
  <c r="V39" i="1" a="1"/>
  <c r="V39" i="1" s="1"/>
  <c r="W39" i="1" s="1" a="1"/>
  <c r="W39" i="1" s="1"/>
  <c r="V40" i="1" a="1"/>
  <c r="V40" i="1" s="1"/>
  <c r="W40" i="1" s="1" a="1"/>
  <c r="W40" i="1" s="1"/>
  <c r="V41" i="1" a="1"/>
  <c r="V41" i="1" s="1"/>
  <c r="W41" i="1" s="1" a="1"/>
  <c r="W41" i="1" s="1"/>
  <c r="V42" i="1" a="1"/>
  <c r="V42" i="1" s="1"/>
  <c r="W42" i="1" s="1" a="1"/>
  <c r="W42" i="1" s="1"/>
  <c r="V43" i="1" a="1"/>
  <c r="V43" i="1" s="1"/>
  <c r="W43" i="1" s="1" a="1"/>
  <c r="W43" i="1" s="1"/>
  <c r="V44" i="1" a="1"/>
  <c r="V44" i="1" s="1"/>
  <c r="W44" i="1" s="1" a="1"/>
  <c r="W44" i="1" s="1"/>
  <c r="V45" i="1" a="1"/>
  <c r="V45" i="1" s="1"/>
  <c r="W45" i="1" s="1" a="1"/>
  <c r="W45" i="1" s="1"/>
  <c r="V38" i="1" a="1"/>
  <c r="V38" i="1" s="1"/>
  <c r="W38" i="1" s="1" a="1"/>
  <c r="W38" i="1" s="1"/>
  <c r="C41" i="3" l="1"/>
  <c r="C39" i="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<sst xmlns="http://schemas.openxmlformats.org/spreadsheetml/2006/main" count="6828" uniqueCount="874">
  <si>
    <t>grain</t>
  </si>
  <si>
    <t>sample</t>
  </si>
  <si>
    <t>(cps)</t>
  </si>
  <si>
    <t>(ppm)</t>
  </si>
  <si>
    <t>U</t>
  </si>
  <si>
    <t>(%)</t>
  </si>
  <si>
    <t>(Ma)</t>
  </si>
  <si>
    <t>±2s</t>
  </si>
  <si>
    <t>U006</t>
  </si>
  <si>
    <t>U007</t>
  </si>
  <si>
    <t/>
  </si>
  <si>
    <t>U008</t>
  </si>
  <si>
    <t>U009</t>
  </si>
  <si>
    <t>U010</t>
  </si>
  <si>
    <t>U011</t>
  </si>
  <si>
    <t>U012</t>
  </si>
  <si>
    <t>U013</t>
  </si>
  <si>
    <t>U014</t>
  </si>
  <si>
    <t>U015</t>
  </si>
  <si>
    <t>U016</t>
  </si>
  <si>
    <t>b.d.</t>
  </si>
  <si>
    <t>U017</t>
  </si>
  <si>
    <t>U018</t>
  </si>
  <si>
    <t>U019</t>
  </si>
  <si>
    <t>U020</t>
  </si>
  <si>
    <t>U021</t>
  </si>
  <si>
    <t>U022</t>
  </si>
  <si>
    <t>U023</t>
  </si>
  <si>
    <t>U024</t>
  </si>
  <si>
    <t>U025</t>
  </si>
  <si>
    <t>U026</t>
  </si>
  <si>
    <t>U027</t>
  </si>
  <si>
    <t>U028</t>
  </si>
  <si>
    <t>U029</t>
  </si>
  <si>
    <t>U030</t>
  </si>
  <si>
    <t>U031</t>
  </si>
  <si>
    <t>U032</t>
  </si>
  <si>
    <t>U033</t>
  </si>
  <si>
    <t>U034</t>
  </si>
  <si>
    <t>U035</t>
  </si>
  <si>
    <t>U036</t>
  </si>
  <si>
    <t>U037</t>
  </si>
  <si>
    <t>U038</t>
  </si>
  <si>
    <t>U039</t>
  </si>
  <si>
    <t>U045</t>
  </si>
  <si>
    <t>U046</t>
  </si>
  <si>
    <t>U047</t>
  </si>
  <si>
    <t>U048</t>
  </si>
  <si>
    <t>U049</t>
  </si>
  <si>
    <t>U050</t>
  </si>
  <si>
    <t>U051</t>
  </si>
  <si>
    <t>U052</t>
  </si>
  <si>
    <t>U053</t>
  </si>
  <si>
    <t>U054</t>
  </si>
  <si>
    <t>U055</t>
  </si>
  <si>
    <t>U056</t>
  </si>
  <si>
    <t>U057</t>
  </si>
  <si>
    <t>U058</t>
  </si>
  <si>
    <t>U059</t>
  </si>
  <si>
    <t>U060</t>
  </si>
  <si>
    <t>U061</t>
  </si>
  <si>
    <t>U062</t>
  </si>
  <si>
    <t>U063</t>
  </si>
  <si>
    <t>U064</t>
  </si>
  <si>
    <t>U065</t>
  </si>
  <si>
    <t>U066</t>
  </si>
  <si>
    <t>U067</t>
  </si>
  <si>
    <t>U068</t>
  </si>
  <si>
    <t>U069</t>
  </si>
  <si>
    <t>U070</t>
  </si>
  <si>
    <t>U071</t>
  </si>
  <si>
    <t>U072</t>
  </si>
  <si>
    <t>U073</t>
  </si>
  <si>
    <t>U074</t>
  </si>
  <si>
    <t>U075</t>
  </si>
  <si>
    <t>U076</t>
  </si>
  <si>
    <t>U077</t>
  </si>
  <si>
    <t>U078</t>
  </si>
  <si>
    <t>U079</t>
  </si>
  <si>
    <t>U085</t>
  </si>
  <si>
    <t>U086</t>
  </si>
  <si>
    <t>U087</t>
  </si>
  <si>
    <t>U088</t>
  </si>
  <si>
    <t>U089</t>
  </si>
  <si>
    <t>U090</t>
  </si>
  <si>
    <t>U091</t>
  </si>
  <si>
    <t>U092</t>
  </si>
  <si>
    <t>U093</t>
  </si>
  <si>
    <t>U094</t>
  </si>
  <si>
    <t>U095</t>
  </si>
  <si>
    <t>U096</t>
  </si>
  <si>
    <t>U097</t>
  </si>
  <si>
    <t>U098</t>
  </si>
  <si>
    <t>U099</t>
  </si>
  <si>
    <t>U100</t>
  </si>
  <si>
    <t>U101</t>
  </si>
  <si>
    <t>U102</t>
  </si>
  <si>
    <t>U103</t>
  </si>
  <si>
    <t>U104</t>
  </si>
  <si>
    <t>U105</t>
  </si>
  <si>
    <t>U106</t>
  </si>
  <si>
    <t>U107</t>
  </si>
  <si>
    <t>U108</t>
  </si>
  <si>
    <t>U109</t>
  </si>
  <si>
    <t>U110</t>
  </si>
  <si>
    <t>U111</t>
  </si>
  <si>
    <t>U112</t>
  </si>
  <si>
    <t>U113</t>
  </si>
  <si>
    <t>U114</t>
  </si>
  <si>
    <t>U115</t>
  </si>
  <si>
    <t>U116</t>
  </si>
  <si>
    <t>U117</t>
  </si>
  <si>
    <t>U118</t>
  </si>
  <si>
    <t>U119</t>
  </si>
  <si>
    <t>U120</t>
  </si>
  <si>
    <t>U121</t>
  </si>
  <si>
    <t>U122</t>
  </si>
  <si>
    <t>U123</t>
  </si>
  <si>
    <t>U124</t>
  </si>
  <si>
    <t>U125</t>
  </si>
  <si>
    <t>U126</t>
  </si>
  <si>
    <t>U127</t>
  </si>
  <si>
    <t>U128</t>
  </si>
  <si>
    <t>U129</t>
  </si>
  <si>
    <t>U135</t>
  </si>
  <si>
    <t>U136</t>
  </si>
  <si>
    <t>U137</t>
  </si>
  <si>
    <t>U138</t>
  </si>
  <si>
    <t>U139</t>
  </si>
  <si>
    <t>U140</t>
  </si>
  <si>
    <t>U141</t>
  </si>
  <si>
    <t>U142</t>
  </si>
  <si>
    <t>U143</t>
  </si>
  <si>
    <t>U144</t>
  </si>
  <si>
    <t>U145</t>
  </si>
  <si>
    <t>U146</t>
  </si>
  <si>
    <t>U147</t>
  </si>
  <si>
    <t>U148</t>
  </si>
  <si>
    <t>U149</t>
  </si>
  <si>
    <t>U150</t>
  </si>
  <si>
    <t>U151</t>
  </si>
  <si>
    <t>U152</t>
  </si>
  <si>
    <t>U153</t>
  </si>
  <si>
    <t>U154</t>
  </si>
  <si>
    <t>U155</t>
  </si>
  <si>
    <t>U156</t>
  </si>
  <si>
    <t>U157</t>
  </si>
  <si>
    <t>U158</t>
  </si>
  <si>
    <t>U159</t>
  </si>
  <si>
    <t>U160</t>
  </si>
  <si>
    <t>U161</t>
  </si>
  <si>
    <t>U162</t>
  </si>
  <si>
    <t>U163</t>
  </si>
  <si>
    <t>U164</t>
  </si>
  <si>
    <t>U165</t>
  </si>
  <si>
    <t>U166</t>
  </si>
  <si>
    <t>U167</t>
  </si>
  <si>
    <t>U168</t>
  </si>
  <si>
    <t>U169</t>
  </si>
  <si>
    <t>U170</t>
  </si>
  <si>
    <t>U171</t>
  </si>
  <si>
    <t>U172</t>
  </si>
  <si>
    <t>U173</t>
  </si>
  <si>
    <t>U174</t>
  </si>
  <si>
    <t>U175</t>
  </si>
  <si>
    <t>U176</t>
  </si>
  <si>
    <t>U177</t>
  </si>
  <si>
    <t>U178</t>
  </si>
  <si>
    <t>U179</t>
  </si>
  <si>
    <t>U180</t>
  </si>
  <si>
    <t>U181</t>
  </si>
  <si>
    <t>U182</t>
  </si>
  <si>
    <t>U183</t>
  </si>
  <si>
    <t>U184</t>
  </si>
  <si>
    <t>U185</t>
  </si>
  <si>
    <t>U186</t>
  </si>
  <si>
    <t>U187</t>
  </si>
  <si>
    <t>U188</t>
  </si>
  <si>
    <t>U189</t>
  </si>
  <si>
    <t>U195</t>
  </si>
  <si>
    <t>U196</t>
  </si>
  <si>
    <t>U197</t>
  </si>
  <si>
    <t>U198</t>
  </si>
  <si>
    <t>U199</t>
  </si>
  <si>
    <t>U200</t>
  </si>
  <si>
    <t>U201</t>
  </si>
  <si>
    <t>U202</t>
  </si>
  <si>
    <t>U203</t>
  </si>
  <si>
    <t>U204</t>
  </si>
  <si>
    <t>U205</t>
  </si>
  <si>
    <t>U206</t>
  </si>
  <si>
    <t>U207</t>
  </si>
  <si>
    <t>U208</t>
  </si>
  <si>
    <t>U209</t>
  </si>
  <si>
    <t>U210</t>
  </si>
  <si>
    <t>U211</t>
  </si>
  <si>
    <t>U212</t>
  </si>
  <si>
    <t>U213</t>
  </si>
  <si>
    <t>U214</t>
  </si>
  <si>
    <t>U215</t>
  </si>
  <si>
    <t>U216</t>
  </si>
  <si>
    <t>U217</t>
  </si>
  <si>
    <t>U218</t>
  </si>
  <si>
    <t>U219</t>
  </si>
  <si>
    <t>U220</t>
  </si>
  <si>
    <t>U221</t>
  </si>
  <si>
    <t>U222</t>
  </si>
  <si>
    <t>U223</t>
  </si>
  <si>
    <t>U224</t>
  </si>
  <si>
    <t>U225</t>
  </si>
  <si>
    <t>U226</t>
  </si>
  <si>
    <t>U227</t>
  </si>
  <si>
    <t>U228</t>
  </si>
  <si>
    <t>U229</t>
  </si>
  <si>
    <t>U230</t>
  </si>
  <si>
    <t>U231</t>
  </si>
  <si>
    <t>U232</t>
  </si>
  <si>
    <t>U233</t>
  </si>
  <si>
    <t>U234</t>
  </si>
  <si>
    <t>U235</t>
  </si>
  <si>
    <t>U236</t>
  </si>
  <si>
    <t>U237</t>
  </si>
  <si>
    <t>U238</t>
  </si>
  <si>
    <t>U239</t>
  </si>
  <si>
    <t>U240</t>
  </si>
  <si>
    <t>U241</t>
  </si>
  <si>
    <t>U242</t>
  </si>
  <si>
    <t>U243</t>
  </si>
  <si>
    <t>U244</t>
  </si>
  <si>
    <t>U245</t>
  </si>
  <si>
    <t>U246</t>
  </si>
  <si>
    <t>U247</t>
  </si>
  <si>
    <t>U248</t>
  </si>
  <si>
    <t>U249</t>
  </si>
  <si>
    <t>U255</t>
  </si>
  <si>
    <t>U256</t>
  </si>
  <si>
    <t>U257</t>
  </si>
  <si>
    <t>U258</t>
  </si>
  <si>
    <t>U259</t>
  </si>
  <si>
    <t>U260</t>
  </si>
  <si>
    <t>U261</t>
  </si>
  <si>
    <t>U262</t>
  </si>
  <si>
    <t>U263</t>
  </si>
  <si>
    <t>U264</t>
  </si>
  <si>
    <t>U265</t>
  </si>
  <si>
    <t>U266</t>
  </si>
  <si>
    <t>U267</t>
  </si>
  <si>
    <t>U268</t>
  </si>
  <si>
    <t>U269</t>
  </si>
  <si>
    <t>U270</t>
  </si>
  <si>
    <t>U271</t>
  </si>
  <si>
    <t>U272</t>
  </si>
  <si>
    <t>U273</t>
  </si>
  <si>
    <t>U274</t>
  </si>
  <si>
    <t>U275</t>
  </si>
  <si>
    <t>U276</t>
  </si>
  <si>
    <t>U277</t>
  </si>
  <si>
    <t>U278</t>
  </si>
  <si>
    <t>U279</t>
  </si>
  <si>
    <t>U280</t>
  </si>
  <si>
    <t>U281</t>
  </si>
  <si>
    <t>U282</t>
  </si>
  <si>
    <t>U283</t>
  </si>
  <si>
    <t>U284</t>
  </si>
  <si>
    <t>U285</t>
  </si>
  <si>
    <t>U286</t>
  </si>
  <si>
    <t>U287</t>
  </si>
  <si>
    <t>U288</t>
  </si>
  <si>
    <t>U289</t>
  </si>
  <si>
    <t>U290</t>
  </si>
  <si>
    <t>U291</t>
  </si>
  <si>
    <t>U292</t>
  </si>
  <si>
    <t>U293</t>
  </si>
  <si>
    <t>U294</t>
  </si>
  <si>
    <t>U295</t>
  </si>
  <si>
    <t>U296</t>
  </si>
  <si>
    <t>U297</t>
  </si>
  <si>
    <t>U298</t>
  </si>
  <si>
    <t>U299</t>
  </si>
  <si>
    <t>U305</t>
  </si>
  <si>
    <t>U306</t>
  </si>
  <si>
    <t>U307</t>
  </si>
  <si>
    <t>U308</t>
  </si>
  <si>
    <t>U309</t>
  </si>
  <si>
    <t>U310</t>
  </si>
  <si>
    <t>U311</t>
  </si>
  <si>
    <t>U312</t>
  </si>
  <si>
    <t>U313</t>
  </si>
  <si>
    <t>U314</t>
  </si>
  <si>
    <t>U315</t>
  </si>
  <si>
    <t>U316</t>
  </si>
  <si>
    <t>U317</t>
  </si>
  <si>
    <t>U318</t>
  </si>
  <si>
    <t>U319</t>
  </si>
  <si>
    <t>U320</t>
  </si>
  <si>
    <t>U321</t>
  </si>
  <si>
    <t>U322</t>
  </si>
  <si>
    <t>U323</t>
  </si>
  <si>
    <t>U324</t>
  </si>
  <si>
    <t>U325</t>
  </si>
  <si>
    <t>U326</t>
  </si>
  <si>
    <t>U327</t>
  </si>
  <si>
    <t>U328</t>
  </si>
  <si>
    <t>U329</t>
  </si>
  <si>
    <t>U330</t>
  </si>
  <si>
    <t>U331</t>
  </si>
  <si>
    <t>U332</t>
  </si>
  <si>
    <t>U333</t>
  </si>
  <si>
    <t>U334</t>
  </si>
  <si>
    <t>U335</t>
  </si>
  <si>
    <t>U336</t>
  </si>
  <si>
    <t>U337</t>
  </si>
  <si>
    <t>U338</t>
  </si>
  <si>
    <t>U339</t>
  </si>
  <si>
    <t>U340</t>
  </si>
  <si>
    <t>U341</t>
  </si>
  <si>
    <t>U342</t>
  </si>
  <si>
    <t>U343</t>
  </si>
  <si>
    <t>U344</t>
  </si>
  <si>
    <t>U345</t>
  </si>
  <si>
    <t>U346</t>
  </si>
  <si>
    <t>U347</t>
  </si>
  <si>
    <t>U348</t>
  </si>
  <si>
    <t>U349</t>
  </si>
  <si>
    <t>U350</t>
  </si>
  <si>
    <t>U351</t>
  </si>
  <si>
    <t>U352</t>
  </si>
  <si>
    <t>U353</t>
  </si>
  <si>
    <t>U354</t>
  </si>
  <si>
    <t>U355</t>
  </si>
  <si>
    <t>U356</t>
  </si>
  <si>
    <t>U357</t>
  </si>
  <si>
    <t>U358</t>
  </si>
  <si>
    <t>U359</t>
  </si>
  <si>
    <t>U365</t>
  </si>
  <si>
    <t>U366</t>
  </si>
  <si>
    <t>U367</t>
  </si>
  <si>
    <t>U368</t>
  </si>
  <si>
    <t>U369</t>
  </si>
  <si>
    <t>U370</t>
  </si>
  <si>
    <t>U371</t>
  </si>
  <si>
    <t>U372</t>
  </si>
  <si>
    <t>U373</t>
  </si>
  <si>
    <t>U374</t>
  </si>
  <si>
    <t>U375</t>
  </si>
  <si>
    <t>U376</t>
  </si>
  <si>
    <t>U377</t>
  </si>
  <si>
    <t>U378</t>
  </si>
  <si>
    <t>U379</t>
  </si>
  <si>
    <t>U380</t>
  </si>
  <si>
    <t>U381</t>
  </si>
  <si>
    <t>U382</t>
  </si>
  <si>
    <t>U383</t>
  </si>
  <si>
    <t>U384</t>
  </si>
  <si>
    <t>U385</t>
  </si>
  <si>
    <t>U386</t>
  </si>
  <si>
    <t>U387</t>
  </si>
  <si>
    <t>U388</t>
  </si>
  <si>
    <t>U389</t>
  </si>
  <si>
    <t>U390</t>
  </si>
  <si>
    <t>U391</t>
  </si>
  <si>
    <t>U392</t>
  </si>
  <si>
    <t>U393</t>
  </si>
  <si>
    <t>U394</t>
  </si>
  <si>
    <t>U395</t>
  </si>
  <si>
    <t>U396</t>
  </si>
  <si>
    <t>U397</t>
  </si>
  <si>
    <t>U398</t>
  </si>
  <si>
    <t>U399</t>
  </si>
  <si>
    <t>U400</t>
  </si>
  <si>
    <t>U401</t>
  </si>
  <si>
    <t>U402</t>
  </si>
  <si>
    <t>U403</t>
  </si>
  <si>
    <t>U404</t>
  </si>
  <si>
    <t>U405</t>
  </si>
  <si>
    <t>U406</t>
  </si>
  <si>
    <t>U407</t>
  </si>
  <si>
    <t>U408</t>
  </si>
  <si>
    <t>U409</t>
  </si>
  <si>
    <t>U410</t>
  </si>
  <si>
    <t>U411</t>
  </si>
  <si>
    <t>U412</t>
  </si>
  <si>
    <t>U413</t>
  </si>
  <si>
    <t>U414</t>
  </si>
  <si>
    <t>U415</t>
  </si>
  <si>
    <t>U416</t>
  </si>
  <si>
    <t>U417</t>
  </si>
  <si>
    <t>U418</t>
  </si>
  <si>
    <t>U419</t>
  </si>
  <si>
    <t>U425</t>
  </si>
  <si>
    <t>U426</t>
  </si>
  <si>
    <t>U427</t>
  </si>
  <si>
    <t>U428</t>
  </si>
  <si>
    <t>U429</t>
  </si>
  <si>
    <t>U430</t>
  </si>
  <si>
    <t>U431</t>
  </si>
  <si>
    <t>U432</t>
  </si>
  <si>
    <t>U433</t>
  </si>
  <si>
    <t>U434</t>
  </si>
  <si>
    <t>U435</t>
  </si>
  <si>
    <t>U436</t>
  </si>
  <si>
    <t>U437</t>
  </si>
  <si>
    <t>U438</t>
  </si>
  <si>
    <t>U439</t>
  </si>
  <si>
    <t>U440</t>
  </si>
  <si>
    <t>U441</t>
  </si>
  <si>
    <t>U442</t>
  </si>
  <si>
    <t>U443</t>
  </si>
  <si>
    <t>U444</t>
  </si>
  <si>
    <t>U445</t>
  </si>
  <si>
    <t>U446</t>
  </si>
  <si>
    <t>U447</t>
  </si>
  <si>
    <t>U448</t>
  </si>
  <si>
    <t>U449</t>
  </si>
  <si>
    <t>U450</t>
  </si>
  <si>
    <t>U451</t>
  </si>
  <si>
    <t>U452</t>
  </si>
  <si>
    <t>U453</t>
  </si>
  <si>
    <t>U454</t>
  </si>
  <si>
    <t>U455</t>
  </si>
  <si>
    <t>U456</t>
  </si>
  <si>
    <t>U457</t>
  </si>
  <si>
    <t>U458</t>
  </si>
  <si>
    <t>U459</t>
  </si>
  <si>
    <t>U460</t>
  </si>
  <si>
    <t>U461</t>
  </si>
  <si>
    <t>U462</t>
  </si>
  <si>
    <t>U463</t>
  </si>
  <si>
    <t>U464</t>
  </si>
  <si>
    <t>U465</t>
  </si>
  <si>
    <t>U466</t>
  </si>
  <si>
    <t>U467</t>
  </si>
  <si>
    <t>U468</t>
  </si>
  <si>
    <t>U469</t>
  </si>
  <si>
    <t>U470</t>
  </si>
  <si>
    <t>U471</t>
  </si>
  <si>
    <t>U472</t>
  </si>
  <si>
    <t>U473</t>
  </si>
  <si>
    <t>U474</t>
  </si>
  <si>
    <t>U475</t>
  </si>
  <si>
    <t>U476</t>
  </si>
  <si>
    <t>U477</t>
  </si>
  <si>
    <t>U478</t>
  </si>
  <si>
    <t>U479</t>
  </si>
  <si>
    <t>U485</t>
  </si>
  <si>
    <t>U486</t>
  </si>
  <si>
    <t>U487</t>
  </si>
  <si>
    <t>U488</t>
  </si>
  <si>
    <t>U489</t>
  </si>
  <si>
    <t>U490</t>
  </si>
  <si>
    <t>U491</t>
  </si>
  <si>
    <t>U492</t>
  </si>
  <si>
    <t>U493</t>
  </si>
  <si>
    <t>U494</t>
  </si>
  <si>
    <t>U495</t>
  </si>
  <si>
    <t>U496</t>
  </si>
  <si>
    <t>U497</t>
  </si>
  <si>
    <t>U498</t>
  </si>
  <si>
    <t>U499</t>
  </si>
  <si>
    <t>U500</t>
  </si>
  <si>
    <t>U501</t>
  </si>
  <si>
    <t>U502</t>
  </si>
  <si>
    <t>U503</t>
  </si>
  <si>
    <t>U504</t>
  </si>
  <si>
    <t>U505</t>
  </si>
  <si>
    <t>U506</t>
  </si>
  <si>
    <t>U507</t>
  </si>
  <si>
    <t>U508</t>
  </si>
  <si>
    <t>U509</t>
  </si>
  <si>
    <t>U510</t>
  </si>
  <si>
    <t>U511</t>
  </si>
  <si>
    <t>U512</t>
  </si>
  <si>
    <t>U513</t>
  </si>
  <si>
    <t>U514</t>
  </si>
  <si>
    <t>U515</t>
  </si>
  <si>
    <t>U516</t>
  </si>
  <si>
    <t>U517</t>
  </si>
  <si>
    <t>U518</t>
  </si>
  <si>
    <t>U519</t>
  </si>
  <si>
    <t>U520</t>
  </si>
  <si>
    <t>U521</t>
  </si>
  <si>
    <t>U522</t>
  </si>
  <si>
    <t>U523</t>
  </si>
  <si>
    <t>U524</t>
  </si>
  <si>
    <t>U525</t>
  </si>
  <si>
    <t>U526</t>
  </si>
  <si>
    <t>U527</t>
  </si>
  <si>
    <t>U528</t>
  </si>
  <si>
    <t>U529</t>
  </si>
  <si>
    <t>U530</t>
  </si>
  <si>
    <t>U531</t>
  </si>
  <si>
    <t>U532</t>
  </si>
  <si>
    <t>U533</t>
  </si>
  <si>
    <t>U534</t>
  </si>
  <si>
    <t>U535</t>
  </si>
  <si>
    <t>U536</t>
  </si>
  <si>
    <t>U537</t>
  </si>
  <si>
    <t>U538</t>
  </si>
  <si>
    <t>U539</t>
  </si>
  <si>
    <t>U545</t>
  </si>
  <si>
    <t>U546</t>
  </si>
  <si>
    <t>U547</t>
  </si>
  <si>
    <t>U548</t>
  </si>
  <si>
    <t>U549</t>
  </si>
  <si>
    <t>U550</t>
  </si>
  <si>
    <t>U551</t>
  </si>
  <si>
    <t>U552</t>
  </si>
  <si>
    <t>U553</t>
  </si>
  <si>
    <t>U554</t>
  </si>
  <si>
    <t>U555</t>
  </si>
  <si>
    <t>U556</t>
  </si>
  <si>
    <t>U557</t>
  </si>
  <si>
    <t>U558</t>
  </si>
  <si>
    <t>U559</t>
  </si>
  <si>
    <t>U560</t>
  </si>
  <si>
    <t>U561</t>
  </si>
  <si>
    <t>U562</t>
  </si>
  <si>
    <t>U563</t>
  </si>
  <si>
    <t>U564</t>
  </si>
  <si>
    <t>U565</t>
  </si>
  <si>
    <t>U566</t>
  </si>
  <si>
    <t>U567</t>
  </si>
  <si>
    <t>U568</t>
  </si>
  <si>
    <t>U569</t>
  </si>
  <si>
    <t>U570</t>
  </si>
  <si>
    <t>U571</t>
  </si>
  <si>
    <t>U572</t>
  </si>
  <si>
    <t>U573</t>
  </si>
  <si>
    <t>U574</t>
  </si>
  <si>
    <t>U575</t>
  </si>
  <si>
    <t>U576</t>
  </si>
  <si>
    <t>U577</t>
  </si>
  <si>
    <t>U578</t>
  </si>
  <si>
    <t>U579</t>
  </si>
  <si>
    <t>U580</t>
  </si>
  <si>
    <t>U581</t>
  </si>
  <si>
    <t>U582</t>
  </si>
  <si>
    <t>U583</t>
  </si>
  <si>
    <t>U584</t>
  </si>
  <si>
    <t>U585</t>
  </si>
  <si>
    <t>U586</t>
  </si>
  <si>
    <t>U587</t>
  </si>
  <si>
    <t>U588</t>
  </si>
  <si>
    <t>U589</t>
  </si>
  <si>
    <t>U590</t>
  </si>
  <si>
    <t>U591</t>
  </si>
  <si>
    <t>U592</t>
  </si>
  <si>
    <t>U593</t>
  </si>
  <si>
    <t>RM0</t>
  </si>
  <si>
    <t>A001</t>
  </si>
  <si>
    <t>GJ1</t>
  </si>
  <si>
    <t>A002</t>
  </si>
  <si>
    <t>A040</t>
  </si>
  <si>
    <t>A041</t>
  </si>
  <si>
    <t>A080</t>
  </si>
  <si>
    <t>A081</t>
  </si>
  <si>
    <t>A130</t>
  </si>
  <si>
    <t>A131</t>
  </si>
  <si>
    <t>A190</t>
  </si>
  <si>
    <t>A191</t>
  </si>
  <si>
    <t>A250</t>
  </si>
  <si>
    <t>A251</t>
  </si>
  <si>
    <t>A300</t>
  </si>
  <si>
    <t>A301</t>
  </si>
  <si>
    <t>A360</t>
  </si>
  <si>
    <t>A361</t>
  </si>
  <si>
    <t>A420</t>
  </si>
  <si>
    <t>A421</t>
  </si>
  <si>
    <t>A480</t>
  </si>
  <si>
    <t>A481</t>
  </si>
  <si>
    <t>A540</t>
  </si>
  <si>
    <t>A541</t>
  </si>
  <si>
    <t>A594</t>
  </si>
  <si>
    <t>A595</t>
  </si>
  <si>
    <t>RM1</t>
  </si>
  <si>
    <t>B003</t>
  </si>
  <si>
    <t>BB</t>
  </si>
  <si>
    <t>B042</t>
  </si>
  <si>
    <t>B082</t>
  </si>
  <si>
    <t>B132</t>
  </si>
  <si>
    <t>B192</t>
  </si>
  <si>
    <t>B252</t>
  </si>
  <si>
    <t>B302</t>
  </si>
  <si>
    <t>B362</t>
  </si>
  <si>
    <t>B422</t>
  </si>
  <si>
    <t>B482</t>
  </si>
  <si>
    <t>B542</t>
  </si>
  <si>
    <t>B596</t>
  </si>
  <si>
    <t>RM2</t>
  </si>
  <si>
    <t>C004</t>
  </si>
  <si>
    <t>Monastery</t>
  </si>
  <si>
    <t>C043</t>
  </si>
  <si>
    <t>C083</t>
  </si>
  <si>
    <t>C133</t>
  </si>
  <si>
    <t>C193</t>
  </si>
  <si>
    <t>C253</t>
  </si>
  <si>
    <t>C303</t>
  </si>
  <si>
    <t>C363</t>
  </si>
  <si>
    <t>C423</t>
  </si>
  <si>
    <t>C483</t>
  </si>
  <si>
    <t>C543</t>
  </si>
  <si>
    <t>C597</t>
  </si>
  <si>
    <t>RM3</t>
  </si>
  <si>
    <t>D005</t>
  </si>
  <si>
    <t>91500</t>
  </si>
  <si>
    <t>D044</t>
  </si>
  <si>
    <t>D084</t>
  </si>
  <si>
    <t>D134</t>
  </si>
  <si>
    <t>D194</t>
  </si>
  <si>
    <t>D254</t>
  </si>
  <si>
    <t>D304</t>
  </si>
  <si>
    <t>D364</t>
  </si>
  <si>
    <t>D424</t>
  </si>
  <si>
    <t>D484</t>
  </si>
  <si>
    <t>D544</t>
  </si>
  <si>
    <t>D598</t>
  </si>
  <si>
    <t>Sequence 1 (09.2021)</t>
  </si>
  <si>
    <r>
      <t>238</t>
    </r>
    <r>
      <rPr>
        <b/>
        <sz val="12"/>
        <color theme="1"/>
        <rFont val="Calibri"/>
        <family val="2"/>
        <scheme val="minor"/>
      </rPr>
      <t>U</t>
    </r>
  </si>
  <si>
    <r>
      <t>235</t>
    </r>
    <r>
      <rPr>
        <b/>
        <sz val="12"/>
        <color theme="1"/>
        <rFont val="Calibri"/>
        <family val="2"/>
        <scheme val="minor"/>
      </rPr>
      <t>U</t>
    </r>
  </si>
  <si>
    <r>
      <t>206</t>
    </r>
    <r>
      <rPr>
        <b/>
        <sz val="12"/>
        <color theme="1"/>
        <rFont val="Calibri"/>
        <family val="2"/>
        <scheme val="minor"/>
      </rPr>
      <t>Pb</t>
    </r>
  </si>
  <si>
    <r>
      <t>207</t>
    </r>
    <r>
      <rPr>
        <b/>
        <sz val="12"/>
        <color theme="1"/>
        <rFont val="Calibri"/>
        <family val="2"/>
        <scheme val="minor"/>
      </rPr>
      <t>Pb</t>
    </r>
    <r>
      <rPr>
        <b/>
        <vertAlign val="superscript"/>
        <sz val="12"/>
        <rFont val="Calibri"/>
        <family val="2"/>
        <scheme val="minor"/>
      </rPr>
      <t>a</t>
    </r>
  </si>
  <si>
    <r>
      <t>U</t>
    </r>
    <r>
      <rPr>
        <b/>
        <vertAlign val="superscript"/>
        <sz val="12"/>
        <rFont val="Calibri"/>
        <family val="2"/>
        <scheme val="minor"/>
      </rPr>
      <t>b</t>
    </r>
  </si>
  <si>
    <r>
      <t>Pb</t>
    </r>
    <r>
      <rPr>
        <b/>
        <vertAlign val="superscript"/>
        <sz val="12"/>
        <rFont val="Calibri"/>
        <family val="2"/>
        <scheme val="minor"/>
      </rPr>
      <t>b</t>
    </r>
  </si>
  <si>
    <r>
      <t>Th</t>
    </r>
    <r>
      <rPr>
        <b/>
        <u/>
        <vertAlign val="superscript"/>
        <sz val="12"/>
        <rFont val="Calibri"/>
        <family val="2"/>
        <scheme val="minor"/>
      </rPr>
      <t>b</t>
    </r>
  </si>
  <si>
    <r>
      <t>206</t>
    </r>
    <r>
      <rPr>
        <b/>
        <sz val="12"/>
        <color theme="1"/>
        <rFont val="Calibri"/>
        <family val="2"/>
        <scheme val="minor"/>
      </rPr>
      <t>Pbc</t>
    </r>
    <r>
      <rPr>
        <b/>
        <vertAlign val="superscript"/>
        <sz val="12"/>
        <rFont val="Calibri"/>
        <family val="2"/>
        <scheme val="minor"/>
      </rPr>
      <t>c</t>
    </r>
  </si>
  <si>
    <r>
      <t>206</t>
    </r>
    <r>
      <rPr>
        <b/>
        <u/>
        <sz val="12"/>
        <rFont val="Calibri"/>
        <family val="2"/>
        <scheme val="minor"/>
      </rPr>
      <t>Pb</t>
    </r>
    <r>
      <rPr>
        <b/>
        <u/>
        <vertAlign val="superscript"/>
        <sz val="12"/>
        <rFont val="Calibri"/>
        <family val="2"/>
        <scheme val="minor"/>
      </rPr>
      <t>d</t>
    </r>
  </si>
  <si>
    <r>
      <t>207</t>
    </r>
    <r>
      <rPr>
        <b/>
        <u/>
        <sz val="12"/>
        <rFont val="Calibri"/>
        <family val="2"/>
        <scheme val="minor"/>
      </rPr>
      <t>Pb</t>
    </r>
    <r>
      <rPr>
        <b/>
        <u/>
        <vertAlign val="superscript"/>
        <sz val="12"/>
        <rFont val="Calibri"/>
        <family val="2"/>
        <scheme val="minor"/>
      </rPr>
      <t>d</t>
    </r>
  </si>
  <si>
    <r>
      <t>rho</t>
    </r>
    <r>
      <rPr>
        <b/>
        <vertAlign val="superscript"/>
        <sz val="12"/>
        <rFont val="Calibri"/>
        <family val="2"/>
        <scheme val="minor"/>
      </rPr>
      <t>e</t>
    </r>
  </si>
  <si>
    <r>
      <t>206</t>
    </r>
    <r>
      <rPr>
        <b/>
        <u/>
        <sz val="12"/>
        <rFont val="Calibri"/>
        <family val="2"/>
        <scheme val="minor"/>
      </rPr>
      <t>Pb</t>
    </r>
  </si>
  <si>
    <r>
      <rPr>
        <b/>
        <sz val="12"/>
        <color theme="1"/>
        <rFont val="Calibri"/>
        <family val="2"/>
        <scheme val="minor"/>
      </rPr>
      <t>±2</t>
    </r>
    <r>
      <rPr>
        <b/>
        <sz val="12"/>
        <rFont val="Calibri"/>
        <family val="2"/>
        <scheme val="minor"/>
      </rPr>
      <t>s</t>
    </r>
  </si>
  <si>
    <r>
      <t>207</t>
    </r>
    <r>
      <rPr>
        <b/>
        <u/>
        <sz val="12"/>
        <rFont val="Calibri"/>
        <family val="2"/>
        <scheme val="minor"/>
      </rPr>
      <t>Pb</t>
    </r>
  </si>
  <si>
    <r>
      <rPr>
        <b/>
        <sz val="12"/>
        <color theme="1"/>
        <rFont val="Calibri"/>
        <family val="2"/>
        <scheme val="minor"/>
      </rPr>
      <t>conc</t>
    </r>
    <r>
      <rPr>
        <b/>
        <vertAlign val="superscript"/>
        <sz val="12"/>
        <rFont val="Calibri"/>
        <family val="2"/>
        <scheme val="minor"/>
      </rPr>
      <t>f</t>
    </r>
  </si>
  <si>
    <t>RM0 (n=24)</t>
  </si>
  <si>
    <t>RM1 (n=12)</t>
  </si>
  <si>
    <t>RM2 (n=12)</t>
  </si>
  <si>
    <t>RM3 (n=12)</t>
  </si>
  <si>
    <t>Sequence 2 (09.2021)</t>
  </si>
  <si>
    <t>Sequence 3 (09.2021)</t>
  </si>
  <si>
    <t>RM0 (n=14)</t>
  </si>
  <si>
    <t>RM1 (n=7)</t>
  </si>
  <si>
    <t>RM2 (n=7)</t>
  </si>
  <si>
    <t>RM3 (n=8)</t>
  </si>
  <si>
    <t>Sequence 3b (09.2021)</t>
  </si>
  <si>
    <t>A271</t>
  </si>
  <si>
    <t>A272</t>
  </si>
  <si>
    <t>B273</t>
  </si>
  <si>
    <t>Temora</t>
  </si>
  <si>
    <t>C274</t>
  </si>
  <si>
    <t>D275</t>
  </si>
  <si>
    <t>RM3 (n=7)</t>
  </si>
  <si>
    <t>Sequence 4 (09.2021)</t>
  </si>
  <si>
    <t>RM0 (n=22) g</t>
  </si>
  <si>
    <t>RM1 (n=11) g</t>
  </si>
  <si>
    <t>RM2 (n=11) g</t>
  </si>
  <si>
    <t>RM3 (n=11) g</t>
  </si>
  <si>
    <t>A518</t>
  </si>
  <si>
    <t>A519</t>
  </si>
  <si>
    <t>B520</t>
  </si>
  <si>
    <t>C521</t>
  </si>
  <si>
    <t>D522</t>
  </si>
  <si>
    <t>LA-ICP-MS U-Th-Pb data report</t>
  </si>
  <si>
    <t>Laboratory &amp; Sample Preparation</t>
  </si>
  <si>
    <t>Laboratory name</t>
  </si>
  <si>
    <t>FIERCE, Frankfurt Isotope &amp; Element Research Center
Goethe Univesität, Frankfurt am Main</t>
  </si>
  <si>
    <t>Sample type/mineral</t>
  </si>
  <si>
    <t>Zircon</t>
  </si>
  <si>
    <t>Sample preparation</t>
  </si>
  <si>
    <t>25 mm polished resin mounts</t>
  </si>
  <si>
    <t>Imaging</t>
  </si>
  <si>
    <t>SEM- BSE + CL</t>
  </si>
  <si>
    <t>Laser ablation system</t>
  </si>
  <si>
    <t>Make, Model &amp; type</t>
  </si>
  <si>
    <t>RESOlution ArF excimer laser (COMpex Pro 102)</t>
  </si>
  <si>
    <t>Ablation cell</t>
  </si>
  <si>
    <t>Two-volume ablation cell (Laurin Technic S155)</t>
  </si>
  <si>
    <t xml:space="preserve">Laser wavelength </t>
  </si>
  <si>
    <t>193 nm</t>
  </si>
  <si>
    <t xml:space="preserve">Pulse width </t>
  </si>
  <si>
    <t>20 ns</t>
  </si>
  <si>
    <t xml:space="preserve">Fluence </t>
  </si>
  <si>
    <t xml:space="preserve">Repetition rate </t>
  </si>
  <si>
    <t>6 Hz</t>
  </si>
  <si>
    <t>Pre-ablation</t>
  </si>
  <si>
    <t>4 pulses (same parameters as main ablation)</t>
  </si>
  <si>
    <t xml:space="preserve">Ablation duration </t>
  </si>
  <si>
    <t>16 s</t>
  </si>
  <si>
    <t>Ablation rate</t>
  </si>
  <si>
    <t>~ 0.6 μm/s</t>
  </si>
  <si>
    <t>Spot shape &amp; size</t>
  </si>
  <si>
    <t xml:space="preserve">Sampling mode </t>
  </si>
  <si>
    <t>Static spot ablation</t>
  </si>
  <si>
    <t>Gasses</t>
  </si>
  <si>
    <t>Sample cell: He. Funnel: He + Ar. Tubbing: He + Ar + N</t>
  </si>
  <si>
    <t>Gas flows</t>
  </si>
  <si>
    <t>He (300 ml/min), Ar (1000 ml/min), N (8 ml/min).</t>
  </si>
  <si>
    <t>ICP-MS Instrument</t>
  </si>
  <si>
    <t>ThermoScientific ElementXr sector field ICP-MS</t>
  </si>
  <si>
    <t>Sample introduction</t>
  </si>
  <si>
    <t xml:space="preserve">Ablation aerosol </t>
  </si>
  <si>
    <t>RF power</t>
  </si>
  <si>
    <t>1300 W</t>
  </si>
  <si>
    <t>Detection system</t>
  </si>
  <si>
    <t>Secondary electron multiplier (with conversion dynode at -8kV). Simultaneous analogue and counting (pulse) modes of detection (conversion factors calculated per mass and applied offline). Magnetic field fixed. Detection by peak jumping with electrostatic analyzer.</t>
  </si>
  <si>
    <t>Masses measured</t>
  </si>
  <si>
    <t>202, 204, 206, 207, 208, 232, 238</t>
  </si>
  <si>
    <t>Dwell times</t>
  </si>
  <si>
    <t>206: 1 ms, 207: 5 ms, 208: 9 ms, 232: 2.1 ms, 238: 1.5 ms</t>
  </si>
  <si>
    <t>Samples per peak/integration type</t>
  </si>
  <si>
    <t>4 for all masses/average</t>
  </si>
  <si>
    <t>Total time per run</t>
  </si>
  <si>
    <t>99 ms</t>
  </si>
  <si>
    <t xml:space="preserve">Number of runs/total time </t>
  </si>
  <si>
    <t>370 / 36.6 s</t>
  </si>
  <si>
    <t>Acquisition mode</t>
  </si>
  <si>
    <t>Trigger from laser (20 s after pre-ablation), background: 18 s, ablation: 18 s</t>
  </si>
  <si>
    <t>Dead time</t>
  </si>
  <si>
    <t>22 ns</t>
  </si>
  <si>
    <t>Data Processing</t>
  </si>
  <si>
    <t>Gas blank</t>
  </si>
  <si>
    <t>20 s on-peak zero subtracted.</t>
  </si>
  <si>
    <t>Calibration strategy</t>
  </si>
  <si>
    <t xml:space="preserve"> - Primary RM: GJ-1
 - Validation RM: 91500, BB-16, Monastery, Temora</t>
  </si>
  <si>
    <t>Reference Material (RM) information</t>
  </si>
  <si>
    <t>Soda-lime glass NIST SRM-614, WC-1 (Roberts et al., 2017), ASH15D (Vaks et al., 2003), NAMA (in-house dolomite RM), Calgrun (in-house calcite RM).</t>
  </si>
  <si>
    <t>Data processing / LIEF correction</t>
  </si>
  <si>
    <t>In-house VBA spreadsheet program (Gerdes and Zeh, 2006, 2009). 
Intercept method for LIEF correction.</t>
  </si>
  <si>
    <t>Mass discrimination</t>
  </si>
  <si>
    <t>Common-Pb correction</t>
  </si>
  <si>
    <t>208 based common lead correction on all refrence materials and unknonws</t>
  </si>
  <si>
    <t>²⁰⁷</t>
  </si>
  <si>
    <t>²⁰⁶</t>
  </si>
  <si>
    <t>²³⁸</t>
  </si>
  <si>
    <t>Uncertainty level &amp; propagation</t>
  </si>
  <si>
    <t>Quality control / Validation</t>
  </si>
  <si>
    <t>Other information</t>
  </si>
  <si>
    <r>
      <t>6-9 J/cm</t>
    </r>
    <r>
      <rPr>
        <vertAlign val="superscript"/>
        <sz val="12"/>
        <color rgb="FF000000"/>
        <rFont val="Times New Roman"/>
        <family val="1"/>
      </rPr>
      <t>2</t>
    </r>
  </si>
  <si>
    <r>
      <t xml:space="preserve">Round, 23-26 </t>
    </r>
    <r>
      <rPr>
        <sz val="12"/>
        <color rgb="FF000000"/>
        <rFont val="Symbol"/>
        <family val="1"/>
        <charset val="2"/>
      </rPr>
      <t>m</t>
    </r>
    <r>
      <rPr>
        <sz val="12"/>
        <color rgb="FF000000"/>
        <rFont val="Times New Roman"/>
        <family val="1"/>
      </rPr>
      <t>m</t>
    </r>
  </si>
  <si>
    <t>(V)</t>
  </si>
  <si>
    <t>(Ga)</t>
  </si>
  <si>
    <t>Kar 17 - Seq 3b U006</t>
  </si>
  <si>
    <t>Kar 15 - Seq 3 U327</t>
  </si>
  <si>
    <t>Kar 13 - U196</t>
  </si>
  <si>
    <t>Kar 7 - Seq 3 U115</t>
  </si>
  <si>
    <t>Myr 17 - Seq 3b U141</t>
  </si>
  <si>
    <t>HF seq 4</t>
  </si>
  <si>
    <t>Dol 20 - U444</t>
  </si>
  <si>
    <t>Dol 16 - U312</t>
  </si>
  <si>
    <t>Dol 12 - Seq 2 U177</t>
  </si>
  <si>
    <t>Dol 8 - Seq 2 U088</t>
  </si>
  <si>
    <t>Dol 4 - Seq 1 U564</t>
  </si>
  <si>
    <t>Seq 2 U007</t>
  </si>
  <si>
    <t>Myr 16 - Seq 4 U095</t>
  </si>
  <si>
    <t>Myr 14 - Seq 4 U225</t>
  </si>
  <si>
    <t>Myr 12 - Seq 4 U355</t>
  </si>
  <si>
    <t>Myr 1 - Seq 4 U490</t>
  </si>
  <si>
    <t>Lev 29 - Seq 1 U435</t>
  </si>
  <si>
    <t>Lv 32 - Seq 1 U521</t>
  </si>
  <si>
    <t>Lev 22 - Seq 1 U305</t>
  </si>
  <si>
    <t>Lev 17 - Seq 1 U170</t>
  </si>
  <si>
    <t>Lev 12 - Seq 1 U035</t>
  </si>
  <si>
    <t>Lev6-7 - Seq 1 U006</t>
  </si>
  <si>
    <t>Temora (n=22, seq3)</t>
  </si>
  <si>
    <t>Temora (n=22, seq4)</t>
  </si>
  <si>
    <t>Temora (n=22, seq5)</t>
  </si>
  <si>
    <t>Temora (n=18, seq6)</t>
  </si>
  <si>
    <t>GJ-1 (n=22, seq3)</t>
  </si>
  <si>
    <t>GJ-1 (n=22, seq4)</t>
  </si>
  <si>
    <t>GJ-1 (n=22, seq5)</t>
  </si>
  <si>
    <t>GJ-1 (n=18, seq6)</t>
  </si>
  <si>
    <t>Standards</t>
  </si>
  <si>
    <t>seq 4 Temora</t>
  </si>
  <si>
    <t>003_B</t>
  </si>
  <si>
    <t>004_B</t>
  </si>
  <si>
    <t>053_B</t>
  </si>
  <si>
    <t>054_B</t>
  </si>
  <si>
    <t>103_B</t>
  </si>
  <si>
    <t>104_B</t>
  </si>
  <si>
    <t>153_B</t>
  </si>
  <si>
    <t>154_B</t>
  </si>
  <si>
    <t>203_B</t>
  </si>
  <si>
    <t>204_B</t>
  </si>
  <si>
    <t>253_B</t>
  </si>
  <si>
    <t>254_B</t>
  </si>
  <si>
    <t>303_B</t>
  </si>
  <si>
    <t>304_B</t>
  </si>
  <si>
    <t>353_B</t>
  </si>
  <si>
    <t>354_B</t>
  </si>
  <si>
    <t>403_B</t>
  </si>
  <si>
    <t>404_B</t>
  </si>
  <si>
    <t>453_B</t>
  </si>
  <si>
    <t>454_B</t>
  </si>
  <si>
    <t>498_B</t>
  </si>
  <si>
    <t>499_B</t>
  </si>
  <si>
    <t>Seq 4 GJ-1</t>
  </si>
  <si>
    <t>001_A</t>
  </si>
  <si>
    <t>002_A</t>
  </si>
  <si>
    <t>051_A</t>
  </si>
  <si>
    <t>052_A</t>
  </si>
  <si>
    <t>101_A</t>
  </si>
  <si>
    <t>102_A</t>
  </si>
  <si>
    <t>151_A</t>
  </si>
  <si>
    <t>152_A</t>
  </si>
  <si>
    <t>201_A</t>
  </si>
  <si>
    <t>202_A</t>
  </si>
  <si>
    <t>251_A</t>
  </si>
  <si>
    <t>252_A</t>
  </si>
  <si>
    <t>301_A</t>
  </si>
  <si>
    <t>302_A</t>
  </si>
  <si>
    <t>351_A</t>
  </si>
  <si>
    <t>352_A</t>
  </si>
  <si>
    <t>401_A</t>
  </si>
  <si>
    <t>402_A</t>
  </si>
  <si>
    <t>451_A</t>
  </si>
  <si>
    <t>452_A</t>
  </si>
  <si>
    <t>496_A</t>
  </si>
  <si>
    <t>497_A</t>
  </si>
  <si>
    <t>Mean</t>
  </si>
  <si>
    <t>Hf seq6</t>
  </si>
  <si>
    <t>382_U</t>
  </si>
  <si>
    <t>383_U</t>
  </si>
  <si>
    <t>380_U</t>
  </si>
  <si>
    <t>381_U</t>
  </si>
  <si>
    <t>Sample / U-Pb analysis</t>
  </si>
  <si>
    <t>LA-ICP-MS Lu-Hf data report</t>
  </si>
  <si>
    <t>Petrographic microscope &amp; Cathodoluminesence</t>
  </si>
  <si>
    <r>
      <t>5.5 J/cm</t>
    </r>
    <r>
      <rPr>
        <vertAlign val="superscript"/>
        <sz val="12"/>
        <color rgb="FF000000"/>
        <rFont val="Times New Roman"/>
        <family val="1"/>
      </rPr>
      <t>2</t>
    </r>
  </si>
  <si>
    <t>39 s</t>
  </si>
  <si>
    <r>
      <t xml:space="preserve">Circular, 33 </t>
    </r>
    <r>
      <rPr>
        <sz val="12"/>
        <color rgb="FF000000"/>
        <rFont val="Symbol"/>
        <family val="1"/>
        <charset val="2"/>
      </rPr>
      <t>m</t>
    </r>
    <r>
      <rPr>
        <sz val="12"/>
        <color rgb="FF000000"/>
        <rFont val="Times New Roman"/>
        <family val="1"/>
      </rPr>
      <t>m (diameter)</t>
    </r>
  </si>
  <si>
    <t>He (300 ml/min), Ar (1100 ml/min), N (5-7 ml/min).</t>
  </si>
  <si>
    <t>ThermoScientific Neptune Plus MC-ICP-MS</t>
  </si>
  <si>
    <r>
      <t>Static mode with faraday collectors, 10</t>
    </r>
    <r>
      <rPr>
        <vertAlign val="superscript"/>
        <sz val="12"/>
        <color rgb="FF000000"/>
        <rFont val="Times New Roman"/>
        <family val="1"/>
      </rPr>
      <t>-11</t>
    </r>
    <r>
      <rPr>
        <sz val="12"/>
        <color rgb="FF000000"/>
        <rFont val="Times New Roman"/>
        <family val="1"/>
      </rPr>
      <t>Ω amplifiers; Raw data correction for gain and baseline.</t>
    </r>
  </si>
  <si>
    <t>172, 173, 175, 176, 177, 178, 179</t>
  </si>
  <si>
    <t>0.51s for all masses (static mode)</t>
  </si>
  <si>
    <t>0.51s</t>
  </si>
  <si>
    <t>70 / 36 s</t>
  </si>
  <si>
    <t>Trigger from laser (3s after start of ablation), background aquired every 30 mins, ablation: 39 s</t>
  </si>
  <si>
    <t>38 s on-peak zero subtracted.</t>
  </si>
  <si>
    <t xml:space="preserve"> - Validation RM: GJ-1, Temora</t>
  </si>
  <si>
    <t>GJ-1 (Gerdes and Zeh, 2006), Temora (Fisher et al., 2014)</t>
  </si>
  <si>
    <t>In-house VBA spreadsheet program (Gerdes and Zeh, 2006, 2009).</t>
  </si>
  <si>
    <t xml:space="preserve">Uncertainties are quoted at 2σ absolute and are propagated by quadratic addition of the within run precision, counting statistics, background, and the excess of variance (calculated from the JMC-475 solution standard). </t>
  </si>
  <si>
    <t>GJ-1 and Temora</t>
  </si>
  <si>
    <r>
      <t>176</t>
    </r>
    <r>
      <rPr>
        <b/>
        <sz val="12"/>
        <rFont val="Calibri"/>
        <family val="2"/>
        <scheme val="minor"/>
      </rPr>
      <t>Yb/</t>
    </r>
    <r>
      <rPr>
        <b/>
        <vertAlign val="superscript"/>
        <sz val="12"/>
        <rFont val="Calibri"/>
        <family val="2"/>
        <scheme val="minor"/>
      </rPr>
      <t>177</t>
    </r>
    <r>
      <rPr>
        <b/>
        <sz val="12"/>
        <rFont val="Calibri"/>
        <family val="2"/>
        <scheme val="minor"/>
      </rPr>
      <t xml:space="preserve">Hf </t>
    </r>
    <r>
      <rPr>
        <b/>
        <vertAlign val="superscript"/>
        <sz val="12"/>
        <rFont val="Calibri"/>
        <family val="2"/>
        <scheme val="minor"/>
      </rPr>
      <t>a</t>
    </r>
  </si>
  <si>
    <r>
      <t>176</t>
    </r>
    <r>
      <rPr>
        <b/>
        <sz val="12"/>
        <rFont val="Calibri"/>
        <family val="2"/>
        <scheme val="minor"/>
      </rPr>
      <t>Lu/</t>
    </r>
    <r>
      <rPr>
        <b/>
        <vertAlign val="superscript"/>
        <sz val="12"/>
        <rFont val="Calibri"/>
        <family val="2"/>
        <scheme val="minor"/>
      </rPr>
      <t>177</t>
    </r>
    <r>
      <rPr>
        <b/>
        <sz val="12"/>
        <rFont val="Calibri"/>
        <family val="2"/>
        <scheme val="minor"/>
      </rPr>
      <t xml:space="preserve">Hf </t>
    </r>
    <r>
      <rPr>
        <b/>
        <vertAlign val="superscript"/>
        <sz val="12"/>
        <rFont val="Calibri"/>
        <family val="2"/>
        <scheme val="minor"/>
      </rPr>
      <t>a</t>
    </r>
  </si>
  <si>
    <r>
      <t>178</t>
    </r>
    <r>
      <rPr>
        <b/>
        <sz val="12"/>
        <rFont val="Calibri"/>
        <family val="2"/>
        <scheme val="minor"/>
      </rPr>
      <t>Hf/</t>
    </r>
    <r>
      <rPr>
        <b/>
        <vertAlign val="superscript"/>
        <sz val="12"/>
        <rFont val="Calibri"/>
        <family val="2"/>
        <scheme val="minor"/>
      </rPr>
      <t>177</t>
    </r>
    <r>
      <rPr>
        <b/>
        <sz val="12"/>
        <rFont val="Calibri"/>
        <family val="2"/>
        <scheme val="minor"/>
      </rPr>
      <t>Hf</t>
    </r>
  </si>
  <si>
    <r>
      <t>Sig</t>
    </r>
    <r>
      <rPr>
        <b/>
        <vertAlign val="subscript"/>
        <sz val="12"/>
        <rFont val="Calibri"/>
        <family val="2"/>
        <scheme val="minor"/>
      </rPr>
      <t xml:space="preserve">Hf </t>
    </r>
    <r>
      <rPr>
        <b/>
        <vertAlign val="superscript"/>
        <sz val="12"/>
        <rFont val="Calibri"/>
        <family val="2"/>
        <scheme val="minor"/>
      </rPr>
      <t>b</t>
    </r>
  </si>
  <si>
    <r>
      <t>176</t>
    </r>
    <r>
      <rPr>
        <b/>
        <sz val="12"/>
        <rFont val="Calibri"/>
        <family val="2"/>
        <scheme val="minor"/>
      </rPr>
      <t>Hf/</t>
    </r>
    <r>
      <rPr>
        <b/>
        <vertAlign val="superscript"/>
        <sz val="12"/>
        <rFont val="Calibri"/>
        <family val="2"/>
        <scheme val="minor"/>
      </rPr>
      <t>177</t>
    </r>
    <r>
      <rPr>
        <b/>
        <sz val="12"/>
        <rFont val="Calibri"/>
        <family val="2"/>
        <scheme val="minor"/>
      </rPr>
      <t>Hf</t>
    </r>
  </si>
  <si>
    <r>
      <t xml:space="preserve">±2s </t>
    </r>
    <r>
      <rPr>
        <b/>
        <vertAlign val="superscript"/>
        <sz val="12"/>
        <rFont val="Calibri"/>
        <family val="2"/>
        <scheme val="minor"/>
      </rPr>
      <t>c</t>
    </r>
  </si>
  <si>
    <r>
      <t>176</t>
    </r>
    <r>
      <rPr>
        <b/>
        <sz val="12"/>
        <rFont val="Calibri"/>
        <family val="2"/>
        <scheme val="minor"/>
      </rPr>
      <t>Hf/</t>
    </r>
    <r>
      <rPr>
        <b/>
        <vertAlign val="superscript"/>
        <sz val="12"/>
        <rFont val="Calibri"/>
        <family val="2"/>
        <scheme val="minor"/>
      </rPr>
      <t>177</t>
    </r>
    <r>
      <rPr>
        <b/>
        <sz val="12"/>
        <rFont val="Calibri"/>
        <family val="2"/>
        <scheme val="minor"/>
      </rPr>
      <t>Hf</t>
    </r>
    <r>
      <rPr>
        <b/>
        <vertAlign val="subscript"/>
        <sz val="12"/>
        <rFont val="Calibri"/>
        <family val="2"/>
        <scheme val="minor"/>
      </rPr>
      <t>(t)</t>
    </r>
    <r>
      <rPr>
        <b/>
        <vertAlign val="superscript"/>
        <sz val="12"/>
        <rFont val="Calibri"/>
        <family val="2"/>
        <scheme val="minor"/>
      </rPr>
      <t>d</t>
    </r>
  </si>
  <si>
    <r>
      <t>eHf</t>
    </r>
    <r>
      <rPr>
        <b/>
        <vertAlign val="subscript"/>
        <sz val="12"/>
        <rFont val="Calibri"/>
        <family val="2"/>
        <scheme val="minor"/>
      </rPr>
      <t xml:space="preserve">(t) </t>
    </r>
    <r>
      <rPr>
        <b/>
        <vertAlign val="superscript"/>
        <sz val="12"/>
        <rFont val="Calibri"/>
        <family val="2"/>
        <scheme val="minor"/>
      </rPr>
      <t>d</t>
    </r>
  </si>
  <si>
    <r>
      <t>T</t>
    </r>
    <r>
      <rPr>
        <b/>
        <vertAlign val="subscript"/>
        <sz val="12"/>
        <rFont val="Calibri"/>
        <family val="2"/>
        <scheme val="minor"/>
      </rPr>
      <t xml:space="preserve">NC </t>
    </r>
    <r>
      <rPr>
        <b/>
        <vertAlign val="superscript"/>
        <sz val="12"/>
        <rFont val="Calibri"/>
        <family val="2"/>
        <scheme val="minor"/>
      </rPr>
      <t>e</t>
    </r>
  </si>
  <si>
    <r>
      <t xml:space="preserve">age </t>
    </r>
    <r>
      <rPr>
        <b/>
        <vertAlign val="superscript"/>
        <sz val="12"/>
        <rFont val="Calibri"/>
        <family val="2"/>
        <scheme val="minor"/>
      </rPr>
      <t>f</t>
    </r>
  </si>
  <si>
    <t>Preferred age</t>
  </si>
  <si>
    <t>Sample Lev 6-7 (Leviathan 1 borehole, Middle-Late Miocene)</t>
  </si>
  <si>
    <t>Sample Lev 12 (Leviathan 1 borehole, Early Miocene)</t>
  </si>
  <si>
    <t>Sample Lev 17 (Leviathan 1 borehole, Early Miocene)</t>
  </si>
  <si>
    <t>Sample Lev 22 (Leviathan 1 borehole, Early Miocene)</t>
  </si>
  <si>
    <t>Sample Lev 29 (Leviathan 1 borehole, Late Oligocene)</t>
  </si>
  <si>
    <t>Sample Lev 32 (Leviathan 1 borehole, Early Oligocene)</t>
  </si>
  <si>
    <t>Sample Dol 4 (Dolphin 1 borehole, Middle-Late Miocene)</t>
  </si>
  <si>
    <t>Sample Dol 8 (Dolphin 1 borehole, Middle-Late Miocene)</t>
  </si>
  <si>
    <t>Sample Dol 12 (Dolphin 1 borehole, Early Miocene)</t>
  </si>
  <si>
    <t>Sample Dol 16 (Dolphin 1 borehole, Early Miocene)</t>
  </si>
  <si>
    <t>Sample Dol 20 (Dolphin 1 borehole, Early Miocene)</t>
  </si>
  <si>
    <t>Sample Kar 7 (Karish North 1 borehole, Middle-Late Miocene)</t>
  </si>
  <si>
    <t>Sample Kar 13 (Karish Main 2 borehole, Early Miocene)</t>
  </si>
  <si>
    <t>Sample Kar 15 (Karish North 1 borehole, Early Miocene)</t>
  </si>
  <si>
    <t>Sample Kar 17 (Karish North 1 borehole, Early Miocene)</t>
  </si>
  <si>
    <t>Sample Myr 17 (Myra 1 borehole, Late Oligocene)</t>
  </si>
  <si>
    <t>Sample Myr 8 (Myra 1 borehole, Middle-Late Miocene)</t>
  </si>
  <si>
    <t>Sample Myr 16 (Myra 1 borehole, Early Miocene)</t>
  </si>
  <si>
    <t>Sample Myr 14 (Myra 1 borehole, Early Miocene)</t>
  </si>
  <si>
    <t>Sample Myr 12 (Myra 1 borehole, Early Miocene)</t>
  </si>
  <si>
    <t>Sample Myr 1 (Myra 1 borehole, Middle-Late Miocene)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</si>
</sst>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
    <numFmt numFmtId="165" formatCode="0.00000"/>
    <numFmt numFmtId="166" formatCode="0.0000"/>
    <numFmt numFmtId="167" formatCode="0.000"/>
    <numFmt numFmtId="168" formatCode="0.000000"/>
    <numFmt numFmtId="169" formatCode="[&gt;=10]0.0;[&lt;0]\-0.0;0.00"/>
  </numFmts>
  <fonts count="17" x14ac:knownFonts="1">
    <font>
      <sz val="11"/>
      <color theme="1"/>
      <name val="Calibri"/>
      <family val="2"/>
      <scheme val="minor"/>
    </font>
    <font>
      <sz val="10"/>
      <name val="Arial"/>
      <family val="2"/>
    </font>
    <font>
      <b/>
      <sz val="12"/>
      <name val="Calibri"/>
      <family val="2"/>
      <scheme val="minor"/>
    </font>
    <font>
      <b/>
      <sz val="12"/>
      <color theme="1"/>
      <name val="Calibri"/>
      <family val="2"/>
      <scheme val="minor"/>
    </font>
    <font>
      <b/>
      <vertAlign val="superscript"/>
      <sz val="12"/>
      <name val="Calibri"/>
      <family val="2"/>
      <scheme val="minor"/>
    </font>
    <font>
      <b/>
      <u/>
      <sz val="12"/>
      <name val="Calibri"/>
      <family val="2"/>
      <scheme val="minor"/>
    </font>
    <font>
      <b/>
      <u/>
      <vertAlign val="superscript"/>
      <sz val="12"/>
      <name val="Calibri"/>
      <family val="2"/>
      <scheme val="minor"/>
    </font>
    <font>
      <u/>
      <sz val="14"/>
      <color rgb="FF000000"/>
      <name val="Arial"/>
      <family val="2"/>
    </font>
    <font>
      <sz val="10"/>
      <name val="Times New Roman"/>
      <family val="1"/>
    </font>
    <font>
      <b/>
      <sz val="12"/>
      <color rgb="FF000000"/>
      <name val="Times New Roman"/>
      <family val="1"/>
    </font>
    <font>
      <sz val="12"/>
      <color rgb="FF000000"/>
      <name val="Times New Roman"/>
      <family val="1"/>
    </font>
    <font>
      <vertAlign val="superscript"/>
      <sz val="12"/>
      <color rgb="FF000000"/>
      <name val="Times New Roman"/>
      <family val="1"/>
    </font>
    <font>
      <sz val="12"/>
      <color rgb="FF000000"/>
      <name val="Symbol"/>
      <family val="1"/>
      <charset val="2"/>
    </font>
    <font>
      <sz val="10"/>
      <name val="Calibri"/>
      <family val="2"/>
    </font>
    <font>
      <sz val="10"/>
      <name val="Arial"/>
      <family val="2"/>
    </font>
    <font>
      <b/>
      <vertAlign val="subscript"/>
      <sz val="12"/>
      <name val="Calibri"/>
      <family val="2"/>
      <scheme val="minor"/>
    </font>
    <font>
      <b/>
      <sz val="11"/>
      <color theme="1"/>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FFFF"/>
        <bgColor rgb="FF000000"/>
      </patternFill>
    </fill>
    <fill>
      <patternFill patternType="solid">
        <fgColor theme="0" tint="-0.14999847407452621"/>
        <bgColor rgb="FF000000"/>
      </patternFill>
    </fill>
    <fill>
      <patternFill patternType="solid">
        <fgColor rgb="FFC0C0C0"/>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0" fontId="1" fillId="0" borderId="0"/>
    <xf numFmtId="0" fontId="1" fillId="0" borderId="0"/>
    <xf numFmtId="0" fontId="14" fillId="0" borderId="0"/>
  </cellStyleXfs>
  <cellXfs count="145">
    <xf numFmtId="0" fontId="0" fillId="0" borderId="0" xfId="0"/>
    <xf numFmtId="1" fontId="0" fillId="0" borderId="0" xfId="0" applyNumberFormat="1"/>
    <xf numFmtId="164" fontId="0" fillId="0" borderId="0" xfId="0" applyNumberFormat="1"/>
    <xf numFmtId="2" fontId="0" fillId="0" borderId="0" xfId="0" applyNumberFormat="1"/>
    <xf numFmtId="0" fontId="2" fillId="4" borderId="1" xfId="0" applyFont="1" applyFill="1" applyBorder="1" applyAlignment="1" applyProtection="1">
      <alignment horizontal="center" vertical="top"/>
      <protection locked="0"/>
    </xf>
    <xf numFmtId="1" fontId="2" fillId="4" borderId="1" xfId="0" applyNumberFormat="1" applyFont="1" applyFill="1" applyBorder="1" applyAlignment="1" applyProtection="1">
      <alignment horizontal="center" vertical="top"/>
      <protection locked="0"/>
    </xf>
    <xf numFmtId="164" fontId="2" fillId="4" borderId="1" xfId="0" applyNumberFormat="1" applyFont="1" applyFill="1" applyBorder="1" applyAlignment="1" applyProtection="1">
      <alignment horizontal="center" vertical="top"/>
      <protection locked="0"/>
    </xf>
    <xf numFmtId="2" fontId="2" fillId="4" borderId="1" xfId="0" applyNumberFormat="1" applyFont="1" applyFill="1" applyBorder="1" applyAlignment="1" applyProtection="1">
      <alignment horizontal="center" vertical="top"/>
      <protection locked="0"/>
    </xf>
    <xf numFmtId="164" fontId="4" fillId="4" borderId="1" xfId="0" applyNumberFormat="1" applyFont="1" applyFill="1" applyBorder="1" applyAlignment="1" applyProtection="1">
      <alignment horizontal="center" vertical="top"/>
      <protection locked="0"/>
    </xf>
    <xf numFmtId="2" fontId="2" fillId="4" borderId="1" xfId="0" applyNumberFormat="1" applyFont="1" applyFill="1" applyBorder="1" applyAlignment="1" applyProtection="1">
      <alignment horizontal="center" vertical="center"/>
      <protection locked="0"/>
    </xf>
    <xf numFmtId="1" fontId="0" fillId="0" borderId="0" xfId="0" applyNumberFormat="1" applyAlignment="1">
      <alignment horizontal="center"/>
    </xf>
    <xf numFmtId="164" fontId="0" fillId="0" borderId="0" xfId="0" applyNumberFormat="1" applyAlignment="1">
      <alignment horizontal="center"/>
    </xf>
    <xf numFmtId="1" fontId="0" fillId="0" borderId="0" xfId="0" applyNumberFormat="1" applyAlignment="1">
      <alignment horizontal="center" vertical="center"/>
    </xf>
    <xf numFmtId="164" fontId="0" fillId="0" borderId="0" xfId="0" applyNumberFormat="1" applyAlignment="1">
      <alignment horizontal="center" vertical="center"/>
    </xf>
    <xf numFmtId="168" fontId="0" fillId="0" borderId="0" xfId="0" applyNumberFormat="1" applyAlignment="1">
      <alignment horizontal="center" vertical="center"/>
    </xf>
    <xf numFmtId="0" fontId="2" fillId="4" borderId="0" xfId="0" applyFont="1" applyFill="1" applyAlignment="1" applyProtection="1">
      <alignment horizontal="center" vertical="top"/>
      <protection locked="0"/>
    </xf>
    <xf numFmtId="0" fontId="0" fillId="0" borderId="1" xfId="0" applyBorder="1"/>
    <xf numFmtId="2" fontId="0" fillId="0" borderId="0" xfId="0" applyNumberFormat="1" applyAlignment="1">
      <alignment horizontal="center" vertical="center"/>
    </xf>
    <xf numFmtId="167" fontId="0" fillId="0" borderId="0" xfId="0" applyNumberFormat="1" applyAlignment="1">
      <alignment horizontal="center" vertical="center"/>
    </xf>
    <xf numFmtId="166" fontId="0" fillId="0" borderId="0" xfId="0" applyNumberFormat="1" applyAlignment="1">
      <alignment horizontal="center" vertical="center"/>
    </xf>
    <xf numFmtId="165" fontId="0" fillId="0" borderId="0" xfId="0" applyNumberFormat="1" applyAlignment="1">
      <alignment horizontal="center" vertical="center"/>
    </xf>
    <xf numFmtId="0" fontId="0" fillId="0" borderId="0" xfId="0" applyAlignment="1">
      <alignment horizontal="center"/>
    </xf>
    <xf numFmtId="0" fontId="0" fillId="0" borderId="0" xfId="0" applyAlignment="1">
      <alignment horizontal="center" vertical="center"/>
    </xf>
    <xf numFmtId="169" fontId="4" fillId="4" borderId="1" xfId="0" applyNumberFormat="1" applyFont="1" applyFill="1" applyBorder="1" applyAlignment="1" applyProtection="1">
      <alignment horizontal="center" vertical="center"/>
      <protection locked="0"/>
    </xf>
    <xf numFmtId="169" fontId="2" fillId="4" borderId="1" xfId="0" applyNumberFormat="1" applyFont="1" applyFill="1" applyBorder="1" applyAlignment="1" applyProtection="1">
      <alignment horizontal="center" vertical="center"/>
      <protection locked="0"/>
    </xf>
    <xf numFmtId="0" fontId="0" fillId="0" borderId="5" xfId="0" applyBorder="1"/>
    <xf numFmtId="0" fontId="0" fillId="0" borderId="6" xfId="0" applyBorder="1" applyAlignment="1">
      <alignment horizontal="center" vertical="center"/>
    </xf>
    <xf numFmtId="0" fontId="2" fillId="4" borderId="5" xfId="0" applyFont="1" applyFill="1" applyBorder="1" applyAlignment="1" applyProtection="1">
      <alignment horizontal="center" vertical="center"/>
      <protection locked="0"/>
    </xf>
    <xf numFmtId="1" fontId="4" fillId="4" borderId="0" xfId="0" applyNumberFormat="1" applyFont="1" applyFill="1" applyAlignment="1" applyProtection="1">
      <alignment horizontal="center"/>
      <protection locked="0"/>
    </xf>
    <xf numFmtId="164" fontId="2" fillId="4" borderId="0" xfId="0" applyNumberFormat="1" applyFont="1" applyFill="1" applyAlignment="1" applyProtection="1">
      <alignment horizontal="center"/>
      <protection locked="0"/>
    </xf>
    <xf numFmtId="2" fontId="5" fillId="4" borderId="0" xfId="0" applyNumberFormat="1" applyFont="1" applyFill="1" applyAlignment="1" applyProtection="1">
      <alignment horizontal="center"/>
      <protection locked="0"/>
    </xf>
    <xf numFmtId="2" fontId="4" fillId="4" borderId="0" xfId="0" applyNumberFormat="1" applyFont="1" applyFill="1" applyAlignment="1" applyProtection="1">
      <alignment horizontal="center"/>
      <protection locked="0"/>
    </xf>
    <xf numFmtId="164" fontId="6" fillId="4" borderId="0" xfId="0" applyNumberFormat="1" applyFont="1" applyFill="1" applyAlignment="1" applyProtection="1">
      <alignment horizontal="center"/>
      <protection locked="0"/>
    </xf>
    <xf numFmtId="2" fontId="2" fillId="4" borderId="0" xfId="0" applyNumberFormat="1" applyFont="1" applyFill="1" applyAlignment="1" applyProtection="1">
      <alignment horizontal="center"/>
      <protection locked="0"/>
    </xf>
    <xf numFmtId="2" fontId="2" fillId="4" borderId="0" xfId="0" applyNumberFormat="1" applyFont="1" applyFill="1" applyAlignment="1" applyProtection="1">
      <alignment horizontal="center" vertical="center"/>
      <protection locked="0"/>
    </xf>
    <xf numFmtId="169" fontId="6" fillId="4" borderId="0" xfId="0" applyNumberFormat="1" applyFont="1" applyFill="1" applyAlignment="1" applyProtection="1">
      <alignment horizontal="center" vertical="center"/>
      <protection locked="0"/>
    </xf>
    <xf numFmtId="169" fontId="2" fillId="4" borderId="0" xfId="0" applyNumberFormat="1" applyFont="1" applyFill="1" applyAlignment="1" applyProtection="1">
      <alignment horizontal="center" vertical="center"/>
      <protection locked="0"/>
    </xf>
    <xf numFmtId="169" fontId="4" fillId="4" borderId="6" xfId="0" applyNumberFormat="1" applyFont="1" applyFill="1" applyBorder="1" applyAlignment="1" applyProtection="1">
      <alignment horizontal="center" vertical="center"/>
      <protection locked="0"/>
    </xf>
    <xf numFmtId="0" fontId="2" fillId="4" borderId="8" xfId="0" applyFont="1" applyFill="1" applyBorder="1" applyAlignment="1" applyProtection="1">
      <alignment horizontal="center" vertical="center"/>
      <protection locked="0"/>
    </xf>
    <xf numFmtId="169" fontId="2" fillId="4" borderId="9" xfId="0" applyNumberFormat="1" applyFont="1" applyFill="1" applyBorder="1" applyAlignment="1" applyProtection="1">
      <alignment horizontal="center" vertical="center"/>
      <protection locked="0"/>
    </xf>
    <xf numFmtId="1" fontId="0" fillId="0" borderId="5" xfId="0" applyNumberFormat="1" applyBorder="1" applyAlignment="1">
      <alignment horizontal="center" vertical="center"/>
    </xf>
    <xf numFmtId="1" fontId="0" fillId="0" borderId="6" xfId="0" applyNumberFormat="1" applyBorder="1" applyAlignment="1">
      <alignment horizontal="center" vertical="center"/>
    </xf>
    <xf numFmtId="1" fontId="0" fillId="0" borderId="5" xfId="0" applyNumberFormat="1" applyBorder="1"/>
    <xf numFmtId="1" fontId="0" fillId="0" borderId="8" xfId="0" applyNumberFormat="1" applyBorder="1"/>
    <xf numFmtId="1" fontId="0" fillId="0" borderId="1" xfId="0" applyNumberFormat="1" applyBorder="1"/>
    <xf numFmtId="164" fontId="0" fillId="0" borderId="1" xfId="0" applyNumberFormat="1" applyBorder="1"/>
    <xf numFmtId="1" fontId="0" fillId="0" borderId="1" xfId="0" applyNumberFormat="1" applyBorder="1" applyAlignment="1">
      <alignment horizontal="center" vertical="center"/>
    </xf>
    <xf numFmtId="1" fontId="0" fillId="0" borderId="9" xfId="0" applyNumberFormat="1" applyBorder="1" applyAlignment="1">
      <alignment horizontal="center" vertical="center"/>
    </xf>
    <xf numFmtId="1" fontId="0" fillId="0" borderId="1" xfId="0" applyNumberFormat="1" applyBorder="1" applyAlignment="1">
      <alignment horizontal="center"/>
    </xf>
    <xf numFmtId="1" fontId="0" fillId="0" borderId="8" xfId="0" applyNumberFormat="1" applyBorder="1" applyAlignment="1">
      <alignment horizontal="center" vertical="center"/>
    </xf>
    <xf numFmtId="164" fontId="0" fillId="0" borderId="1" xfId="0" applyNumberFormat="1" applyBorder="1" applyAlignment="1">
      <alignment horizontal="center" vertical="center"/>
    </xf>
    <xf numFmtId="2" fontId="0" fillId="0" borderId="0" xfId="0" applyNumberFormat="1" applyAlignment="1">
      <alignment horizontal="center"/>
    </xf>
    <xf numFmtId="0" fontId="0" fillId="0" borderId="1" xfId="0" applyBorder="1" applyAlignment="1">
      <alignment horizontal="center" vertical="center"/>
    </xf>
    <xf numFmtId="0" fontId="0" fillId="0" borderId="5" xfId="0" applyBorder="1" applyAlignment="1">
      <alignment horizontal="center"/>
    </xf>
    <xf numFmtId="0" fontId="0" fillId="0" borderId="1" xfId="0" applyBorder="1" applyAlignment="1">
      <alignment horizontal="center"/>
    </xf>
    <xf numFmtId="1" fontId="0" fillId="0" borderId="5" xfId="0" applyNumberFormat="1" applyBorder="1" applyAlignment="1">
      <alignment horizontal="center"/>
    </xf>
    <xf numFmtId="1" fontId="0" fillId="0" borderId="8" xfId="0" applyNumberFormat="1" applyBorder="1" applyAlignment="1">
      <alignment horizontal="center"/>
    </xf>
    <xf numFmtId="164" fontId="0" fillId="0" borderId="1" xfId="0" applyNumberFormat="1" applyBorder="1" applyAlignment="1">
      <alignment horizontal="center"/>
    </xf>
    <xf numFmtId="2" fontId="0" fillId="0" borderId="1" xfId="0" applyNumberFormat="1" applyBorder="1" applyAlignment="1">
      <alignment horizontal="center"/>
    </xf>
    <xf numFmtId="0" fontId="1" fillId="2" borderId="0" xfId="1" applyFill="1"/>
    <xf numFmtId="0" fontId="7" fillId="2" borderId="0" xfId="1" applyFont="1" applyFill="1"/>
    <xf numFmtId="0" fontId="1" fillId="0" borderId="0" xfId="1"/>
    <xf numFmtId="0" fontId="8" fillId="2" borderId="0" xfId="1" applyFont="1" applyFill="1" applyAlignment="1">
      <alignment vertical="center"/>
    </xf>
    <xf numFmtId="0" fontId="9" fillId="6" borderId="7" xfId="1" applyFont="1" applyFill="1" applyBorder="1" applyAlignment="1">
      <alignment vertical="center" wrapText="1"/>
    </xf>
    <xf numFmtId="0" fontId="8" fillId="6" borderId="7" xfId="1" applyFont="1" applyFill="1" applyBorder="1" applyAlignment="1">
      <alignment vertical="center" wrapText="1"/>
    </xf>
    <xf numFmtId="0" fontId="10" fillId="0" borderId="7" xfId="1" applyFont="1" applyBorder="1" applyAlignment="1">
      <alignment vertical="center" wrapText="1"/>
    </xf>
    <xf numFmtId="0" fontId="10" fillId="0" borderId="7" xfId="1" applyFont="1" applyBorder="1"/>
    <xf numFmtId="0" fontId="10" fillId="2" borderId="7" xfId="1" applyFont="1" applyFill="1" applyBorder="1" applyAlignment="1">
      <alignment vertical="center" wrapText="1"/>
    </xf>
    <xf numFmtId="0" fontId="10" fillId="0" borderId="10" xfId="1" applyFont="1" applyBorder="1" applyAlignment="1">
      <alignment vertical="center" wrapText="1"/>
    </xf>
    <xf numFmtId="0" fontId="13" fillId="0" borderId="0" xfId="1" applyFont="1"/>
    <xf numFmtId="0" fontId="8" fillId="0" borderId="0" xfId="1" applyFont="1" applyAlignment="1">
      <alignment vertical="center"/>
    </xf>
    <xf numFmtId="0" fontId="0" fillId="0" borderId="5"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1" fillId="2" borderId="0" xfId="2" applyFill="1"/>
    <xf numFmtId="0" fontId="14" fillId="0" borderId="0" xfId="3"/>
    <xf numFmtId="0" fontId="7" fillId="2" borderId="0" xfId="2" applyFont="1" applyFill="1"/>
    <xf numFmtId="0" fontId="8" fillId="2" borderId="0" xfId="2" applyFont="1" applyFill="1" applyAlignment="1">
      <alignment vertical="center"/>
    </xf>
    <xf numFmtId="0" fontId="9" fillId="6" borderId="7" xfId="2" applyFont="1" applyFill="1" applyBorder="1" applyAlignment="1">
      <alignment vertical="center" wrapText="1"/>
    </xf>
    <xf numFmtId="0" fontId="8" fillId="6" borderId="7" xfId="2" applyFont="1" applyFill="1" applyBorder="1" applyAlignment="1">
      <alignment vertical="center" wrapText="1"/>
    </xf>
    <xf numFmtId="0" fontId="10" fillId="0" borderId="7" xfId="2" applyFont="1" applyBorder="1" applyAlignment="1">
      <alignment vertical="center" wrapText="1"/>
    </xf>
    <xf numFmtId="0" fontId="10" fillId="0" borderId="7" xfId="2" applyFont="1" applyBorder="1" applyAlignment="1">
      <alignment vertical="center"/>
    </xf>
    <xf numFmtId="0" fontId="10" fillId="2" borderId="7" xfId="2" applyFont="1" applyFill="1" applyBorder="1" applyAlignment="1">
      <alignment vertical="center" wrapText="1"/>
    </xf>
    <xf numFmtId="0" fontId="10" fillId="0" borderId="10" xfId="2" applyFont="1" applyBorder="1" applyAlignment="1">
      <alignment vertical="center" wrapText="1"/>
    </xf>
    <xf numFmtId="0" fontId="1" fillId="2" borderId="7" xfId="2" applyFill="1" applyBorder="1"/>
    <xf numFmtId="168" fontId="14" fillId="3" borderId="0" xfId="3" applyNumberFormat="1" applyFill="1" applyAlignment="1">
      <alignment horizontal="center"/>
    </xf>
    <xf numFmtId="0" fontId="3" fillId="0" borderId="2" xfId="0" applyFont="1" applyBorder="1" applyAlignment="1">
      <alignment horizontal="center" vertical="center"/>
    </xf>
    <xf numFmtId="0" fontId="4" fillId="4" borderId="3"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4" xfId="0" applyFont="1" applyFill="1" applyBorder="1" applyAlignment="1">
      <alignment horizontal="center" vertical="center"/>
    </xf>
    <xf numFmtId="0" fontId="3" fillId="0" borderId="8" xfId="0" applyFont="1" applyBorder="1" applyAlignment="1">
      <alignment horizontal="center" vertical="center"/>
    </xf>
    <xf numFmtId="0" fontId="2" fillId="4" borderId="1" xfId="0" applyFont="1" applyFill="1" applyBorder="1" applyAlignment="1">
      <alignment horizontal="center" vertical="center"/>
    </xf>
    <xf numFmtId="2" fontId="2" fillId="4" borderId="1" xfId="0" applyNumberFormat="1" applyFont="1" applyFill="1" applyBorder="1" applyAlignment="1">
      <alignment horizontal="center" vertical="center"/>
    </xf>
    <xf numFmtId="0" fontId="2" fillId="4" borderId="9" xfId="0" applyFont="1" applyFill="1" applyBorder="1" applyAlignment="1">
      <alignment horizontal="center" vertical="center"/>
    </xf>
    <xf numFmtId="0" fontId="16" fillId="0" borderId="0" xfId="0" applyFont="1"/>
    <xf numFmtId="169" fontId="2" fillId="4" borderId="0" xfId="0" applyNumberFormat="1" applyFont="1" applyFill="1" applyBorder="1" applyAlignment="1" applyProtection="1">
      <alignment horizontal="center" vertical="center"/>
      <protection locked="0"/>
    </xf>
    <xf numFmtId="1" fontId="16" fillId="0" borderId="0" xfId="0" applyNumberFormat="1" applyFont="1" applyAlignment="1">
      <alignment horizontal="center"/>
    </xf>
    <xf numFmtId="0" fontId="16" fillId="0" borderId="5" xfId="0" applyFont="1" applyBorder="1"/>
    <xf numFmtId="0" fontId="3" fillId="0" borderId="5" xfId="0" applyFont="1" applyBorder="1" applyAlignment="1">
      <alignment horizontal="center"/>
    </xf>
    <xf numFmtId="169" fontId="2" fillId="4" borderId="8" xfId="0" applyNumberFormat="1" applyFont="1" applyFill="1" applyBorder="1" applyAlignment="1" applyProtection="1">
      <alignment horizontal="center" vertical="center"/>
      <protection locked="0"/>
    </xf>
    <xf numFmtId="0" fontId="16" fillId="0" borderId="6" xfId="0" applyFont="1" applyBorder="1"/>
    <xf numFmtId="169" fontId="2" fillId="4" borderId="6" xfId="0" applyNumberFormat="1" applyFont="1" applyFill="1" applyBorder="1" applyAlignment="1" applyProtection="1">
      <alignment horizontal="center" vertical="center"/>
      <protection locked="0"/>
    </xf>
    <xf numFmtId="1" fontId="16" fillId="0" borderId="6" xfId="0" applyNumberFormat="1" applyFont="1" applyBorder="1" applyAlignment="1">
      <alignment horizontal="center"/>
    </xf>
    <xf numFmtId="1" fontId="16" fillId="0" borderId="8" xfId="0" applyNumberFormat="1" applyFont="1" applyBorder="1" applyAlignment="1">
      <alignment horizontal="center"/>
    </xf>
    <xf numFmtId="1" fontId="16" fillId="0" borderId="9" xfId="0" applyNumberFormat="1" applyFont="1" applyBorder="1" applyAlignment="1">
      <alignment horizontal="center"/>
    </xf>
    <xf numFmtId="1" fontId="16" fillId="0" borderId="4" xfId="0" applyNumberFormat="1" applyFont="1" applyBorder="1" applyAlignment="1">
      <alignment horizontal="center"/>
    </xf>
    <xf numFmtId="1" fontId="16" fillId="0" borderId="0" xfId="0" applyNumberFormat="1" applyFont="1" applyBorder="1" applyAlignment="1">
      <alignment horizontal="center"/>
    </xf>
    <xf numFmtId="0" fontId="0" fillId="0" borderId="0" xfId="0" applyBorder="1"/>
    <xf numFmtId="0" fontId="2" fillId="5" borderId="7" xfId="0" applyFont="1" applyFill="1" applyBorder="1" applyAlignment="1" applyProtection="1">
      <alignment horizontal="center" vertical="center"/>
      <protection locked="0"/>
    </xf>
    <xf numFmtId="1" fontId="0" fillId="0" borderId="0" xfId="0" applyNumberFormat="1" applyBorder="1" applyAlignment="1">
      <alignment horizontal="center" vertical="center"/>
    </xf>
    <xf numFmtId="1" fontId="16" fillId="0" borderId="1" xfId="0" applyNumberFormat="1" applyFont="1" applyBorder="1" applyAlignment="1">
      <alignment horizontal="center"/>
    </xf>
    <xf numFmtId="1" fontId="16" fillId="0" borderId="5" xfId="0" applyNumberFormat="1" applyFont="1" applyBorder="1" applyAlignment="1">
      <alignment horizontal="center"/>
    </xf>
    <xf numFmtId="0" fontId="16" fillId="0" borderId="7" xfId="0" applyFont="1" applyBorder="1" applyAlignment="1">
      <alignment horizontal="center"/>
    </xf>
    <xf numFmtId="1" fontId="2" fillId="4" borderId="0" xfId="0" applyNumberFormat="1" applyFont="1" applyFill="1" applyBorder="1" applyAlignment="1" applyProtection="1">
      <alignment horizontal="center" vertical="top"/>
      <protection locked="0"/>
    </xf>
    <xf numFmtId="164" fontId="2" fillId="4" borderId="0" xfId="0" applyNumberFormat="1" applyFont="1" applyFill="1" applyBorder="1" applyAlignment="1" applyProtection="1">
      <alignment horizontal="center" vertical="top"/>
      <protection locked="0"/>
    </xf>
    <xf numFmtId="2" fontId="2" fillId="4" borderId="0" xfId="0" applyNumberFormat="1" applyFont="1" applyFill="1" applyBorder="1" applyAlignment="1" applyProtection="1">
      <alignment horizontal="center" vertical="top"/>
      <protection locked="0"/>
    </xf>
    <xf numFmtId="0" fontId="2" fillId="4" borderId="0" xfId="0" applyFont="1" applyFill="1" applyBorder="1" applyAlignment="1" applyProtection="1">
      <alignment horizontal="center" vertical="top"/>
      <protection locked="0"/>
    </xf>
    <xf numFmtId="164" fontId="4" fillId="4" borderId="0" xfId="0" applyNumberFormat="1" applyFont="1" applyFill="1" applyBorder="1" applyAlignment="1" applyProtection="1">
      <alignment horizontal="center" vertical="top"/>
      <protection locked="0"/>
    </xf>
    <xf numFmtId="2" fontId="2" fillId="4" borderId="0" xfId="0" applyNumberFormat="1" applyFont="1" applyFill="1" applyBorder="1" applyAlignment="1" applyProtection="1">
      <alignment horizontal="center" vertical="center"/>
      <protection locked="0"/>
    </xf>
    <xf numFmtId="169" fontId="4" fillId="4" borderId="0" xfId="0" applyNumberFormat="1" applyFont="1" applyFill="1" applyBorder="1" applyAlignment="1" applyProtection="1">
      <alignment horizontal="center" vertical="center"/>
      <protection locked="0"/>
    </xf>
    <xf numFmtId="169" fontId="2" fillId="4" borderId="5" xfId="0" applyNumberFormat="1" applyFont="1" applyFill="1" applyBorder="1" applyAlignment="1" applyProtection="1">
      <alignment horizontal="center" vertical="center"/>
      <protection locked="0"/>
    </xf>
    <xf numFmtId="0" fontId="16" fillId="0" borderId="11" xfId="0" applyFont="1" applyBorder="1" applyAlignment="1">
      <alignment horizontal="center"/>
    </xf>
    <xf numFmtId="0" fontId="2" fillId="4" borderId="12" xfId="0" applyFont="1" applyFill="1" applyBorder="1" applyAlignment="1" applyProtection="1">
      <alignment horizontal="center" vertical="center"/>
      <protection locked="0"/>
    </xf>
    <xf numFmtId="0" fontId="0" fillId="0" borderId="13" xfId="0" applyBorder="1"/>
    <xf numFmtId="1" fontId="2" fillId="4" borderId="13" xfId="0" applyNumberFormat="1" applyFont="1" applyFill="1" applyBorder="1" applyAlignment="1" applyProtection="1">
      <alignment horizontal="center" vertical="top"/>
      <protection locked="0"/>
    </xf>
    <xf numFmtId="164" fontId="2" fillId="4" borderId="13" xfId="0" applyNumberFormat="1" applyFont="1" applyFill="1" applyBorder="1" applyAlignment="1" applyProtection="1">
      <alignment horizontal="center" vertical="top"/>
      <protection locked="0"/>
    </xf>
    <xf numFmtId="2" fontId="2" fillId="4" borderId="13" xfId="0" applyNumberFormat="1" applyFont="1" applyFill="1" applyBorder="1" applyAlignment="1" applyProtection="1">
      <alignment horizontal="center" vertical="top"/>
      <protection locked="0"/>
    </xf>
    <xf numFmtId="0" fontId="2" fillId="4" borderId="13" xfId="0" applyFont="1" applyFill="1" applyBorder="1" applyAlignment="1" applyProtection="1">
      <alignment horizontal="center" vertical="top"/>
      <protection locked="0"/>
    </xf>
    <xf numFmtId="164" fontId="4" fillId="4" borderId="13" xfId="0" applyNumberFormat="1" applyFont="1" applyFill="1" applyBorder="1" applyAlignment="1" applyProtection="1">
      <alignment horizontal="center" vertical="top"/>
      <protection locked="0"/>
    </xf>
    <xf numFmtId="2" fontId="2" fillId="4" borderId="13" xfId="0" applyNumberFormat="1" applyFont="1" applyFill="1" applyBorder="1" applyAlignment="1" applyProtection="1">
      <alignment horizontal="center" vertical="center"/>
      <protection locked="0"/>
    </xf>
    <xf numFmtId="169" fontId="4" fillId="4" borderId="13" xfId="0" applyNumberFormat="1" applyFont="1" applyFill="1" applyBorder="1" applyAlignment="1" applyProtection="1">
      <alignment horizontal="center" vertical="center"/>
      <protection locked="0"/>
    </xf>
    <xf numFmtId="169" fontId="2" fillId="4" borderId="13" xfId="0" applyNumberFormat="1" applyFont="1" applyFill="1" applyBorder="1" applyAlignment="1" applyProtection="1">
      <alignment horizontal="center" vertical="center"/>
      <protection locked="0"/>
    </xf>
    <xf numFmtId="169" fontId="2" fillId="4" borderId="14" xfId="0" applyNumberFormat="1" applyFont="1" applyFill="1" applyBorder="1" applyAlignment="1" applyProtection="1">
      <alignment horizontal="center" vertical="center"/>
      <protection locked="0"/>
    </xf>
    <xf numFmtId="2" fontId="0" fillId="0" borderId="1" xfId="0" applyNumberFormat="1" applyBorder="1" applyAlignment="1">
      <alignment horizontal="center" vertical="center"/>
    </xf>
    <xf numFmtId="0" fontId="0" fillId="0" borderId="0" xfId="0" applyBorder="1" applyAlignment="1">
      <alignment horizontal="center" vertical="center"/>
    </xf>
    <xf numFmtId="0" fontId="16" fillId="0" borderId="0" xfId="0" applyFont="1" applyBorder="1" applyAlignment="1"/>
    <xf numFmtId="1" fontId="0" fillId="0" borderId="0" xfId="0" applyNumberFormat="1" applyBorder="1"/>
    <xf numFmtId="165" fontId="0" fillId="0" borderId="0" xfId="0" applyNumberFormat="1" applyBorder="1" applyAlignment="1">
      <alignment horizontal="center" vertical="center"/>
    </xf>
    <xf numFmtId="168" fontId="0" fillId="0" borderId="0" xfId="0" applyNumberFormat="1" applyBorder="1" applyAlignment="1">
      <alignment horizontal="center" vertical="center"/>
    </xf>
    <xf numFmtId="164" fontId="0" fillId="0" borderId="0" xfId="0" applyNumberFormat="1" applyBorder="1" applyAlignment="1">
      <alignment horizontal="center" vertical="center"/>
    </xf>
    <xf numFmtId="2" fontId="0" fillId="0" borderId="0" xfId="0" applyNumberFormat="1" applyBorder="1" applyAlignment="1">
      <alignment horizontal="center" vertical="center"/>
    </xf>
    <xf numFmtId="166" fontId="0" fillId="0" borderId="0" xfId="0" applyNumberFormat="1" applyBorder="1" applyAlignment="1">
      <alignment horizontal="center" vertical="center"/>
    </xf>
    <xf numFmtId="166" fontId="0" fillId="0" borderId="1" xfId="0" applyNumberFormat="1" applyBorder="1" applyAlignment="1">
      <alignment horizontal="center" vertical="center"/>
    </xf>
    <xf numFmtId="165" fontId="0" fillId="0" borderId="1" xfId="0" applyNumberFormat="1" applyBorder="1" applyAlignment="1">
      <alignment horizontal="center" vertical="center"/>
    </xf>
    <xf numFmtId="168" fontId="0" fillId="0" borderId="1" xfId="0" applyNumberFormat="1" applyBorder="1" applyAlignment="1">
      <alignment horizontal="center" vertical="center"/>
    </xf>
  </cellXfs>
  <cellStyles count="4">
    <cellStyle name="Normal" xfId="0" builtinId="0"/>
    <cellStyle name="Normal 2" xfId="1" xr:uid="{5C472DD8-71FB-4AE1-9AA7-69713DA30FE2}"/>
    <cellStyle name="Normal 2 2" xfId="2" xr:uid="{103AF872-A60C-426D-8F44-A5EFFDE994F8}"/>
    <cellStyle name="Normal 3" xfId="3" xr:uid="{D355665A-F722-4180-9CD3-A506A62C812A}"/>
  </cellStyles>
  <dxfs count="397">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4" formatCode="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8" formatCode="0.000000"/>
    </dxf>
    <dxf>
      <numFmt numFmtId="170" formatCode="0.0000000"/>
    </dxf>
    <dxf>
      <numFmt numFmtId="2" formatCode="0.00"/>
    </dxf>
    <dxf>
      <numFmt numFmtId="167" formatCode="0.000"/>
    </dxf>
    <dxf>
      <numFmt numFmtId="166" formatCode="0.0000"/>
    </dxf>
    <dxf>
      <numFmt numFmtId="165" formatCode="0.00000"/>
    </dxf>
    <dxf>
      <numFmt numFmtId="164" formatCode="0.0"/>
    </dxf>
    <dxf>
      <numFmt numFmtId="2" formatCode="0.00"/>
    </dxf>
    <dxf>
      <numFmt numFmtId="164" formatCode="0.0"/>
    </dxf>
    <dxf>
      <numFmt numFmtId="2" formatCode="0.00"/>
    </dxf>
    <dxf>
      <numFmt numFmtId="167" formatCode="0.000"/>
    </dxf>
    <dxf>
      <numFmt numFmtId="166" formatCode="0.0000"/>
    </dxf>
    <dxf>
      <numFmt numFmtId="165" formatCode="0.00000"/>
    </dxf>
    <dxf>
      <numFmt numFmtId="164" formatCode="0.0"/>
    </dxf>
    <dxf>
      <numFmt numFmtId="2" formatCode="0.00"/>
    </dxf>
    <dxf>
      <numFmt numFmtId="167" formatCode="0.000"/>
    </dxf>
    <dxf>
      <numFmt numFmtId="166" formatCode="0.0000"/>
    </dxf>
    <dxf>
      <numFmt numFmtId="165" formatCode="0.00000"/>
    </dxf>
    <dxf>
      <numFmt numFmtId="168" formatCode="0.000000"/>
    </dxf>
    <dxf>
      <numFmt numFmtId="170" formatCode="0.0000000"/>
    </dxf>
    <dxf>
      <numFmt numFmtId="164" formatCode="0.0"/>
    </dxf>
    <dxf>
      <numFmt numFmtId="2" formatCode="0.00"/>
    </dxf>
    <dxf>
      <numFmt numFmtId="167" formatCode="0.000"/>
    </dxf>
    <dxf>
      <numFmt numFmtId="1" formatCode="0"/>
    </dxf>
    <dxf>
      <numFmt numFmtId="164" formatCode="0.0"/>
    </dxf>
    <dxf>
      <numFmt numFmtId="2" formatCode="0.00"/>
    </dxf>
    <dxf>
      <numFmt numFmtId="167" formatCode="0.000"/>
    </dxf>
    <dxf>
      <numFmt numFmtId="166" formatCode="0.0000"/>
    </dxf>
    <dxf>
      <numFmt numFmtId="2" formatCode="0.00"/>
    </dxf>
    <dxf>
      <numFmt numFmtId="1" formatCode="0"/>
    </dxf>
    <dxf>
      <numFmt numFmtId="164" formatCode="0.0"/>
    </dxf>
    <dxf>
      <numFmt numFmtId="2" formatCode="0.00"/>
    </dxf>
    <dxf>
      <numFmt numFmtId="167" formatCode="0.000"/>
    </dxf>
    <dxf>
      <numFmt numFmtId="166" formatCode="0.0000"/>
    </dxf>
    <dxf>
      <numFmt numFmtId="1" formatCode="0"/>
    </dxf>
    <dxf>
      <numFmt numFmtId="164" formatCode="0.0"/>
    </dxf>
    <dxf>
      <numFmt numFmtId="2" formatCode="0.00"/>
    </dxf>
    <dxf>
      <numFmt numFmtId="167" formatCode="0.000"/>
    </dxf>
    <dxf>
      <numFmt numFmtId="166" formatCode="0.0000"/>
    </dxf>
    <dxf>
      <numFmt numFmtId="2" formatCode="0.00"/>
    </dxf>
    <dxf>
      <numFmt numFmtId="167" formatCode="0.000"/>
    </dxf>
    <dxf>
      <numFmt numFmtId="166" formatCode="0.0000"/>
    </dxf>
    <dxf>
      <numFmt numFmtId="165" formatCode="0.00000"/>
    </dxf>
    <dxf>
      <numFmt numFmtId="168" formatCode="0.000000"/>
    </dxf>
    <dxf>
      <numFmt numFmtId="164" formatCode="0.0"/>
    </dxf>
    <dxf>
      <numFmt numFmtId="2" formatCode="0.00"/>
    </dxf>
    <dxf>
      <numFmt numFmtId="167" formatCode="0.000"/>
    </dxf>
    <dxf>
      <numFmt numFmtId="166" formatCode="0.0000"/>
    </dxf>
    <dxf>
      <numFmt numFmtId="165" formatCode="0.00000"/>
    </dxf>
    <dxf>
      <numFmt numFmtId="168" formatCode="0.000000"/>
    </dxf>
    <dxf>
      <numFmt numFmtId="170" formatCode="0.0000000"/>
    </dxf>
    <dxf>
      <numFmt numFmtId="2" formatCode="0.00"/>
    </dxf>
    <dxf>
      <numFmt numFmtId="167" formatCode="0.000"/>
    </dxf>
    <dxf>
      <numFmt numFmtId="166" formatCode="0.0000"/>
    </dxf>
    <dxf>
      <numFmt numFmtId="165" formatCode="0.00000"/>
    </dxf>
    <dxf>
      <numFmt numFmtId="164" formatCode="0.0"/>
    </dxf>
    <dxf>
      <numFmt numFmtId="1" formatCode="0"/>
    </dxf>
    <dxf>
      <numFmt numFmtId="164" formatCode="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editAs="oneCell">
    <xdr:from>
      <xdr:col>0</xdr:col>
      <xdr:colOff>523119</xdr:colOff>
      <xdr:row>5</xdr:row>
      <xdr:rowOff>127001</xdr:rowOff>
    </xdr:from>
    <xdr:to>
      <xdr:col>19</xdr:col>
      <xdr:colOff>251354</xdr:colOff>
      <xdr:row>24</xdr:row>
      <xdr:rowOff>84667</xdr:rowOff>
    </xdr:to>
    <xdr:sp macro="" textlink="">
      <xdr:nvSpPr>
        <xdr:cNvPr id="3" name="Tb2TextWh">
          <a:extLst>
            <a:ext uri="{FF2B5EF4-FFF2-40B4-BE49-F238E27FC236}">
              <a16:creationId xmlns:a16="http://schemas.microsoft.com/office/drawing/2014/main" id="{647C27AE-2343-4AFB-9C5F-FD3681DDF6C5}"/>
            </a:ext>
          </a:extLst>
        </xdr:cNvPr>
        <xdr:cNvSpPr txBox="1"/>
      </xdr:nvSpPr>
      <xdr:spPr>
        <a:xfrm>
          <a:off x="523119" y="1026584"/>
          <a:ext cx="11912298" cy="3376083"/>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defTabSz="360000">
            <a:lnSpc>
              <a:spcPct val="200000"/>
            </a:lnSpc>
          </a:pPr>
          <a:r>
            <a:rPr lang="es-ES" sz="1200" baseline="30000">
              <a:latin typeface="Arial" panose="020B0604020202020204" pitchFamily="34" charset="0"/>
              <a:cs typeface="Arial" panose="020B0604020202020204" pitchFamily="34" charset="0"/>
            </a:rPr>
            <a:t>     a</a:t>
          </a:r>
          <a:r>
            <a:rPr lang="es-ES" sz="1200">
              <a:latin typeface="Arial" panose="020B0604020202020204" pitchFamily="34" charset="0"/>
              <a:cs typeface="Arial" panose="020B0604020202020204" pitchFamily="34" charset="0"/>
            </a:rPr>
            <a:t> Within run background-corrected mean </a:t>
          </a:r>
          <a:r>
            <a:rPr lang="es-ES" sz="1200" baseline="30000">
              <a:solidFill>
                <a:schemeClr val="dk1"/>
              </a:solidFill>
              <a:effectLst/>
              <a:latin typeface="Arial" panose="020B0604020202020204" pitchFamily="34" charset="0"/>
              <a:ea typeface="+mn-ea"/>
              <a:cs typeface="Arial" panose="020B0604020202020204" pitchFamily="34" charset="0"/>
            </a:rPr>
            <a:t>207</a:t>
          </a:r>
          <a:r>
            <a:rPr lang="es-ES" sz="1200">
              <a:latin typeface="Arial" panose="020B0604020202020204" pitchFamily="34" charset="0"/>
              <a:cs typeface="Arial" panose="020B0604020202020204" pitchFamily="34" charset="0"/>
            </a:rPr>
            <a:t>Pb signal in cps (counts per second).</a:t>
          </a:r>
        </a:p>
        <a:p>
          <a:pPr algn="l" defTabSz="360000">
            <a:lnSpc>
              <a:spcPct val="200000"/>
            </a:lnSpc>
          </a:pPr>
          <a:r>
            <a:rPr lang="es-ES" sz="1200" baseline="30000">
              <a:solidFill>
                <a:schemeClr val="dk1"/>
              </a:solidFill>
              <a:latin typeface="Arial" panose="020B0604020202020204" pitchFamily="34" charset="0"/>
              <a:ea typeface="+mn-ea"/>
              <a:cs typeface="Arial" panose="020B0604020202020204" pitchFamily="34" charset="0"/>
            </a:rPr>
            <a:t>     b</a:t>
          </a:r>
          <a:r>
            <a:rPr lang="es-ES" sz="1200">
              <a:latin typeface="Arial" panose="020B0604020202020204" pitchFamily="34" charset="0"/>
              <a:cs typeface="Arial" panose="020B0604020202020204" pitchFamily="34" charset="0"/>
            </a:rPr>
            <a:t> U and Pb concentrations and Th/U ratio were calculated relative to the primary reference material.</a:t>
          </a:r>
        </a:p>
        <a:p>
          <a:pPr algn="l" defTabSz="360000">
            <a:lnSpc>
              <a:spcPct val="200000"/>
            </a:lnSpc>
          </a:pPr>
          <a:r>
            <a:rPr lang="es-ES" sz="1200" baseline="30000">
              <a:solidFill>
                <a:schemeClr val="dk1"/>
              </a:solidFill>
              <a:latin typeface="Arial" panose="020B0604020202020204" pitchFamily="34" charset="0"/>
              <a:ea typeface="+mn-ea"/>
              <a:cs typeface="Arial" panose="020B0604020202020204" pitchFamily="34" charset="0"/>
            </a:rPr>
            <a:t>     c</a:t>
          </a:r>
          <a:r>
            <a:rPr lang="es-ES" sz="1200">
              <a:latin typeface="Arial" panose="020B0604020202020204" pitchFamily="34" charset="0"/>
              <a:cs typeface="Arial" panose="020B0604020202020204" pitchFamily="34" charset="0"/>
            </a:rPr>
            <a:t> Percentage of common Pb on </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0">
              <a:solidFill>
                <a:schemeClr val="dk1"/>
              </a:solidFill>
              <a:effectLst/>
              <a:latin typeface="Arial" panose="020B0604020202020204" pitchFamily="34" charset="0"/>
              <a:ea typeface="+mn-ea"/>
              <a:cs typeface="Arial" panose="020B0604020202020204" pitchFamily="34" charset="0"/>
            </a:rPr>
            <a:t> (</a:t>
          </a:r>
          <a:r>
            <a:rPr lang="es-ES" sz="1200">
              <a:latin typeface="Arial" panose="020B0604020202020204" pitchFamily="34" charset="0"/>
              <a:cs typeface="Arial" panose="020B0604020202020204" pitchFamily="34" charset="0"/>
            </a:rPr>
            <a:t>b.d. = below dectection limit).</a:t>
          </a:r>
        </a:p>
        <a:p>
          <a:pPr algn="l" defTabSz="360000">
            <a:lnSpc>
              <a:spcPct val="200000"/>
            </a:lnSpc>
          </a:pPr>
          <a:r>
            <a:rPr lang="es-ES" sz="1200" baseline="30000">
              <a:solidFill>
                <a:schemeClr val="dk1"/>
              </a:solidFill>
              <a:latin typeface="Arial" panose="020B0604020202020204" pitchFamily="34" charset="0"/>
              <a:ea typeface="+mn-ea"/>
              <a:cs typeface="Arial" panose="020B0604020202020204" pitchFamily="34" charset="0"/>
            </a:rPr>
            <a:t>     d</a:t>
          </a:r>
          <a:r>
            <a:rPr lang="es-ES" sz="1200">
              <a:latin typeface="Arial" panose="020B0604020202020204" pitchFamily="34" charset="0"/>
              <a:cs typeface="Arial" panose="020B0604020202020204" pitchFamily="34" charset="0"/>
            </a:rPr>
            <a:t> Corrected for background, within-run Pb/U fractionation (in case of</a:t>
          </a:r>
          <a:r>
            <a:rPr lang="es-ES" sz="1200">
              <a:solidFill>
                <a:schemeClr val="dk1"/>
              </a:solidFill>
              <a:effectLst/>
              <a:latin typeface="Arial" panose="020B0604020202020204" pitchFamily="34" charset="0"/>
              <a:ea typeface="+mn-ea"/>
              <a:cs typeface="Arial" panose="020B0604020202020204" pitchFamily="34" charset="0"/>
            </a:rPr>
            <a:t> </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238</a:t>
          </a:r>
          <a:r>
            <a:rPr lang="es-ES" sz="1200">
              <a:solidFill>
                <a:schemeClr val="dk1"/>
              </a:solidFill>
              <a:effectLst/>
              <a:latin typeface="Arial" panose="020B0604020202020204" pitchFamily="34" charset="0"/>
              <a:ea typeface="+mn-ea"/>
              <a:cs typeface="Arial" panose="020B0604020202020204" pitchFamily="34" charset="0"/>
            </a:rPr>
            <a:t>U</a:t>
          </a:r>
          <a:r>
            <a:rPr lang="es-ES" sz="1200">
              <a:latin typeface="Arial" panose="020B0604020202020204" pitchFamily="34" charset="0"/>
              <a:cs typeface="Arial" panose="020B0604020202020204" pitchFamily="34" charset="0"/>
            </a:rPr>
            <a:t>) and common Pb using Stacy and Kramers (1975) model Pb composition and subsequently normalised to the primary reference material (ID-TIMS</a:t>
          </a:r>
          <a:r>
            <a:rPr lang="es-ES" sz="1200" baseline="0">
              <a:latin typeface="Arial" panose="020B0604020202020204" pitchFamily="34" charset="0"/>
              <a:cs typeface="Arial" panose="020B0604020202020204" pitchFamily="34" charset="0"/>
            </a:rPr>
            <a:t> </a:t>
          </a:r>
          <a:r>
            <a:rPr lang="es-ES" sz="1200">
              <a:latin typeface="Arial" panose="020B0604020202020204" pitchFamily="34" charset="0"/>
              <a:cs typeface="Arial" panose="020B0604020202020204" pitchFamily="34" charset="0"/>
            </a:rPr>
            <a:t>value/measured value); </a:t>
          </a:r>
          <a:r>
            <a:rPr lang="es-ES" sz="1200" baseline="30000">
              <a:solidFill>
                <a:schemeClr val="dk1"/>
              </a:solidFill>
              <a:effectLst/>
              <a:latin typeface="Arial" panose="020B0604020202020204" pitchFamily="34" charset="0"/>
              <a:ea typeface="+mn-ea"/>
              <a:cs typeface="Arial" panose="020B0604020202020204" pitchFamily="34" charset="0"/>
            </a:rPr>
            <a:t>207</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235</a:t>
          </a:r>
          <a:r>
            <a:rPr lang="es-ES" sz="1200">
              <a:solidFill>
                <a:schemeClr val="dk1"/>
              </a:solidFill>
              <a:effectLst/>
              <a:latin typeface="Arial" panose="020B0604020202020204" pitchFamily="34" charset="0"/>
              <a:ea typeface="+mn-ea"/>
              <a:cs typeface="Arial" panose="020B0604020202020204" pitchFamily="34" charset="0"/>
            </a:rPr>
            <a:t>U</a:t>
          </a:r>
          <a:r>
            <a:rPr lang="es-ES" sz="1200">
              <a:latin typeface="Arial" panose="020B0604020202020204" pitchFamily="34" charset="0"/>
              <a:cs typeface="Arial" panose="020B0604020202020204" pitchFamily="34" charset="0"/>
            </a:rPr>
            <a:t> calculated using </a:t>
          </a:r>
          <a:r>
            <a:rPr lang="es-ES" sz="1200">
              <a:solidFill>
                <a:schemeClr val="dk1"/>
              </a:solidFill>
              <a:effectLst/>
              <a:latin typeface="Arial" panose="020B0604020202020204" pitchFamily="34" charset="0"/>
              <a:ea typeface="+mn-ea"/>
              <a:cs typeface="Arial" panose="020B0604020202020204" pitchFamily="34" charset="0"/>
            </a:rPr>
            <a:t> </a:t>
          </a:r>
          <a:r>
            <a:rPr lang="es-ES" sz="1200" baseline="30000">
              <a:solidFill>
                <a:schemeClr val="dk1"/>
              </a:solidFill>
              <a:effectLst/>
              <a:latin typeface="Arial" panose="020B0604020202020204" pitchFamily="34" charset="0"/>
              <a:ea typeface="+mn-ea"/>
              <a:cs typeface="Arial" panose="020B0604020202020204" pitchFamily="34" charset="0"/>
            </a:rPr>
            <a:t>207</a:t>
          </a:r>
          <a:r>
            <a:rPr lang="es-ES" sz="1200">
              <a:solidFill>
                <a:schemeClr val="dk1"/>
              </a:solidFill>
              <a:effectLst/>
              <a:latin typeface="Arial" panose="020B0604020202020204" pitchFamily="34" charset="0"/>
              <a:ea typeface="+mn-ea"/>
              <a:cs typeface="Arial" panose="020B0604020202020204" pitchFamily="34" charset="0"/>
            </a:rPr>
            <a:t>Pb</a:t>
          </a:r>
          <a:r>
            <a:rPr lang="es-ES" sz="1200">
              <a:latin typeface="Arial" panose="020B0604020202020204" pitchFamily="34" charset="0"/>
              <a:cs typeface="Arial" panose="020B0604020202020204" pitchFamily="34" charset="0"/>
            </a:rPr>
            <a:t>/</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 </a:t>
          </a:r>
          <a:r>
            <a:rPr lang="es-ES" sz="1200">
              <a:latin typeface="Arial" panose="020B0604020202020204" pitchFamily="34" charset="0"/>
              <a:cs typeface="Arial" panose="020B0604020202020204" pitchFamily="34" charset="0"/>
            </a:rPr>
            <a:t>/ (</a:t>
          </a:r>
          <a:r>
            <a:rPr lang="es-ES" sz="1200" baseline="30000">
              <a:latin typeface="Arial" panose="020B0604020202020204" pitchFamily="34" charset="0"/>
              <a:cs typeface="Arial" panose="020B0604020202020204" pitchFamily="34" charset="0"/>
            </a:rPr>
            <a:t>238</a:t>
          </a:r>
          <a:r>
            <a:rPr lang="es-ES" sz="1200">
              <a:latin typeface="Arial" panose="020B0604020202020204" pitchFamily="34" charset="0"/>
              <a:cs typeface="Arial" panose="020B0604020202020204" pitchFamily="34" charset="0"/>
            </a:rPr>
            <a:t>U/</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 </a:t>
          </a:r>
          <a:r>
            <a:rPr lang="es-ES" sz="1200">
              <a:latin typeface="Arial" panose="020B0604020202020204" pitchFamily="34" charset="0"/>
              <a:cs typeface="Arial" panose="020B0604020202020204" pitchFamily="34" charset="0"/>
            </a:rPr>
            <a:t>* 1/137.84).</a:t>
          </a:r>
        </a:p>
        <a:p>
          <a:pPr algn="l" defTabSz="360000">
            <a:lnSpc>
              <a:spcPct val="200000"/>
            </a:lnSpc>
          </a:pPr>
          <a:r>
            <a:rPr lang="es-ES" sz="1200" baseline="30000">
              <a:solidFill>
                <a:schemeClr val="dk1"/>
              </a:solidFill>
              <a:latin typeface="Arial" panose="020B0604020202020204" pitchFamily="34" charset="0"/>
              <a:ea typeface="+mn-ea"/>
              <a:cs typeface="Arial" panose="020B0604020202020204" pitchFamily="34" charset="0"/>
            </a:rPr>
            <a:t>     e </a:t>
          </a:r>
          <a:r>
            <a:rPr lang="es-ES" sz="1200">
              <a:latin typeface="Arial" panose="020B0604020202020204" pitchFamily="34" charset="0"/>
              <a:cs typeface="Arial" panose="020B0604020202020204" pitchFamily="34" charset="0"/>
            </a:rPr>
            <a:t>Rho is the </a:t>
          </a:r>
          <a:r>
            <a:rPr lang="es-ES" sz="1200">
              <a:solidFill>
                <a:schemeClr val="dk1"/>
              </a:solidFill>
              <a:effectLst/>
              <a:latin typeface="Arial" panose="020B0604020202020204" pitchFamily="34" charset="0"/>
              <a:ea typeface="+mn-ea"/>
              <a:cs typeface="Arial" panose="020B0604020202020204" pitchFamily="34" charset="0"/>
            </a:rPr>
            <a:t> </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238</a:t>
          </a:r>
          <a:r>
            <a:rPr lang="es-ES" sz="1200">
              <a:solidFill>
                <a:schemeClr val="dk1"/>
              </a:solidFill>
              <a:effectLst/>
              <a:latin typeface="Arial" panose="020B0604020202020204" pitchFamily="34" charset="0"/>
              <a:ea typeface="+mn-ea"/>
              <a:cs typeface="Arial" panose="020B0604020202020204" pitchFamily="34" charset="0"/>
            </a:rPr>
            <a:t>U -</a:t>
          </a:r>
          <a:r>
            <a:rPr lang="es-ES" sz="1200">
              <a:latin typeface="Arial" panose="020B0604020202020204" pitchFamily="34" charset="0"/>
              <a:cs typeface="Arial" panose="020B0604020202020204" pitchFamily="34" charset="0"/>
            </a:rPr>
            <a:t> </a:t>
          </a:r>
          <a:r>
            <a:rPr lang="es-ES" sz="1200" baseline="30000">
              <a:solidFill>
                <a:schemeClr val="dk1"/>
              </a:solidFill>
              <a:effectLst/>
              <a:latin typeface="Arial" panose="020B0604020202020204" pitchFamily="34" charset="0"/>
              <a:ea typeface="+mn-ea"/>
              <a:cs typeface="Arial" panose="020B0604020202020204" pitchFamily="34" charset="0"/>
            </a:rPr>
            <a:t>207</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235</a:t>
          </a:r>
          <a:r>
            <a:rPr lang="es-ES" sz="1200">
              <a:solidFill>
                <a:schemeClr val="dk1"/>
              </a:solidFill>
              <a:effectLst/>
              <a:latin typeface="Arial" panose="020B0604020202020204" pitchFamily="34" charset="0"/>
              <a:ea typeface="+mn-ea"/>
              <a:cs typeface="Arial" panose="020B0604020202020204" pitchFamily="34" charset="0"/>
            </a:rPr>
            <a:t>U</a:t>
          </a:r>
          <a:r>
            <a:rPr lang="es-ES" sz="1200">
              <a:latin typeface="Arial" panose="020B0604020202020204" pitchFamily="34" charset="0"/>
              <a:cs typeface="Arial" panose="020B0604020202020204" pitchFamily="34" charset="0"/>
            </a:rPr>
            <a:t> uncertainty correlation coefficient.</a:t>
          </a:r>
        </a:p>
        <a:p>
          <a:pPr algn="l" defTabSz="360000">
            <a:lnSpc>
              <a:spcPct val="200000"/>
            </a:lnSpc>
          </a:pPr>
          <a:r>
            <a:rPr lang="es-ES" sz="1200" baseline="30000">
              <a:solidFill>
                <a:schemeClr val="dk1"/>
              </a:solidFill>
              <a:latin typeface="Arial" panose="020B0604020202020204" pitchFamily="34" charset="0"/>
              <a:ea typeface="+mn-ea"/>
              <a:cs typeface="Arial" panose="020B0604020202020204" pitchFamily="34" charset="0"/>
            </a:rPr>
            <a:t>     f</a:t>
          </a:r>
          <a:r>
            <a:rPr lang="es-ES" sz="1200" baseline="0">
              <a:solidFill>
                <a:schemeClr val="dk1"/>
              </a:solidFill>
              <a:latin typeface="Arial" panose="020B0604020202020204" pitchFamily="34" charset="0"/>
              <a:ea typeface="+mn-ea"/>
              <a:cs typeface="Arial" panose="020B0604020202020204" pitchFamily="34" charset="0"/>
            </a:rPr>
            <a:t> D</a:t>
          </a:r>
          <a:r>
            <a:rPr lang="es-ES" sz="1200">
              <a:latin typeface="Arial" panose="020B0604020202020204" pitchFamily="34" charset="0"/>
              <a:cs typeface="Arial" panose="020B0604020202020204" pitchFamily="34" charset="0"/>
            </a:rPr>
            <a:t>egree of concordance =  </a:t>
          </a:r>
          <a:r>
            <a:rPr lang="es-ES" sz="1200">
              <a:solidFill>
                <a:schemeClr val="dk1"/>
              </a:solidFill>
              <a:effectLst/>
              <a:latin typeface="Arial" panose="020B0604020202020204" pitchFamily="34" charset="0"/>
              <a:ea typeface="+mn-ea"/>
              <a:cs typeface="Arial" panose="020B0604020202020204" pitchFamily="34" charset="0"/>
            </a:rPr>
            <a:t> (</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238</a:t>
          </a:r>
          <a:r>
            <a:rPr lang="es-ES" sz="1200">
              <a:solidFill>
                <a:schemeClr val="dk1"/>
              </a:solidFill>
              <a:effectLst/>
              <a:latin typeface="Arial" panose="020B0604020202020204" pitchFamily="34" charset="0"/>
              <a:ea typeface="+mn-ea"/>
              <a:cs typeface="Arial" panose="020B0604020202020204" pitchFamily="34" charset="0"/>
            </a:rPr>
            <a:t>U</a:t>
          </a:r>
          <a:r>
            <a:rPr lang="es-ES" sz="1200">
              <a:latin typeface="Arial" panose="020B0604020202020204" pitchFamily="34" charset="0"/>
              <a:cs typeface="Arial" panose="020B0604020202020204" pitchFamily="34" charset="0"/>
            </a:rPr>
            <a:t> age ÷ </a:t>
          </a:r>
          <a:r>
            <a:rPr lang="es-ES" sz="1200" baseline="30000">
              <a:solidFill>
                <a:schemeClr val="dk1"/>
              </a:solidFill>
              <a:effectLst/>
              <a:latin typeface="Arial" panose="020B0604020202020204" pitchFamily="34" charset="0"/>
              <a:ea typeface="+mn-ea"/>
              <a:cs typeface="Arial" panose="020B0604020202020204" pitchFamily="34" charset="0"/>
            </a:rPr>
            <a:t>207</a:t>
          </a:r>
          <a:r>
            <a:rPr lang="es-ES" sz="1200">
              <a:solidFill>
                <a:schemeClr val="dk1"/>
              </a:solidFill>
              <a:effectLst/>
              <a:latin typeface="Arial" panose="020B0604020202020204" pitchFamily="34" charset="0"/>
              <a:ea typeface="+mn-ea"/>
              <a:cs typeface="Arial" panose="020B0604020202020204" pitchFamily="34" charset="0"/>
            </a:rPr>
            <a:t>Pb</a:t>
          </a:r>
          <a:r>
            <a:rPr lang="es-ES" sz="1200">
              <a:latin typeface="Arial" panose="020B0604020202020204" pitchFamily="34" charset="0"/>
              <a:cs typeface="Arial" panose="020B0604020202020204" pitchFamily="34" charset="0"/>
            </a:rPr>
            <a:t>/</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a:t>
          </a:r>
          <a:r>
            <a:rPr lang="es-ES" sz="1200">
              <a:latin typeface="Arial" panose="020B0604020202020204" pitchFamily="34" charset="0"/>
              <a:cs typeface="Arial" panose="020B0604020202020204" pitchFamily="34" charset="0"/>
            </a:rPr>
            <a:t> age x 100)</a:t>
          </a:r>
          <a:r>
            <a:rPr lang="es-ES" sz="1200" baseline="0">
              <a:latin typeface="Arial" panose="020B0604020202020204" pitchFamily="34" charset="0"/>
              <a:cs typeface="Arial" panose="020B0604020202020204" pitchFamily="34" charset="0"/>
            </a:rPr>
            <a:t> for zircons &gt;50 Ma, and (</a:t>
          </a:r>
          <a:r>
            <a:rPr lang="es-ES" sz="1200" baseline="30000">
              <a:solidFill>
                <a:schemeClr val="dk1"/>
              </a:solidFill>
              <a:effectLst/>
              <a:latin typeface="Arial" panose="020B0604020202020204" pitchFamily="34" charset="0"/>
              <a:ea typeface="+mn-ea"/>
              <a:cs typeface="Arial" panose="020B0604020202020204" pitchFamily="34" charset="0"/>
            </a:rPr>
            <a:t>206</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238</a:t>
          </a:r>
          <a:r>
            <a:rPr lang="es-ES" sz="1200">
              <a:solidFill>
                <a:schemeClr val="dk1"/>
              </a:solidFill>
              <a:effectLst/>
              <a:latin typeface="Arial" panose="020B0604020202020204" pitchFamily="34" charset="0"/>
              <a:ea typeface="+mn-ea"/>
              <a:cs typeface="Arial" panose="020B0604020202020204" pitchFamily="34" charset="0"/>
            </a:rPr>
            <a:t>U age ÷ </a:t>
          </a:r>
          <a:r>
            <a:rPr lang="es-ES" sz="1200" baseline="30000">
              <a:solidFill>
                <a:schemeClr val="dk1"/>
              </a:solidFill>
              <a:effectLst/>
              <a:latin typeface="Arial" panose="020B0604020202020204" pitchFamily="34" charset="0"/>
              <a:ea typeface="+mn-ea"/>
              <a:cs typeface="Arial" panose="020B0604020202020204" pitchFamily="34" charset="0"/>
            </a:rPr>
            <a:t>207</a:t>
          </a:r>
          <a:r>
            <a:rPr lang="es-ES" sz="1200">
              <a:solidFill>
                <a:schemeClr val="dk1"/>
              </a:solidFill>
              <a:effectLst/>
              <a:latin typeface="Arial" panose="020B0604020202020204" pitchFamily="34" charset="0"/>
              <a:ea typeface="+mn-ea"/>
              <a:cs typeface="Arial" panose="020B0604020202020204" pitchFamily="34" charset="0"/>
            </a:rPr>
            <a:t>Pb/</a:t>
          </a:r>
          <a:r>
            <a:rPr lang="es-ES" sz="1200" baseline="30000">
              <a:solidFill>
                <a:schemeClr val="dk1"/>
              </a:solidFill>
              <a:effectLst/>
              <a:latin typeface="Arial" panose="020B0604020202020204" pitchFamily="34" charset="0"/>
              <a:ea typeface="+mn-ea"/>
              <a:cs typeface="Arial" panose="020B0604020202020204" pitchFamily="34" charset="0"/>
            </a:rPr>
            <a:t>235</a:t>
          </a:r>
          <a:r>
            <a:rPr lang="es-ES" sz="1200">
              <a:solidFill>
                <a:schemeClr val="dk1"/>
              </a:solidFill>
              <a:effectLst/>
              <a:latin typeface="Arial" panose="020B0604020202020204" pitchFamily="34" charset="0"/>
              <a:ea typeface="+mn-ea"/>
              <a:cs typeface="Arial" panose="020B0604020202020204" pitchFamily="34" charset="0"/>
            </a:rPr>
            <a:t>U age x 100) for zircons &lt;50 Ma </a:t>
          </a:r>
          <a:endParaRPr lang="es-ES" sz="1200">
            <a:latin typeface="Arial" panose="020B0604020202020204" pitchFamily="34" charset="0"/>
            <a:cs typeface="Arial" panose="020B0604020202020204" pitchFamily="34" charset="0"/>
          </a:endParaRPr>
        </a:p>
        <a:p>
          <a:pPr marL="0" marR="0" lvl="0" indent="0" algn="l" defTabSz="360000" eaLnBrk="1" fontAlgn="auto" latinLnBrk="0" hangingPunct="1">
            <a:lnSpc>
              <a:spcPct val="200000"/>
            </a:lnSpc>
            <a:spcBef>
              <a:spcPts val="0"/>
            </a:spcBef>
            <a:spcAft>
              <a:spcPts val="0"/>
            </a:spcAft>
            <a:buClrTx/>
            <a:buSzTx/>
            <a:buFontTx/>
            <a:buNone/>
            <a:tabLst/>
            <a:defRPr/>
          </a:pPr>
          <a:r>
            <a:rPr lang="es-ES" sz="1200" baseline="30000">
              <a:solidFill>
                <a:schemeClr val="dk1"/>
              </a:solidFill>
              <a:effectLst/>
              <a:latin typeface="Arial" panose="020B0604020202020204" pitchFamily="34" charset="0"/>
              <a:ea typeface="+mn-ea"/>
              <a:cs typeface="Arial" panose="020B0604020202020204" pitchFamily="34" charset="0"/>
            </a:rPr>
            <a:t>     </a:t>
          </a:r>
          <a:r>
            <a:rPr lang="es-ES" sz="1200" baseline="0">
              <a:latin typeface="Arial" panose="020B0604020202020204" pitchFamily="34" charset="0"/>
              <a:cs typeface="Arial" panose="020B0604020202020204" pitchFamily="34" charset="0"/>
            </a:rPr>
            <a:t>RM</a:t>
          </a:r>
          <a:r>
            <a:rPr lang="es-ES" sz="1200" baseline="-25000">
              <a:latin typeface="Arial" panose="020B0604020202020204" pitchFamily="34" charset="0"/>
              <a:cs typeface="Arial" panose="020B0604020202020204" pitchFamily="34" charset="0"/>
            </a:rPr>
            <a:t>1</a:t>
          </a:r>
          <a:r>
            <a:rPr lang="es-ES" sz="1200" baseline="0">
              <a:latin typeface="Arial" panose="020B0604020202020204" pitchFamily="34" charset="0"/>
              <a:cs typeface="Arial" panose="020B0604020202020204" pitchFamily="34" charset="0"/>
            </a:rPr>
            <a:t>: </a:t>
          </a:r>
          <a:r>
            <a:rPr kumimoji="0" lang="es-ES" sz="12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Reference material 1.</a:t>
          </a:r>
        </a:p>
        <a:p>
          <a:pPr algn="l" defTabSz="360000">
            <a:lnSpc>
              <a:spcPct val="200000"/>
            </a:lnSpc>
          </a:pPr>
          <a:r>
            <a:rPr lang="es-ES" sz="1200" baseline="30000">
              <a:solidFill>
                <a:schemeClr val="dk1"/>
              </a:solidFill>
              <a:effectLst/>
              <a:latin typeface="Arial" panose="020B0604020202020204" pitchFamily="34" charset="0"/>
              <a:ea typeface="+mn-ea"/>
              <a:cs typeface="Arial" panose="020B0604020202020204" pitchFamily="34" charset="0"/>
            </a:rPr>
            <a:t>    </a:t>
          </a:r>
          <a:r>
            <a:rPr lang="es-ES" sz="1200" baseline="30000">
              <a:solidFill>
                <a:schemeClr val="dk1"/>
              </a:solidFill>
              <a:latin typeface="Arial" panose="020B0604020202020204" pitchFamily="34" charset="0"/>
              <a:ea typeface="+mn-ea"/>
              <a:cs typeface="Arial" panose="020B0604020202020204" pitchFamily="34" charset="0"/>
            </a:rPr>
            <a:t> </a:t>
          </a:r>
          <a:r>
            <a:rPr lang="es-ES" sz="1200">
              <a:latin typeface="Arial" panose="020B0604020202020204" pitchFamily="34" charset="0"/>
              <a:cs typeface="Arial" panose="020B0604020202020204" pitchFamily="34" charset="0"/>
            </a:rPr>
            <a:t>Accuracy and reproducibilty was checked by repeated analyses of secondary reference materials; data given as mean with 2 standard deviation uncertainties.</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0</xdr:col>
      <xdr:colOff>112711</xdr:colOff>
      <xdr:row>0</xdr:row>
      <xdr:rowOff>166687</xdr:rowOff>
    </xdr:from>
    <xdr:ext cx="12118975" cy="3498055"/>
    <xdr:sp macro="" textlink="">
      <xdr:nvSpPr>
        <xdr:cNvPr id="2" name="TextBox 1">
          <a:extLst>
            <a:ext uri="{FF2B5EF4-FFF2-40B4-BE49-F238E27FC236}">
              <a16:creationId xmlns:a16="http://schemas.microsoft.com/office/drawing/2014/main" id="{54FC4709-40EF-4579-9674-A4D7728D43DA}"/>
            </a:ext>
          </a:extLst>
        </xdr:cNvPr>
        <xdr:cNvSpPr txBox="1"/>
      </xdr:nvSpPr>
      <xdr:spPr>
        <a:xfrm>
          <a:off x="112711" y="166687"/>
          <a:ext cx="12118975" cy="3498055"/>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108000" tIns="72000" rIns="108000" bIns="72000" rtlCol="0" anchor="t">
          <a:spAutoFit/>
        </a:bodyPr>
        <a:lstStyle/>
        <a:p>
          <a:pPr>
            <a:lnSpc>
              <a:spcPct val="150000"/>
            </a:lnSpc>
          </a:pPr>
          <a:r>
            <a:rPr lang="en-GB" sz="1200">
              <a:latin typeface="Ariel"/>
            </a:rPr>
            <a:t>Quoted uncertainties (absolute) relate to the last quoted figure. The effect of the inter-element fractionation on the Lu/Hf was estimated to be about 6 % or less based on analyses of the GJ-1 and Temora zircon. Accuracy and reproducibilty was checked by repeated analyses</a:t>
          </a:r>
          <a:r>
            <a:rPr lang="en-GB" sz="1200" baseline="0">
              <a:latin typeface="Ariel"/>
            </a:rPr>
            <a:t> </a:t>
          </a:r>
          <a:r>
            <a:rPr lang="en-GB" sz="1200">
              <a:latin typeface="Ariel"/>
            </a:rPr>
            <a:t>of reference zircon GJ-1 and Temora (data given as mean with 2 standard deviation uncertainties)</a:t>
          </a:r>
          <a:br>
            <a:rPr lang="en-GB" sz="1200">
              <a:latin typeface="Ariel"/>
            </a:rPr>
          </a:br>
          <a:r>
            <a:rPr lang="en-GB" sz="1200">
              <a:latin typeface="Ariel"/>
            </a:rPr>
            <a:t>(a) </a:t>
          </a:r>
          <a:r>
            <a:rPr lang="en-GB" sz="1200" baseline="30000">
              <a:latin typeface="Ariel"/>
            </a:rPr>
            <a:t>176</a:t>
          </a:r>
          <a:r>
            <a:rPr lang="en-GB" sz="1200">
              <a:latin typeface="Ariel"/>
            </a:rPr>
            <a:t>Yb/</a:t>
          </a:r>
          <a:r>
            <a:rPr lang="en-GB" sz="1200" baseline="30000">
              <a:latin typeface="Ariel"/>
            </a:rPr>
            <a:t>177</a:t>
          </a:r>
          <a:r>
            <a:rPr lang="en-GB" sz="1200">
              <a:latin typeface="Ariel"/>
            </a:rPr>
            <a:t>Hf = (</a:t>
          </a:r>
          <a:r>
            <a:rPr lang="en-GB" sz="1200" baseline="30000">
              <a:latin typeface="Ariel"/>
            </a:rPr>
            <a:t>176</a:t>
          </a:r>
          <a:r>
            <a:rPr lang="en-GB" sz="1200">
              <a:latin typeface="Ariel"/>
            </a:rPr>
            <a:t>Yb/</a:t>
          </a:r>
          <a:r>
            <a:rPr lang="en-GB" sz="1200" baseline="30000">
              <a:latin typeface="Ariel"/>
            </a:rPr>
            <a:t>173</a:t>
          </a:r>
          <a:r>
            <a:rPr lang="en-GB" sz="1200">
              <a:latin typeface="Ariel"/>
            </a:rPr>
            <a:t>Yb)</a:t>
          </a:r>
          <a:r>
            <a:rPr lang="en-GB" sz="1200" baseline="-25000">
              <a:latin typeface="Ariel"/>
            </a:rPr>
            <a:t>true </a:t>
          </a:r>
          <a:r>
            <a:rPr lang="en-GB" sz="1200">
              <a:latin typeface="Ariel"/>
            </a:rPr>
            <a:t>x (</a:t>
          </a:r>
          <a:r>
            <a:rPr lang="en-GB" sz="1200" baseline="30000">
              <a:latin typeface="Ariel"/>
            </a:rPr>
            <a:t>173</a:t>
          </a:r>
          <a:r>
            <a:rPr lang="en-GB" sz="1200">
              <a:latin typeface="Ariel"/>
            </a:rPr>
            <a:t>Yb/</a:t>
          </a:r>
          <a:r>
            <a:rPr lang="en-GB" sz="1200" baseline="30000">
              <a:latin typeface="Ariel"/>
            </a:rPr>
            <a:t>177</a:t>
          </a:r>
          <a:r>
            <a:rPr lang="en-GB" sz="1200">
              <a:latin typeface="Ariel"/>
            </a:rPr>
            <a:t>Hf)</a:t>
          </a:r>
          <a:r>
            <a:rPr lang="en-GB" sz="1200" baseline="-25000">
              <a:latin typeface="Ariel"/>
            </a:rPr>
            <a:t>meas </a:t>
          </a:r>
          <a:r>
            <a:rPr lang="en-GB" sz="1200">
              <a:latin typeface="Ariel"/>
            </a:rPr>
            <a:t>x (M</a:t>
          </a:r>
          <a:r>
            <a:rPr lang="en-GB" sz="1200" baseline="-25000">
              <a:latin typeface="Ariel"/>
            </a:rPr>
            <a:t>173(Yb)</a:t>
          </a:r>
          <a:r>
            <a:rPr lang="en-GB" sz="1200">
              <a:latin typeface="Ariel"/>
            </a:rPr>
            <a:t>/M</a:t>
          </a:r>
          <a:r>
            <a:rPr lang="en-GB" sz="1200" baseline="-25000">
              <a:latin typeface="Ariel"/>
            </a:rPr>
            <a:t>177(Hf)</a:t>
          </a:r>
          <a:r>
            <a:rPr lang="en-GB" sz="1200">
              <a:latin typeface="Ariel"/>
            </a:rPr>
            <a:t>)</a:t>
          </a:r>
          <a:r>
            <a:rPr lang="el-GR" sz="1200" baseline="30000">
              <a:solidFill>
                <a:schemeClr val="dk1"/>
              </a:solidFill>
              <a:effectLst/>
              <a:latin typeface="Ariel"/>
              <a:ea typeface="+mn-ea"/>
              <a:cs typeface="+mn-cs"/>
            </a:rPr>
            <a:t>β</a:t>
          </a:r>
          <a:r>
            <a:rPr lang="en-GB" sz="1200" baseline="30000">
              <a:latin typeface="Ariel"/>
            </a:rPr>
            <a:t>(Hf)</a:t>
          </a:r>
          <a:r>
            <a:rPr lang="en-GB" sz="1200">
              <a:latin typeface="Ariel"/>
            </a:rPr>
            <a:t>, </a:t>
          </a:r>
          <a:r>
            <a:rPr lang="el-GR" sz="1200">
              <a:solidFill>
                <a:schemeClr val="dk1"/>
              </a:solidFill>
              <a:effectLst/>
              <a:latin typeface="Ariel"/>
              <a:ea typeface="+mn-ea"/>
              <a:cs typeface="+mn-cs"/>
            </a:rPr>
            <a:t>β</a:t>
          </a:r>
          <a:r>
            <a:rPr lang="en-GB" sz="1200">
              <a:latin typeface="Ariel"/>
            </a:rPr>
            <a:t>(Hf) = ln(</a:t>
          </a:r>
          <a:r>
            <a:rPr lang="en-GB" sz="1200" baseline="30000">
              <a:latin typeface="Ariel"/>
            </a:rPr>
            <a:t>179</a:t>
          </a:r>
          <a:r>
            <a:rPr lang="en-GB" sz="1200">
              <a:latin typeface="Ariel"/>
            </a:rPr>
            <a:t>Hf/</a:t>
          </a:r>
          <a:r>
            <a:rPr lang="en-GB" sz="1200" baseline="30000">
              <a:latin typeface="Ariel"/>
            </a:rPr>
            <a:t>177</a:t>
          </a:r>
          <a:r>
            <a:rPr lang="en-GB" sz="1200">
              <a:latin typeface="Ariel"/>
            </a:rPr>
            <a:t>Hf </a:t>
          </a:r>
          <a:r>
            <a:rPr lang="en-GB" sz="1200" baseline="-25000">
              <a:latin typeface="Ariel"/>
            </a:rPr>
            <a:t>true </a:t>
          </a:r>
          <a:r>
            <a:rPr lang="en-GB" sz="1200">
              <a:latin typeface="Ariel"/>
            </a:rPr>
            <a:t>/ </a:t>
          </a:r>
          <a:r>
            <a:rPr lang="en-GB" sz="1200" baseline="30000">
              <a:latin typeface="Ariel"/>
            </a:rPr>
            <a:t>179</a:t>
          </a:r>
          <a:r>
            <a:rPr lang="en-GB" sz="1200">
              <a:latin typeface="Ariel"/>
            </a:rPr>
            <a:t>Hf/</a:t>
          </a:r>
          <a:r>
            <a:rPr lang="en-GB" sz="1200" baseline="30000">
              <a:latin typeface="Ariel"/>
            </a:rPr>
            <a:t>177</a:t>
          </a:r>
          <a:r>
            <a:rPr lang="en-GB" sz="1200">
              <a:latin typeface="Ariel"/>
            </a:rPr>
            <a:t>Hf</a:t>
          </a:r>
          <a:r>
            <a:rPr lang="en-GB" sz="1200" baseline="-25000">
              <a:latin typeface="Ariel"/>
            </a:rPr>
            <a:t>measured </a:t>
          </a:r>
          <a:r>
            <a:rPr lang="en-GB" sz="1200">
              <a:latin typeface="Ariel"/>
            </a:rPr>
            <a:t>)/ ln (M</a:t>
          </a:r>
          <a:r>
            <a:rPr lang="en-GB" sz="1200" baseline="-25000">
              <a:latin typeface="Ariel"/>
            </a:rPr>
            <a:t>179(Hf)</a:t>
          </a:r>
          <a:r>
            <a:rPr lang="en-GB" sz="1200">
              <a:latin typeface="Ariel"/>
            </a:rPr>
            <a:t>/M</a:t>
          </a:r>
          <a:r>
            <a:rPr lang="en-GB" sz="1200" baseline="-25000">
              <a:latin typeface="Ariel"/>
            </a:rPr>
            <a:t>177(Hf)</a:t>
          </a:r>
          <a:r>
            <a:rPr lang="en-GB" sz="1200">
              <a:latin typeface="Ariel"/>
            </a:rPr>
            <a:t>), M=mass of respective isotope. The </a:t>
          </a:r>
          <a:r>
            <a:rPr lang="en-GB" sz="1200" baseline="30000">
              <a:latin typeface="Ariel"/>
            </a:rPr>
            <a:t>176</a:t>
          </a:r>
          <a:r>
            <a:rPr lang="en-GB" sz="1200">
              <a:latin typeface="Ariel"/>
            </a:rPr>
            <a:t>Lu/</a:t>
          </a:r>
          <a:r>
            <a:rPr lang="en-GB" sz="1200" baseline="30000">
              <a:latin typeface="Ariel"/>
            </a:rPr>
            <a:t>177</a:t>
          </a:r>
          <a:r>
            <a:rPr lang="en-GB" sz="1200">
              <a:latin typeface="Ariel"/>
            </a:rPr>
            <a:t>Hf were calculated in a similar way by using the </a:t>
          </a:r>
          <a:r>
            <a:rPr lang="en-GB" sz="1200" baseline="30000">
              <a:latin typeface="Ariel"/>
            </a:rPr>
            <a:t>175</a:t>
          </a:r>
          <a:r>
            <a:rPr lang="en-GB" sz="1200">
              <a:latin typeface="Ariel"/>
            </a:rPr>
            <a:t>Lu/</a:t>
          </a:r>
          <a:r>
            <a:rPr lang="en-GB" sz="1200" baseline="30000">
              <a:latin typeface="Ariel"/>
            </a:rPr>
            <a:t>177</a:t>
          </a:r>
          <a:r>
            <a:rPr lang="en-GB" sz="1200">
              <a:latin typeface="Ariel"/>
            </a:rPr>
            <a:t>Hf and </a:t>
          </a:r>
          <a:r>
            <a:rPr lang="el-GR" sz="1200">
              <a:latin typeface="Ariel"/>
            </a:rPr>
            <a:t>β</a:t>
          </a:r>
          <a:r>
            <a:rPr lang="en-GB" sz="1200">
              <a:latin typeface="Ariel"/>
            </a:rPr>
            <a:t>(Yb).  </a:t>
          </a:r>
          <a:br>
            <a:rPr lang="en-GB" sz="1200">
              <a:latin typeface="Ariel"/>
            </a:rPr>
          </a:br>
          <a:r>
            <a:rPr lang="en-GB" sz="1200">
              <a:latin typeface="Ariel"/>
            </a:rPr>
            <a:t>(b) Mean Hf signal in volt. </a:t>
          </a:r>
          <a:br>
            <a:rPr lang="en-GB" sz="1200">
              <a:latin typeface="Ariel"/>
            </a:rPr>
          </a:br>
          <a:r>
            <a:rPr lang="en-GB" sz="1200">
              <a:latin typeface="Ariel"/>
            </a:rPr>
            <a:t>(c) Uncertainties are quadratic additions of the within-run precision and the daily reproducibility of the 40ppb-JMC475 solution. Uncertainties for the JMC475 quoted at 2SD (2 standard deviation).</a:t>
          </a:r>
          <a:br>
            <a:rPr lang="en-GB" sz="1200">
              <a:latin typeface="Ariel"/>
            </a:rPr>
          </a:br>
          <a:r>
            <a:rPr lang="en-GB" sz="1200">
              <a:latin typeface="Ariel"/>
            </a:rPr>
            <a:t>(d) Initial </a:t>
          </a:r>
          <a:r>
            <a:rPr lang="en-GB" sz="1200" baseline="30000">
              <a:latin typeface="Ariel"/>
            </a:rPr>
            <a:t>176</a:t>
          </a:r>
          <a:r>
            <a:rPr lang="en-GB" sz="1200">
              <a:latin typeface="Ariel"/>
            </a:rPr>
            <a:t>Hf/</a:t>
          </a:r>
          <a:r>
            <a:rPr lang="en-GB" sz="1200" baseline="30000">
              <a:latin typeface="Ariel"/>
            </a:rPr>
            <a:t>177</a:t>
          </a:r>
          <a:r>
            <a:rPr lang="en-GB" sz="1200">
              <a:latin typeface="Ariel"/>
            </a:rPr>
            <a:t>Hf and eHf calculated using the apparent Pb-Pb age determined by LA-ICP-MS dating (see column f), and the CHUR parameters: </a:t>
          </a:r>
          <a:r>
            <a:rPr lang="en-GB" sz="1200" baseline="30000">
              <a:latin typeface="Ariel"/>
            </a:rPr>
            <a:t>176</a:t>
          </a:r>
          <a:r>
            <a:rPr lang="en-GB" sz="1200">
              <a:latin typeface="Ariel"/>
            </a:rPr>
            <a:t>Lu/</a:t>
          </a:r>
          <a:r>
            <a:rPr lang="en-GB" sz="1200" baseline="30000">
              <a:latin typeface="Ariel"/>
            </a:rPr>
            <a:t>177</a:t>
          </a:r>
          <a:r>
            <a:rPr lang="en-GB" sz="1200">
              <a:latin typeface="Ariel"/>
            </a:rPr>
            <a:t>Hf = 0.0336, and </a:t>
          </a:r>
          <a:r>
            <a:rPr lang="en-GB" sz="1200" baseline="30000">
              <a:latin typeface="Ariel"/>
            </a:rPr>
            <a:t>176</a:t>
          </a:r>
          <a:r>
            <a:rPr lang="en-GB" sz="1200">
              <a:latin typeface="Ariel"/>
            </a:rPr>
            <a:t>Hf/</a:t>
          </a:r>
          <a:r>
            <a:rPr lang="en-GB" sz="1200" baseline="30000">
              <a:latin typeface="Ariel"/>
            </a:rPr>
            <a:t>177</a:t>
          </a:r>
          <a:r>
            <a:rPr lang="en-GB" sz="1200">
              <a:latin typeface="Ariel"/>
            </a:rPr>
            <a:t>Hf = 0.282785 (Bouvier </a:t>
          </a:r>
          <a:r>
            <a:rPr lang="en-GB" sz="1200" i="1">
              <a:latin typeface="Ariel"/>
            </a:rPr>
            <a:t>et al</a:t>
          </a:r>
          <a:r>
            <a:rPr lang="en-GB" sz="1200">
              <a:latin typeface="Ariel"/>
            </a:rPr>
            <a:t>., 2008).</a:t>
          </a:r>
          <a:br>
            <a:rPr lang="en-GB" sz="1200">
              <a:latin typeface="Ariel"/>
            </a:rPr>
          </a:br>
          <a:r>
            <a:rPr lang="en-GB" sz="1200">
              <a:latin typeface="Ariel"/>
            </a:rPr>
            <a:t>(e) two stage model age in 10^9 years using the measured </a:t>
          </a:r>
          <a:r>
            <a:rPr lang="en-GB" sz="1200" baseline="30000">
              <a:latin typeface="Ariel"/>
            </a:rPr>
            <a:t>176</a:t>
          </a:r>
          <a:r>
            <a:rPr lang="en-GB" sz="1200">
              <a:latin typeface="Ariel"/>
            </a:rPr>
            <a:t>Lu/</a:t>
          </a:r>
          <a:r>
            <a:rPr lang="en-GB" sz="1200" baseline="30000">
              <a:latin typeface="Ariel"/>
            </a:rPr>
            <a:t>177</a:t>
          </a:r>
          <a:r>
            <a:rPr lang="en-GB" sz="1200">
              <a:latin typeface="Ariel"/>
            </a:rPr>
            <a:t>Lu of each spot (first stage = age of zircon), a value of 0.0113 for the average continental crust (second stage), and a juvenile crust (NC) </a:t>
          </a:r>
          <a:r>
            <a:rPr lang="en-GB" sz="1200" baseline="30000">
              <a:latin typeface="Ariel"/>
            </a:rPr>
            <a:t>176</a:t>
          </a:r>
          <a:r>
            <a:rPr lang="en-GB" sz="1200">
              <a:latin typeface="Ariel"/>
            </a:rPr>
            <a:t>Lu/</a:t>
          </a:r>
          <a:r>
            <a:rPr lang="en-GB" sz="1200" baseline="30000">
              <a:latin typeface="Ariel"/>
            </a:rPr>
            <a:t>177</a:t>
          </a:r>
          <a:r>
            <a:rPr lang="en-GB" sz="1200">
              <a:latin typeface="Ariel"/>
            </a:rPr>
            <a:t>Lu and </a:t>
          </a:r>
          <a:r>
            <a:rPr lang="en-GB" sz="1200" baseline="30000">
              <a:latin typeface="Ariel"/>
            </a:rPr>
            <a:t>176</a:t>
          </a:r>
          <a:r>
            <a:rPr lang="en-GB" sz="1200">
              <a:latin typeface="Ariel"/>
            </a:rPr>
            <a:t>Hf/</a:t>
          </a:r>
          <a:r>
            <a:rPr lang="en-GB" sz="1200" baseline="30000">
              <a:latin typeface="Ariel"/>
            </a:rPr>
            <a:t>177</a:t>
          </a:r>
          <a:r>
            <a:rPr lang="en-GB" sz="1200">
              <a:latin typeface="Ariel"/>
            </a:rPr>
            <a:t>Hf of 0.0384 and 0.28314, respectively.</a:t>
          </a:r>
        </a:p>
        <a:p>
          <a:pPr>
            <a:lnSpc>
              <a:spcPct val="150000"/>
            </a:lnSpc>
          </a:pPr>
          <a:r>
            <a:rPr lang="en-GB" sz="1200">
              <a:latin typeface="Ariel"/>
            </a:rPr>
            <a:t>(f) Preferred age (</a:t>
          </a:r>
          <a:r>
            <a:rPr lang="es-ES" sz="1100" baseline="30000">
              <a:solidFill>
                <a:schemeClr val="dk1"/>
              </a:solidFill>
              <a:effectLst/>
              <a:latin typeface="+mn-lt"/>
              <a:ea typeface="+mn-ea"/>
              <a:cs typeface="+mn-cs"/>
            </a:rPr>
            <a:t>206</a:t>
          </a:r>
          <a:r>
            <a:rPr lang="es-ES" sz="1100">
              <a:solidFill>
                <a:schemeClr val="dk1"/>
              </a:solidFill>
              <a:effectLst/>
              <a:latin typeface="+mn-lt"/>
              <a:ea typeface="+mn-ea"/>
              <a:cs typeface="+mn-cs"/>
            </a:rPr>
            <a:t>Pb/</a:t>
          </a:r>
          <a:r>
            <a:rPr lang="es-ES" sz="1100" baseline="30000">
              <a:solidFill>
                <a:schemeClr val="dk1"/>
              </a:solidFill>
              <a:effectLst/>
              <a:latin typeface="+mn-lt"/>
              <a:ea typeface="+mn-ea"/>
              <a:cs typeface="+mn-cs"/>
            </a:rPr>
            <a:t>238</a:t>
          </a:r>
          <a:r>
            <a:rPr lang="es-ES" sz="1100">
              <a:solidFill>
                <a:schemeClr val="dk1"/>
              </a:solidFill>
              <a:effectLst/>
              <a:latin typeface="+mn-lt"/>
              <a:ea typeface="+mn-ea"/>
              <a:cs typeface="+mn-cs"/>
            </a:rPr>
            <a:t>U OR </a:t>
          </a:r>
          <a:r>
            <a:rPr lang="es-ES" sz="1100" baseline="30000">
              <a:solidFill>
                <a:schemeClr val="dk1"/>
              </a:solidFill>
              <a:effectLst/>
              <a:latin typeface="+mn-lt"/>
              <a:ea typeface="+mn-ea"/>
              <a:cs typeface="+mn-cs"/>
            </a:rPr>
            <a:t>207</a:t>
          </a:r>
          <a:r>
            <a:rPr lang="es-ES" sz="1100">
              <a:solidFill>
                <a:schemeClr val="dk1"/>
              </a:solidFill>
              <a:effectLst/>
              <a:latin typeface="+mn-lt"/>
              <a:ea typeface="+mn-ea"/>
              <a:cs typeface="+mn-cs"/>
            </a:rPr>
            <a:t>Pb/</a:t>
          </a:r>
          <a:r>
            <a:rPr lang="es-ES" sz="1100" baseline="30000">
              <a:solidFill>
                <a:schemeClr val="dk1"/>
              </a:solidFill>
              <a:effectLst/>
              <a:latin typeface="+mn-lt"/>
              <a:ea typeface="+mn-ea"/>
              <a:cs typeface="+mn-cs"/>
            </a:rPr>
            <a:t>206</a:t>
          </a:r>
          <a:r>
            <a:rPr lang="es-ES" sz="1100">
              <a:solidFill>
                <a:schemeClr val="dk1"/>
              </a:solidFill>
              <a:effectLst/>
              <a:latin typeface="+mn-lt"/>
              <a:ea typeface="+mn-ea"/>
              <a:cs typeface="+mn-cs"/>
            </a:rPr>
            <a:t>Pb)</a:t>
          </a:r>
          <a:r>
            <a:rPr lang="es-ES" sz="1100" baseline="0">
              <a:solidFill>
                <a:schemeClr val="dk1"/>
              </a:solidFill>
              <a:effectLst/>
              <a:latin typeface="+mn-lt"/>
              <a:ea typeface="+mn-ea"/>
              <a:cs typeface="+mn-cs"/>
            </a:rPr>
            <a:t> </a:t>
          </a:r>
          <a:r>
            <a:rPr lang="en-GB" sz="1200">
              <a:latin typeface="Ariel"/>
            </a:rPr>
            <a:t>determined by LA-ICP-MS</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97250/Desktop/Studies/Ph.D/Deep%20levant%20Oligo-Miocene%20sands%20project/Analytical%20results/Zircon%20U-Pb-Hf/LA-ICP-MS/10-16.9.21/Seq3/AGeRAp_v.2.08_seq3%20-%20last%20100%20deleted.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Calc"/>
      <sheetName val="Results"/>
      <sheetName val="Sheet1"/>
      <sheetName val="DataTable"/>
      <sheetName val="MetaData"/>
      <sheetName val="R-in"/>
      <sheetName val="Input"/>
      <sheetName val="Hidden"/>
    </sheetNames>
    <sheetDataSet>
      <sheetData sheetId="0"/>
      <sheetData sheetId="1">
        <row r="2">
          <cell r="AF2">
            <v>106.59476387229174</v>
          </cell>
          <cell r="AG2">
            <v>107.91818797426849</v>
          </cell>
        </row>
        <row r="3">
          <cell r="A3">
            <v>674.31041279999999</v>
          </cell>
          <cell r="B3">
            <v>2976</v>
          </cell>
          <cell r="C3">
            <v>496</v>
          </cell>
          <cell r="D3">
            <v>-290.9664426406224</v>
          </cell>
          <cell r="E3">
            <v>92952.645705521471</v>
          </cell>
          <cell r="F3">
            <v>6879.3487654320988</v>
          </cell>
          <cell r="G3">
            <v>68350.025602409645</v>
          </cell>
          <cell r="H3">
            <v>1083189.2742424242</v>
          </cell>
          <cell r="J3">
            <v>510741.39024390245</v>
          </cell>
          <cell r="K3">
            <v>19</v>
          </cell>
          <cell r="L3">
            <v>-5567.6750112440932</v>
          </cell>
          <cell r="N3">
            <v>92952.645705521471</v>
          </cell>
          <cell r="O3">
            <v>6879.3487654320988</v>
          </cell>
          <cell r="P3">
            <v>79294.186606424439</v>
          </cell>
          <cell r="Q3">
            <v>-148.0247404261041</v>
          </cell>
          <cell r="R3">
            <v>7.4009176535181284E-2</v>
          </cell>
          <cell r="S3">
            <v>7.4009176535181284E-2</v>
          </cell>
          <cell r="T3">
            <v>0.11710699559861359</v>
          </cell>
          <cell r="U3">
            <v>0.7353209269475327</v>
          </cell>
          <cell r="V3">
            <v>-5.9897972445913591E-2</v>
          </cell>
          <cell r="W3">
            <v>0.18199552157136181</v>
          </cell>
          <cell r="X3">
            <v>0.17887474834391742</v>
          </cell>
          <cell r="Y3">
            <v>0.18199552157136181</v>
          </cell>
          <cell r="Z3">
            <v>0.17951048873144088</v>
          </cell>
          <cell r="AA3">
            <v>6.3100722309324217E-2</v>
          </cell>
          <cell r="AB3">
            <v>6.2101541745892788E-2</v>
          </cell>
          <cell r="AD3">
            <v>1.9819998741149902</v>
          </cell>
          <cell r="AF3">
            <v>100</v>
          </cell>
          <cell r="AG3">
            <v>100</v>
          </cell>
        </row>
        <row r="4">
          <cell r="A4">
            <v>786.69548159999999</v>
          </cell>
          <cell r="B4">
            <v>3472</v>
          </cell>
          <cell r="C4">
            <v>496</v>
          </cell>
          <cell r="D4">
            <v>-290.9664426406224</v>
          </cell>
          <cell r="E4">
            <v>102405.14570552147</v>
          </cell>
          <cell r="F4">
            <v>6153.8487654320988</v>
          </cell>
          <cell r="G4">
            <v>65805.775602409645</v>
          </cell>
          <cell r="H4">
            <v>1104161.2742424242</v>
          </cell>
          <cell r="J4">
            <v>521309.39024390245</v>
          </cell>
          <cell r="K4">
            <v>20</v>
          </cell>
          <cell r="L4">
            <v>-9563.3330185747473</v>
          </cell>
          <cell r="N4">
            <v>102405.14570552147</v>
          </cell>
          <cell r="O4">
            <v>6153.8487654320988</v>
          </cell>
          <cell r="P4">
            <v>76749.936606424439</v>
          </cell>
          <cell r="Q4">
            <v>-254.25512172029602</v>
          </cell>
          <cell r="R4">
            <v>6.0093159606727613E-2</v>
          </cell>
          <cell r="S4">
            <v>6.0093159606727613E-2</v>
          </cell>
          <cell r="T4">
            <v>0.10004868593060033</v>
          </cell>
          <cell r="U4">
            <v>0.6426022359427348</v>
          </cell>
          <cell r="V4">
            <v>-9.3387231204917001E-2</v>
          </cell>
          <cell r="W4">
            <v>0.19643832937214056</v>
          </cell>
          <cell r="X4">
            <v>0.19315380199636936</v>
          </cell>
          <cell r="Y4">
            <v>0.19643832937214056</v>
          </cell>
          <cell r="Z4">
            <v>0.19382290114408735</v>
          </cell>
          <cell r="AA4">
            <v>5.9597974623371602E-2</v>
          </cell>
          <cell r="AB4">
            <v>5.8546364757884349E-2</v>
          </cell>
          <cell r="AD4">
            <v>2.0859999656677246</v>
          </cell>
          <cell r="AF4">
            <v>102.59898112177875</v>
          </cell>
          <cell r="AG4">
            <v>100</v>
          </cell>
        </row>
        <row r="5">
          <cell r="A5">
            <v>337.1552064</v>
          </cell>
          <cell r="B5">
            <v>1488</v>
          </cell>
          <cell r="C5">
            <v>496</v>
          </cell>
          <cell r="D5">
            <v>-290.9664426406224</v>
          </cell>
          <cell r="E5">
            <v>99675.145705521471</v>
          </cell>
          <cell r="F5">
            <v>6628.3487654320988</v>
          </cell>
          <cell r="G5">
            <v>69199.025602409645</v>
          </cell>
          <cell r="H5">
            <v>1043201.2742424243</v>
          </cell>
          <cell r="J5">
            <v>482613.39024390245</v>
          </cell>
          <cell r="K5">
            <v>21</v>
          </cell>
          <cell r="L5">
            <v>-2028.1486071246909</v>
          </cell>
          <cell r="N5">
            <v>99675.145705521471</v>
          </cell>
          <cell r="O5">
            <v>6628.3487654320988</v>
          </cell>
          <cell r="P5">
            <v>80143.186606424439</v>
          </cell>
          <cell r="Q5">
            <v>-53.921281416192762</v>
          </cell>
          <cell r="R5">
            <v>6.649951418194841E-2</v>
          </cell>
          <cell r="S5">
            <v>6.649951418194841E-2</v>
          </cell>
          <cell r="T5">
            <v>0.10718988256484756</v>
          </cell>
          <cell r="U5">
            <v>0.69424554248307846</v>
          </cell>
          <cell r="V5">
            <v>-2.0347586078445456E-2</v>
          </cell>
          <cell r="W5">
            <v>0.20653207664865617</v>
          </cell>
          <cell r="X5">
            <v>0.20308379549996197</v>
          </cell>
          <cell r="Y5">
            <v>0.20653207664865617</v>
          </cell>
          <cell r="Z5">
            <v>0.20378625333140007</v>
          </cell>
          <cell r="AA5">
            <v>6.6333340756952366E-2</v>
          </cell>
          <cell r="AB5">
            <v>6.5229301709602644E-2</v>
          </cell>
          <cell r="AD5">
            <v>2.1899998188018799</v>
          </cell>
          <cell r="AE5">
            <v>10</v>
          </cell>
        </row>
        <row r="6">
          <cell r="A6">
            <v>786.80877299999997</v>
          </cell>
          <cell r="B6">
            <v>3472.5</v>
          </cell>
          <cell r="C6">
            <v>0</v>
          </cell>
          <cell r="D6">
            <v>-786.9664426406224</v>
          </cell>
          <cell r="E6">
            <v>92803.645705521471</v>
          </cell>
          <cell r="F6">
            <v>7242.0987654320988</v>
          </cell>
          <cell r="G6">
            <v>68350.025602409645</v>
          </cell>
          <cell r="H6">
            <v>1013097.2742424243</v>
          </cell>
          <cell r="J6">
            <v>510945.39024390245</v>
          </cell>
          <cell r="K6">
            <v>22</v>
          </cell>
          <cell r="L6">
            <v>-840.31368238174764</v>
          </cell>
          <cell r="N6">
            <v>92803.645705521471</v>
          </cell>
          <cell r="O6">
            <v>7242.0987654320988</v>
          </cell>
          <cell r="P6">
            <v>97950.303128754575</v>
          </cell>
          <cell r="Q6">
            <v>-22.340961794619481</v>
          </cell>
          <cell r="R6">
            <v>7.8036791662390706E-2</v>
          </cell>
          <cell r="S6">
            <v>7.8036791662390706E-2</v>
          </cell>
          <cell r="T6">
            <v>0.18487828830113812</v>
          </cell>
          <cell r="U6">
            <v>0.7365015143833199</v>
          </cell>
          <cell r="V6">
            <v>-9.0547486145983614E-3</v>
          </cell>
          <cell r="W6">
            <v>0.18163124176777712</v>
          </cell>
          <cell r="X6">
            <v>0.17801920647075611</v>
          </cell>
          <cell r="Y6">
            <v>0.18163124176777712</v>
          </cell>
          <cell r="Z6">
            <v>0.17875502306238875</v>
          </cell>
          <cell r="AA6">
            <v>6.746639966386303E-2</v>
          </cell>
          <cell r="AB6">
            <v>6.6309931314457476E-2</v>
          </cell>
          <cell r="AD6">
            <v>2.2939999103546143</v>
          </cell>
        </row>
        <row r="7">
          <cell r="A7">
            <v>561.925344</v>
          </cell>
          <cell r="B7">
            <v>2480</v>
          </cell>
          <cell r="C7">
            <v>0</v>
          </cell>
          <cell r="D7">
            <v>-786.9664426406224</v>
          </cell>
          <cell r="E7">
            <v>95380.145705521471</v>
          </cell>
          <cell r="F7">
            <v>7604.3487654320988</v>
          </cell>
          <cell r="G7">
            <v>74770.775602409645</v>
          </cell>
          <cell r="H7">
            <v>930333.27424242429</v>
          </cell>
          <cell r="J7">
            <v>497047.39024390245</v>
          </cell>
          <cell r="K7">
            <v>23</v>
          </cell>
          <cell r="L7">
            <v>11215.637742288767</v>
          </cell>
          <cell r="N7">
            <v>90237.875891262083</v>
          </cell>
          <cell r="O7">
            <v>2896.7239660703817</v>
          </cell>
          <cell r="P7">
            <v>104371.05312875457</v>
          </cell>
          <cell r="Q7">
            <v>298.18404669142893</v>
          </cell>
          <cell r="R7">
            <v>7.972674720910905E-2</v>
          </cell>
          <cell r="S7"/>
          <cell r="T7">
            <v>0.18383113616568805</v>
          </cell>
          <cell r="U7"/>
          <cell r="V7"/>
          <cell r="W7">
            <v>0.19189346444152575</v>
          </cell>
          <cell r="X7">
            <v>0.18811610055256828</v>
          </cell>
          <cell r="Y7">
            <v>0.1815478315799669</v>
          </cell>
          <cell r="Z7">
            <v>0.17853996377661557</v>
          </cell>
          <cell r="AA7"/>
          <cell r="AB7"/>
          <cell r="AD7">
            <v>2.3989999294281006</v>
          </cell>
        </row>
        <row r="8">
          <cell r="A8">
            <v>1236.3490482</v>
          </cell>
          <cell r="B8">
            <v>5456.5</v>
          </cell>
          <cell r="C8">
            <v>992</v>
          </cell>
          <cell r="D8">
            <v>205.0335573593776</v>
          </cell>
          <cell r="E8">
            <v>101797.14570552147</v>
          </cell>
          <cell r="F8">
            <v>6655.8487654320988</v>
          </cell>
          <cell r="G8">
            <v>63139.775602409638</v>
          </cell>
          <cell r="H8">
            <v>1053933.2742424242</v>
          </cell>
          <cell r="J8">
            <v>546829.39024390245</v>
          </cell>
          <cell r="K8">
            <v>24</v>
          </cell>
          <cell r="L8">
            <v>-8878.3595083041655</v>
          </cell>
          <cell r="N8">
            <v>101797.14570552147</v>
          </cell>
          <cell r="O8">
            <v>6655.8487654320988</v>
          </cell>
          <cell r="P8">
            <v>55427.820084094303</v>
          </cell>
          <cell r="Q8">
            <v>-236.04410440125463</v>
          </cell>
          <cell r="R8">
            <v>6.5383451758913969E-2</v>
          </cell>
          <cell r="S8">
            <v>6.5383451758913969E-2</v>
          </cell>
          <cell r="T8">
            <v>3.4793471147902051E-2</v>
          </cell>
          <cell r="U8">
            <v>0.62025094284136628</v>
          </cell>
          <cell r="V8">
            <v>-8.7216193015739962E-2</v>
          </cell>
          <cell r="W8">
            <v>0.18615887792738584</v>
          </cell>
          <cell r="X8">
            <v>0.18221775989010155</v>
          </cell>
          <cell r="Y8">
            <v>0.18615887792738584</v>
          </cell>
          <cell r="Z8">
            <v>0.18302061473590225</v>
          </cell>
          <cell r="AA8">
            <v>5.9908703089192265E-2</v>
          </cell>
          <cell r="AB8">
            <v>5.8646872044753252E-2</v>
          </cell>
          <cell r="AD8">
            <v>2.503000020980835</v>
          </cell>
          <cell r="AF8">
            <v>3623.7485029940121</v>
          </cell>
        </row>
        <row r="9">
          <cell r="A9">
            <v>224.7701376</v>
          </cell>
          <cell r="B9">
            <v>992</v>
          </cell>
          <cell r="C9">
            <v>0</v>
          </cell>
          <cell r="D9">
            <v>-786.9664426406224</v>
          </cell>
          <cell r="E9">
            <v>93054.645705521471</v>
          </cell>
          <cell r="F9">
            <v>7325.5987654320988</v>
          </cell>
          <cell r="G9">
            <v>68349.275602409645</v>
          </cell>
          <cell r="H9">
            <v>1063157.2742424242</v>
          </cell>
          <cell r="J9">
            <v>509957.39024390245</v>
          </cell>
          <cell r="K9">
            <v>25</v>
          </cell>
          <cell r="L9">
            <v>-4318.6700828946778</v>
          </cell>
          <cell r="N9">
            <v>93054.645705521471</v>
          </cell>
          <cell r="O9">
            <v>7325.5987654320988</v>
          </cell>
          <cell r="P9">
            <v>97949.553128754575</v>
          </cell>
          <cell r="Q9">
            <v>-114.81812726415252</v>
          </cell>
          <cell r="R9">
            <v>7.8723622124300119E-2</v>
          </cell>
          <cell r="S9">
            <v>7.8723622124300119E-2</v>
          </cell>
          <cell r="T9">
            <v>0.18522619136218454</v>
          </cell>
          <cell r="U9">
            <v>0.73450685975105579</v>
          </cell>
          <cell r="V9">
            <v>-4.6410042724373365E-2</v>
          </cell>
          <cell r="W9">
            <v>0.18247533516675832</v>
          </cell>
          <cell r="X9">
            <v>0.17837046335655107</v>
          </cell>
          <cell r="Y9">
            <v>0.18247533516675832</v>
          </cell>
          <cell r="Z9">
            <v>0.17920667688607184</v>
          </cell>
          <cell r="AA9">
            <v>6.4288960117507926E-2</v>
          </cell>
          <cell r="AB9">
            <v>6.2974699891206437E-2</v>
          </cell>
          <cell r="AD9">
            <v>2.6069998741149902</v>
          </cell>
          <cell r="AF9">
            <v>794.20858895705521</v>
          </cell>
        </row>
        <row r="10">
          <cell r="A10">
            <v>224.7701376</v>
          </cell>
          <cell r="B10">
            <v>992</v>
          </cell>
          <cell r="C10">
            <v>0</v>
          </cell>
          <cell r="D10">
            <v>-786.9664426406224</v>
          </cell>
          <cell r="E10">
            <v>96442.145705521471</v>
          </cell>
          <cell r="F10">
            <v>6879.0987654320988</v>
          </cell>
          <cell r="G10">
            <v>69440.025602409645</v>
          </cell>
          <cell r="H10">
            <v>1047593.2742424243</v>
          </cell>
          <cell r="J10">
            <v>505815.39024390245</v>
          </cell>
          <cell r="K10">
            <v>26</v>
          </cell>
          <cell r="L10">
            <v>-2183.512671862205</v>
          </cell>
          <cell r="N10">
            <v>96442.145705521471</v>
          </cell>
          <cell r="O10">
            <v>6879.0987654320988</v>
          </cell>
          <cell r="P10">
            <v>99040.303128754575</v>
          </cell>
          <cell r="Q10">
            <v>-58.05186111200301</v>
          </cell>
          <cell r="R10">
            <v>7.1328761042261421E-2</v>
          </cell>
          <cell r="S10">
            <v>7.1328761042261421E-2</v>
          </cell>
          <cell r="T10">
            <v>0.17546418341583928</v>
          </cell>
          <cell r="U10">
            <v>0.72001742697056237</v>
          </cell>
          <cell r="V10">
            <v>-2.2640647985263516E-2</v>
          </cell>
          <cell r="W10">
            <v>0.1906666890048905</v>
          </cell>
          <cell r="X10">
            <v>0.18639648860274677</v>
          </cell>
          <cell r="Y10">
            <v>0.1906666890048905</v>
          </cell>
          <cell r="Z10">
            <v>0.18726638162624107</v>
          </cell>
          <cell r="AA10">
            <v>6.6285291543729863E-2</v>
          </cell>
          <cell r="AB10">
            <v>6.4918097924450746E-2</v>
          </cell>
          <cell r="AD10">
            <v>2.7119998931884766</v>
          </cell>
          <cell r="AF10">
            <v>741.81144555214723</v>
          </cell>
        </row>
        <row r="11">
          <cell r="A11">
            <v>1798.5009749999999</v>
          </cell>
          <cell r="B11">
            <v>7937.5</v>
          </cell>
          <cell r="C11">
            <v>1488</v>
          </cell>
          <cell r="D11">
            <v>701.0335573593776</v>
          </cell>
          <cell r="E11">
            <v>98714.645705521471</v>
          </cell>
          <cell r="F11">
            <v>6628.0987654320988</v>
          </cell>
          <cell r="G11">
            <v>70289.525602409645</v>
          </cell>
          <cell r="H11">
            <v>1069585.2742424242</v>
          </cell>
          <cell r="J11">
            <v>506965.39024390245</v>
          </cell>
          <cell r="K11">
            <v>27</v>
          </cell>
          <cell r="L11">
            <v>-2857.2245225904917</v>
          </cell>
          <cell r="N11">
            <v>98714.645705521471</v>
          </cell>
          <cell r="O11">
            <v>6628.0987654320988</v>
          </cell>
          <cell r="P11">
            <v>43921.453561764167</v>
          </cell>
          <cell r="Q11">
            <v>-75.963470827844006</v>
          </cell>
          <cell r="R11">
            <v>6.7144026279591512E-2</v>
          </cell>
          <cell r="S11">
            <v>6.7144026279591512E-2</v>
          </cell>
          <cell r="T11">
            <v>-5.1250403436765603E-2</v>
          </cell>
          <cell r="U11">
            <v>0.71204759030481024</v>
          </cell>
          <cell r="V11">
            <v>-2.8944281794962435E-2</v>
          </cell>
          <cell r="W11">
            <v>0.19471673531408049</v>
          </cell>
          <cell r="X11">
            <v>0.19028278076360997</v>
          </cell>
          <cell r="Y11">
            <v>0.19471673531408049</v>
          </cell>
          <cell r="Z11">
            <v>0.19118603254729877</v>
          </cell>
          <cell r="AA11">
            <v>6.5716616800091013E-2</v>
          </cell>
          <cell r="AB11">
            <v>6.4296993878756065E-2</v>
          </cell>
          <cell r="AD11">
            <v>2.8159999847412109</v>
          </cell>
          <cell r="AF11">
            <v>52.397143404907979</v>
          </cell>
        </row>
        <row r="12">
          <cell r="A12">
            <v>1123.9639794</v>
          </cell>
          <cell r="B12">
            <v>4960.5</v>
          </cell>
          <cell r="C12">
            <v>1488</v>
          </cell>
          <cell r="D12">
            <v>701.0335573593776</v>
          </cell>
          <cell r="E12">
            <v>98159.145705521471</v>
          </cell>
          <cell r="F12">
            <v>7549.0987654320988</v>
          </cell>
          <cell r="G12">
            <v>65198.775602409638</v>
          </cell>
          <cell r="H12">
            <v>1029181.2742424243</v>
          </cell>
          <cell r="J12">
            <v>484077.39024390245</v>
          </cell>
          <cell r="K12">
            <v>28</v>
          </cell>
          <cell r="L12">
            <v>-5203.7135887296245</v>
          </cell>
          <cell r="N12">
            <v>98159.145705521471</v>
          </cell>
          <cell r="O12">
            <v>7549.0987654320988</v>
          </cell>
          <cell r="P12">
            <v>38830.703561764167</v>
          </cell>
          <cell r="Q12">
            <v>-138.34829649142452</v>
          </cell>
          <cell r="R12">
            <v>7.6906728468068369E-2</v>
          </cell>
          <cell r="S12">
            <v>7.6906728468068369E-2</v>
          </cell>
          <cell r="T12">
            <v>-4.0880537727970609E-2</v>
          </cell>
          <cell r="U12">
            <v>0.66421498612066865</v>
          </cell>
          <cell r="V12">
            <v>-5.3013028499054211E-2</v>
          </cell>
          <cell r="W12">
            <v>0.20277572901321414</v>
          </cell>
          <cell r="X12">
            <v>0.19817802068982063</v>
          </cell>
          <cell r="Y12">
            <v>0.20277572901321414</v>
          </cell>
          <cell r="Z12">
            <v>0.19911463115722955</v>
          </cell>
          <cell r="AA12">
            <v>6.3350137856328731E-2</v>
          </cell>
          <cell r="AB12">
            <v>6.1878085753131314E-2</v>
          </cell>
          <cell r="AD12">
            <v>2.9199998378753662</v>
          </cell>
          <cell r="AF12">
            <v>838.35429447852766</v>
          </cell>
        </row>
        <row r="13">
          <cell r="A13">
            <v>899.19384179999997</v>
          </cell>
          <cell r="B13">
            <v>3968.5</v>
          </cell>
          <cell r="C13">
            <v>992</v>
          </cell>
          <cell r="D13">
            <v>205.0335573593776</v>
          </cell>
          <cell r="E13">
            <v>98664.145705521471</v>
          </cell>
          <cell r="F13">
            <v>8051.0987654320988</v>
          </cell>
          <cell r="G13">
            <v>62657.775602409638</v>
          </cell>
          <cell r="H13">
            <v>915585.27424242429</v>
          </cell>
          <cell r="J13">
            <v>434929.39024390245</v>
          </cell>
          <cell r="K13">
            <v>29</v>
          </cell>
          <cell r="L13">
            <v>9.1676377847688855</v>
          </cell>
          <cell r="N13">
            <v>98659.942425410976</v>
          </cell>
          <cell r="O13">
            <v>8047.2507632070965</v>
          </cell>
          <cell r="P13">
            <v>54945.820084094303</v>
          </cell>
          <cell r="Q13" t="str">
            <v/>
          </cell>
          <cell r="R13">
            <v>8.1601058904030438E-2</v>
          </cell>
          <cell r="S13">
            <v>8.156553273169595E-2</v>
          </cell>
          <cell r="T13">
            <v>5.0606412356119679E-2</v>
          </cell>
          <cell r="U13">
            <v>0.63506124899131589</v>
          </cell>
          <cell r="V13">
            <v>9.2917621890034198E-5</v>
          </cell>
          <cell r="W13"/>
          <cell r="X13"/>
          <cell r="Y13"/>
          <cell r="Z13"/>
          <cell r="AA13">
            <v>6.8434669456926431E-2</v>
          </cell>
          <cell r="AB13">
            <v>6.6910188051673189E-2</v>
          </cell>
          <cell r="AD13">
            <v>3.0239999294281006</v>
          </cell>
          <cell r="AF13">
            <v>707.40123456790127</v>
          </cell>
        </row>
        <row r="14">
          <cell r="A14">
            <v>786.69548159999999</v>
          </cell>
          <cell r="B14">
            <v>3472</v>
          </cell>
          <cell r="C14">
            <v>1488</v>
          </cell>
          <cell r="D14">
            <v>701.0335573593776</v>
          </cell>
          <cell r="E14">
            <v>98210.645705521471</v>
          </cell>
          <cell r="F14">
            <v>6711.8487654320988</v>
          </cell>
          <cell r="G14">
            <v>62171.025602409638</v>
          </cell>
          <cell r="H14">
            <v>917429.27424242429</v>
          </cell>
          <cell r="J14">
            <v>451759.39024390245</v>
          </cell>
          <cell r="K14">
            <v>30</v>
          </cell>
          <cell r="L14">
            <v>-620.75464551040204</v>
          </cell>
          <cell r="N14">
            <v>98210.645705521471</v>
          </cell>
          <cell r="O14">
            <v>6711.8487654320988</v>
          </cell>
          <cell r="P14">
            <v>35802.953561764167</v>
          </cell>
          <cell r="Q14" t="str">
            <v/>
          </cell>
          <cell r="R14">
            <v>6.8341356654523594E-2</v>
          </cell>
          <cell r="S14">
            <v>6.8341356654523594E-2</v>
          </cell>
          <cell r="T14">
            <v>-5.0577864613821792E-2</v>
          </cell>
          <cell r="U14">
            <v>0.63303754043961391</v>
          </cell>
          <cell r="V14">
            <v>-6.3206451912728116E-3</v>
          </cell>
          <cell r="W14"/>
          <cell r="X14"/>
          <cell r="Y14"/>
          <cell r="Z14"/>
          <cell r="AA14">
            <v>6.7766559611636482E-2</v>
          </cell>
          <cell r="AB14">
            <v>6.6189144813405598E-2</v>
          </cell>
          <cell r="AD14">
            <v>3.1289999485015869</v>
          </cell>
          <cell r="AF14">
            <v>1686.2243975903614</v>
          </cell>
        </row>
        <row r="15">
          <cell r="A15">
            <v>1011.5789106</v>
          </cell>
          <cell r="B15">
            <v>4464.5</v>
          </cell>
          <cell r="C15">
            <v>992</v>
          </cell>
          <cell r="D15">
            <v>205.0335573593776</v>
          </cell>
          <cell r="E15">
            <v>95075.645705521471</v>
          </cell>
          <cell r="F15">
            <v>5512.3487654320988</v>
          </cell>
          <cell r="G15">
            <v>68955.775602409645</v>
          </cell>
          <cell r="H15">
            <v>958457.27424242429</v>
          </cell>
          <cell r="J15">
            <v>425765.39024390245</v>
          </cell>
          <cell r="K15">
            <v>31</v>
          </cell>
          <cell r="L15">
            <v>3338.3202212305332</v>
          </cell>
          <cell r="N15">
            <v>93545.055675920332</v>
          </cell>
          <cell r="O15">
            <v>4111.1302682957521</v>
          </cell>
          <cell r="P15">
            <v>61243.820084094303</v>
          </cell>
          <cell r="Q15" t="str">
            <v/>
          </cell>
          <cell r="R15">
            <v>5.7978557227005741E-2</v>
          </cell>
          <cell r="S15"/>
          <cell r="T15">
            <v>2.4856418047824465E-2</v>
          </cell>
          <cell r="U15">
            <v>0.7252727561376433</v>
          </cell>
          <cell r="V15">
            <v>3.5112254000044744E-2</v>
          </cell>
          <cell r="W15"/>
          <cell r="X15"/>
          <cell r="Y15"/>
          <cell r="Z15"/>
          <cell r="AA15">
            <v>7.1944548239683492E-2</v>
          </cell>
          <cell r="AB15">
            <v>7.0314704259590147E-2</v>
          </cell>
          <cell r="AD15">
            <v>3.2329998016357422</v>
          </cell>
          <cell r="AF15">
            <v>262.7257575757576</v>
          </cell>
        </row>
        <row r="16">
          <cell r="A16" t="str">
            <v/>
          </cell>
          <cell r="B16">
            <v>4960</v>
          </cell>
          <cell r="C16">
            <v>992</v>
          </cell>
          <cell r="D16">
            <v>205.0335573593776</v>
          </cell>
          <cell r="E16">
            <v>90326.145705521471</v>
          </cell>
          <cell r="F16">
            <v>5065.8487654320988</v>
          </cell>
          <cell r="G16">
            <v>63020.025602409638</v>
          </cell>
          <cell r="H16">
            <v>933209.27424242429</v>
          </cell>
          <cell r="J16">
            <v>475069.39024390245</v>
          </cell>
          <cell r="K16">
            <v>32</v>
          </cell>
          <cell r="L16">
            <v>-886.03788741336757</v>
          </cell>
          <cell r="N16">
            <v>90326.145705521471</v>
          </cell>
          <cell r="O16">
            <v>5065.8487654320988</v>
          </cell>
          <cell r="P16">
            <v>55308.070084094303</v>
          </cell>
          <cell r="Q16">
            <v>-23.556606308231839</v>
          </cell>
          <cell r="R16"/>
          <cell r="S16">
            <v>5.6083969108430949E-2</v>
          </cell>
          <cell r="T16">
            <v>2.1072072249899734E-2</v>
          </cell>
          <cell r="U16">
            <v>0.69769417382056342</v>
          </cell>
          <cell r="V16">
            <v>-9.8093180052429233E-3</v>
          </cell>
          <cell r="W16">
            <v>0.19013253129010835</v>
          </cell>
          <cell r="X16">
            <v>0.18487823230520176</v>
          </cell>
          <cell r="Y16">
            <v>0.19013253129010835</v>
          </cell>
          <cell r="Z16">
            <v>0.18594859847069337</v>
          </cell>
          <cell r="AA16">
            <v>6.7530432178322539E-2</v>
          </cell>
          <cell r="AB16">
            <v>6.5848158896173362E-2</v>
          </cell>
          <cell r="AD16">
            <v>3.3369998931884766</v>
          </cell>
          <cell r="AF16" t="str">
            <v/>
          </cell>
        </row>
        <row r="17">
          <cell r="A17">
            <v>1011.5789106</v>
          </cell>
          <cell r="B17">
            <v>4464.5</v>
          </cell>
          <cell r="C17">
            <v>1984</v>
          </cell>
          <cell r="D17">
            <v>1197.0335573593775</v>
          </cell>
          <cell r="E17">
            <v>93458.145705521471</v>
          </cell>
          <cell r="F17">
            <v>6014.3487654320988</v>
          </cell>
          <cell r="G17">
            <v>61566.025602409638</v>
          </cell>
          <cell r="H17">
            <v>939233.27424242429</v>
          </cell>
          <cell r="J17">
            <v>459309.39024390245</v>
          </cell>
          <cell r="K17">
            <v>33</v>
          </cell>
          <cell r="L17">
            <v>-2769.7961786615197</v>
          </cell>
          <cell r="N17">
            <v>93458.145705521471</v>
          </cell>
          <cell r="O17">
            <v>6014.3487654320988</v>
          </cell>
          <cell r="P17">
            <v>16541.837039434031</v>
          </cell>
          <cell r="Q17">
            <v>-73.639061107478796</v>
          </cell>
          <cell r="R17">
            <v>6.4353392847989854E-2</v>
          </cell>
          <cell r="S17">
            <v>6.4353392847989854E-2</v>
          </cell>
          <cell r="T17"/>
          <cell r="U17">
            <v>0.65875505166129511</v>
          </cell>
          <cell r="V17">
            <v>-2.9636755124469383E-2</v>
          </cell>
          <cell r="W17">
            <v>0.20347536473376546</v>
          </cell>
          <cell r="X17">
            <v>0.19805731160053205</v>
          </cell>
          <cell r="Y17">
            <v>0.20347536473376546</v>
          </cell>
          <cell r="Z17">
            <v>0.19916103652621822</v>
          </cell>
          <cell r="AA17">
            <v>6.5549238182674219E-2</v>
          </cell>
          <cell r="AB17">
            <v>6.3814535598469224E-2</v>
          </cell>
          <cell r="AD17">
            <v>3.4409999847412109</v>
          </cell>
          <cell r="AF17">
            <v>4.6097560975609753</v>
          </cell>
        </row>
        <row r="18">
          <cell r="A18">
            <v>1123.9639794</v>
          </cell>
          <cell r="B18">
            <v>4960.5</v>
          </cell>
          <cell r="C18">
            <v>496</v>
          </cell>
          <cell r="D18">
            <v>-290.9664426406224</v>
          </cell>
          <cell r="E18">
            <v>93358.645705521471</v>
          </cell>
          <cell r="F18">
            <v>7409.0987654320988</v>
          </cell>
          <cell r="G18">
            <v>66896.025602409645</v>
          </cell>
          <cell r="H18">
            <v>1032489.2742424243</v>
          </cell>
          <cell r="J18">
            <v>485723.39024390245</v>
          </cell>
          <cell r="K18">
            <v>34</v>
          </cell>
          <cell r="L18">
            <v>-3846.7965395909705</v>
          </cell>
          <cell r="N18">
            <v>93358.645705521471</v>
          </cell>
          <cell r="O18">
            <v>7409.0987654320988</v>
          </cell>
          <cell r="P18">
            <v>77840.186606424439</v>
          </cell>
          <cell r="Q18">
            <v>-102.27268260001262</v>
          </cell>
          <cell r="R18">
            <v>7.9361677854693918E-2</v>
          </cell>
          <cell r="S18">
            <v>7.9361677854693918E-2</v>
          </cell>
          <cell r="T18">
            <v>0.12200862175090436</v>
          </cell>
          <cell r="U18">
            <v>0.71654880056227344</v>
          </cell>
          <cell r="V18">
            <v>-4.1204502384544137E-2</v>
          </cell>
          <cell r="W18">
            <v>0.19220537363589205</v>
          </cell>
          <cell r="X18">
            <v>0.18662199191072218</v>
          </cell>
          <cell r="Y18">
            <v>0.19220537363589205</v>
          </cell>
          <cell r="Z18">
            <v>0.18775939633038186</v>
          </cell>
          <cell r="AA18">
            <v>6.4791012624798208E-2</v>
          </cell>
          <cell r="AB18">
            <v>6.3003376647615572E-2</v>
          </cell>
          <cell r="AD18">
            <v>3.5460000038146973</v>
          </cell>
        </row>
        <row r="19">
          <cell r="A19">
            <v>674.31041279999999</v>
          </cell>
          <cell r="B19">
            <v>2976</v>
          </cell>
          <cell r="C19">
            <v>496</v>
          </cell>
          <cell r="D19">
            <v>-290.9664426406224</v>
          </cell>
          <cell r="E19">
            <v>93105.645705521471</v>
          </cell>
          <cell r="F19">
            <v>6823.0987654320988</v>
          </cell>
          <cell r="G19">
            <v>59386.775602409638</v>
          </cell>
          <cell r="H19">
            <v>895005.27424242429</v>
          </cell>
          <cell r="J19">
            <v>489309.39024390245</v>
          </cell>
          <cell r="K19">
            <v>35</v>
          </cell>
          <cell r="L19">
            <v>-1952.5118159026752</v>
          </cell>
          <cell r="N19">
            <v>93105.645705521471</v>
          </cell>
          <cell r="O19">
            <v>6823.0987654320988</v>
          </cell>
          <cell r="P19">
            <v>70330.936606424439</v>
          </cell>
          <cell r="Q19">
            <v>-51.910367279736988</v>
          </cell>
          <cell r="R19">
            <v>7.3283405251411804E-2</v>
          </cell>
          <cell r="S19">
            <v>7.3283405251411804E-2</v>
          </cell>
          <cell r="T19">
            <v>0.11635113781479785</v>
          </cell>
          <cell r="U19">
            <v>0.63784290579156366</v>
          </cell>
          <cell r="V19">
            <v>-2.0970928251527982E-2</v>
          </cell>
          <cell r="W19">
            <v>0.19027970352073517</v>
          </cell>
          <cell r="X19">
            <v>0.18453256802264231</v>
          </cell>
          <cell r="Y19">
            <v>0.19027970352073517</v>
          </cell>
          <cell r="Z19">
            <v>0.18570333112602208</v>
          </cell>
          <cell r="AA19">
            <v>6.6353548198559473E-2</v>
          </cell>
          <cell r="AB19">
            <v>6.451348303951436E-2</v>
          </cell>
          <cell r="AD19">
            <v>3.6499998569488525</v>
          </cell>
        </row>
        <row r="20">
          <cell r="A20">
            <v>786.69548159999999</v>
          </cell>
          <cell r="B20">
            <v>3472</v>
          </cell>
          <cell r="C20">
            <v>992</v>
          </cell>
          <cell r="D20">
            <v>205.0335573593776</v>
          </cell>
          <cell r="E20">
            <v>90579.145705521471</v>
          </cell>
          <cell r="F20">
            <v>5596.0987654320988</v>
          </cell>
          <cell r="G20">
            <v>71379.275602409645</v>
          </cell>
          <cell r="H20">
            <v>1096833.2742424242</v>
          </cell>
          <cell r="J20">
            <v>493733.39024390245</v>
          </cell>
          <cell r="K20">
            <v>36</v>
          </cell>
          <cell r="L20">
            <v>-3812.4440758976707</v>
          </cell>
          <cell r="N20">
            <v>90579.145705521471</v>
          </cell>
          <cell r="O20">
            <v>5596.0987654320988</v>
          </cell>
          <cell r="P20">
            <v>63667.320084094303</v>
          </cell>
          <cell r="Q20">
            <v>-101.35937237430288</v>
          </cell>
          <cell r="R20">
            <v>6.1781315355141121E-2</v>
          </cell>
          <cell r="S20">
            <v>6.1781315355141121E-2</v>
          </cell>
          <cell r="T20">
            <v>2.710262105379458E-2</v>
          </cell>
          <cell r="U20"/>
          <cell r="V20"/>
          <cell r="W20">
            <v>0.18345760585642326</v>
          </cell>
          <cell r="X20">
            <v>0.17754671621000359</v>
          </cell>
          <cell r="Y20">
            <v>0.18345760585642326</v>
          </cell>
          <cell r="Z20">
            <v>0.17875083807357792</v>
          </cell>
          <cell r="AA20">
            <v>6.5077598645711096E-2</v>
          </cell>
          <cell r="AB20">
            <v>6.3185104184610166E-2</v>
          </cell>
          <cell r="AD20">
            <v>3.7539999485015869</v>
          </cell>
        </row>
        <row r="21">
          <cell r="A21">
            <v>1910.9993351999999</v>
          </cell>
          <cell r="B21">
            <v>8434</v>
          </cell>
          <cell r="C21">
            <v>0</v>
          </cell>
          <cell r="D21">
            <v>-786.9664426406224</v>
          </cell>
          <cell r="E21">
            <v>104931.64570552147</v>
          </cell>
          <cell r="F21">
            <v>6879.3487654320988</v>
          </cell>
          <cell r="G21">
            <v>73800.275602409645</v>
          </cell>
          <cell r="H21">
            <v>985861.27424242429</v>
          </cell>
          <cell r="J21">
            <v>468177.39024390245</v>
          </cell>
          <cell r="K21">
            <v>37</v>
          </cell>
          <cell r="L21">
            <v>6197.8058035957802</v>
          </cell>
          <cell r="N21">
            <v>102090.00705502344</v>
          </cell>
          <cell r="O21">
            <v>4277.8966703253473</v>
          </cell>
          <cell r="P21">
            <v>103400.55312875457</v>
          </cell>
          <cell r="Q21" t="str">
            <v/>
          </cell>
          <cell r="R21">
            <v>6.5560286595887349E-2</v>
          </cell>
          <cell r="S21"/>
          <cell r="T21">
            <v>0.16289613182391449</v>
          </cell>
          <cell r="U21">
            <v>0.70331762268859843</v>
          </cell>
          <cell r="V21">
            <v>5.9065172969736943E-2</v>
          </cell>
          <cell r="W21"/>
          <cell r="X21"/>
          <cell r="Y21"/>
          <cell r="Z21"/>
          <cell r="AA21">
            <v>7.4858681977462566E-2</v>
          </cell>
          <cell r="AB21">
            <v>7.2913254123383994E-2</v>
          </cell>
          <cell r="AD21">
            <v>3.8589999675750732</v>
          </cell>
        </row>
        <row r="22">
          <cell r="A22">
            <v>561.925344</v>
          </cell>
          <cell r="B22">
            <v>2480</v>
          </cell>
          <cell r="C22">
            <v>496</v>
          </cell>
          <cell r="D22">
            <v>-290.9664426406224</v>
          </cell>
          <cell r="E22">
            <v>97552.145705521471</v>
          </cell>
          <cell r="F22">
            <v>7911.5987654320988</v>
          </cell>
          <cell r="G22">
            <v>63383.025602409638</v>
          </cell>
          <cell r="H22">
            <v>1018333.2742424243</v>
          </cell>
          <cell r="J22">
            <v>513561.39024390245</v>
          </cell>
          <cell r="K22">
            <v>38</v>
          </cell>
          <cell r="L22">
            <v>-6464.8008206749146</v>
          </cell>
          <cell r="N22">
            <v>97552.145705521471</v>
          </cell>
          <cell r="O22">
            <v>7911.5987654320988</v>
          </cell>
          <cell r="P22">
            <v>74327.186606424439</v>
          </cell>
          <cell r="Q22">
            <v>-171.87613527267263</v>
          </cell>
          <cell r="R22">
            <v>8.1101227535421608E-2</v>
          </cell>
          <cell r="S22">
            <v>8.1101227535421608E-2</v>
          </cell>
          <cell r="T22">
            <v>0.12191948106514174</v>
          </cell>
          <cell r="U22">
            <v>0.64973481766093177</v>
          </cell>
          <cell r="V22">
            <v>-6.6270206297563847E-2</v>
          </cell>
          <cell r="W22">
            <v>0.1899522580137725</v>
          </cell>
          <cell r="X22">
            <v>0.18371228600249337</v>
          </cell>
          <cell r="Y22">
            <v>0.1899522580137725</v>
          </cell>
          <cell r="Z22">
            <v>0.1849834460437613</v>
          </cell>
          <cell r="AA22">
            <v>6.2241927280204619E-2</v>
          </cell>
          <cell r="AB22">
            <v>6.0244070244263571E-2</v>
          </cell>
          <cell r="AD22">
            <v>3.9629998207092285</v>
          </cell>
        </row>
        <row r="23">
          <cell r="A23">
            <v>561.925344</v>
          </cell>
          <cell r="B23">
            <v>2480</v>
          </cell>
          <cell r="C23">
            <v>496</v>
          </cell>
          <cell r="D23">
            <v>-290.9664426406224</v>
          </cell>
          <cell r="E23">
            <v>101292.64570552147</v>
          </cell>
          <cell r="F23">
            <v>6153.8487654320988</v>
          </cell>
          <cell r="G23">
            <v>68711.775602409645</v>
          </cell>
          <cell r="H23">
            <v>1066997.2742424242</v>
          </cell>
          <cell r="J23">
            <v>482185.39024390245</v>
          </cell>
          <cell r="K23">
            <v>39</v>
          </cell>
          <cell r="L23">
            <v>-4493.5111780029838</v>
          </cell>
          <cell r="N23">
            <v>101292.64570552147</v>
          </cell>
          <cell r="O23">
            <v>6153.8487654320988</v>
          </cell>
          <cell r="P23">
            <v>79655.936606424439</v>
          </cell>
          <cell r="Q23">
            <v>-119.46653214894836</v>
          </cell>
          <cell r="R23">
            <v>6.0753164482667391E-2</v>
          </cell>
          <cell r="S23">
            <v>6.0753164482667391E-2</v>
          </cell>
          <cell r="T23">
            <v>0.10109565889924416</v>
          </cell>
          <cell r="U23">
            <v>0.67834910544412963</v>
          </cell>
          <cell r="V23">
            <v>-4.4361672525234888E-2</v>
          </cell>
          <cell r="W23">
            <v>0.21006991865573718</v>
          </cell>
          <cell r="X23">
            <v>0.20366619249613124</v>
          </cell>
          <cell r="Y23">
            <v>0.21006991865573718</v>
          </cell>
          <cell r="Z23">
            <v>0.2049707112975937</v>
          </cell>
          <cell r="AA23">
            <v>6.439733002241782E-2</v>
          </cell>
          <cell r="AB23">
            <v>6.2347043684420948E-2</v>
          </cell>
          <cell r="AD23">
            <v>4.0669999122619629</v>
          </cell>
        </row>
        <row r="24">
          <cell r="A24">
            <v>674.31041279999999</v>
          </cell>
          <cell r="B24">
            <v>2976</v>
          </cell>
          <cell r="C24">
            <v>992</v>
          </cell>
          <cell r="D24">
            <v>205.0335573593776</v>
          </cell>
          <cell r="E24">
            <v>98210.645705521471</v>
          </cell>
          <cell r="F24">
            <v>6907.0987654320988</v>
          </cell>
          <cell r="G24">
            <v>76952.275602409645</v>
          </cell>
          <cell r="H24">
            <v>955021.27424242429</v>
          </cell>
          <cell r="J24">
            <v>497925.39024390245</v>
          </cell>
          <cell r="K24">
            <v>40</v>
          </cell>
          <cell r="L24">
            <v>11411.990472577076</v>
          </cell>
          <cell r="N24">
            <v>92978.349916715684</v>
          </cell>
          <cell r="O24">
            <v>2117.0573435146862</v>
          </cell>
          <cell r="P24">
            <v>69240.320084094303</v>
          </cell>
          <cell r="Q24">
            <v>303.40436969415197</v>
          </cell>
          <cell r="R24">
            <v>7.0329430336326326E-2</v>
          </cell>
          <cell r="S24"/>
          <cell r="T24">
            <v>3.8765350170600281E-2</v>
          </cell>
          <cell r="U24"/>
          <cell r="V24"/>
          <cell r="W24">
            <v>0.19723968214879387</v>
          </cell>
          <cell r="X24">
            <v>0.19067220184086114</v>
          </cell>
          <cell r="Y24">
            <v>0.18673148977434434</v>
          </cell>
          <cell r="Z24">
            <v>0.1815018870280686</v>
          </cell>
          <cell r="AA24"/>
          <cell r="AB24"/>
          <cell r="AD24">
            <v>4.1710000038146973</v>
          </cell>
        </row>
        <row r="25">
          <cell r="A25">
            <v>899.19384179999997</v>
          </cell>
          <cell r="B25">
            <v>3968.5</v>
          </cell>
          <cell r="C25">
            <v>992</v>
          </cell>
          <cell r="D25">
            <v>205.0335573593776</v>
          </cell>
          <cell r="E25">
            <v>96439.645705521471</v>
          </cell>
          <cell r="F25">
            <v>6795.3487654320988</v>
          </cell>
          <cell r="G25">
            <v>64959.525602409638</v>
          </cell>
          <cell r="H25">
            <v>898757.27424242429</v>
          </cell>
          <cell r="J25">
            <v>460289.39024390245</v>
          </cell>
          <cell r="K25">
            <v>41</v>
          </cell>
          <cell r="L25">
            <v>3263.8210852026023</v>
          </cell>
          <cell r="N25">
            <v>94943.212864944042</v>
          </cell>
          <cell r="O25">
            <v>5425.4003563954902</v>
          </cell>
          <cell r="P25">
            <v>57247.570084094303</v>
          </cell>
          <cell r="Q25">
            <v>86.773431990673302</v>
          </cell>
          <cell r="R25">
            <v>7.046219130855895E-2</v>
          </cell>
          <cell r="S25">
            <v>5.714363557627946E-2</v>
          </cell>
          <cell r="T25">
            <v>3.8301466316878183E-2</v>
          </cell>
          <cell r="U25">
            <v>0.67357698306735381</v>
          </cell>
          <cell r="V25">
            <v>3.3843146781860671E-2</v>
          </cell>
          <cell r="W25">
            <v>0.20951959299869832</v>
          </cell>
          <cell r="X25">
            <v>0.20278678409882911</v>
          </cell>
          <cell r="Y25">
            <v>0.20626852340575272</v>
          </cell>
          <cell r="Z25">
            <v>0.20090727156151403</v>
          </cell>
          <cell r="AA25">
            <v>7.2277051284135613E-2</v>
          </cell>
          <cell r="AB25">
            <v>7.0121402251105275E-2</v>
          </cell>
          <cell r="AD25">
            <v>4.2760000228881836</v>
          </cell>
        </row>
        <row r="26">
          <cell r="A26">
            <v>561.925344</v>
          </cell>
          <cell r="B26">
            <v>2480</v>
          </cell>
          <cell r="C26">
            <v>1984</v>
          </cell>
          <cell r="D26">
            <v>1197.0335573593775</v>
          </cell>
          <cell r="E26">
            <v>96491.145705521471</v>
          </cell>
          <cell r="F26">
            <v>6767.5987654320988</v>
          </cell>
          <cell r="G26">
            <v>62414.275602409638</v>
          </cell>
          <cell r="H26">
            <v>1052725.2742424242</v>
          </cell>
          <cell r="J26">
            <v>487089.39024390245</v>
          </cell>
          <cell r="K26">
            <v>42</v>
          </cell>
          <cell r="L26">
            <v>-9869.9679528900524</v>
          </cell>
          <cell r="N26">
            <v>96491.145705521471</v>
          </cell>
          <cell r="O26">
            <v>6767.5987654320988</v>
          </cell>
          <cell r="P26">
            <v>17390.087039434031</v>
          </cell>
          <cell r="Q26">
            <v>-262.40745756352197</v>
          </cell>
          <cell r="R26">
            <v>7.0136992528681719E-2</v>
          </cell>
          <cell r="S26">
            <v>7.0136992528681719E-2</v>
          </cell>
          <cell r="T26"/>
          <cell r="U26">
            <v>0.64683940838354181</v>
          </cell>
          <cell r="V26">
            <v>-0.1022888460979821</v>
          </cell>
          <cell r="W26">
            <v>0.1980974080696051</v>
          </cell>
          <cell r="X26">
            <v>0.19120084539681292</v>
          </cell>
          <cell r="Y26">
            <v>0.1980974080696051</v>
          </cell>
          <cell r="Z26">
            <v>0.19260576113616351</v>
          </cell>
          <cell r="AA26">
            <v>5.9288284540641438E-2</v>
          </cell>
          <cell r="AB26">
            <v>5.7080206325748638E-2</v>
          </cell>
          <cell r="AD26">
            <v>4.3799998760223389</v>
          </cell>
        </row>
        <row r="27">
          <cell r="A27">
            <v>337.1552064</v>
          </cell>
          <cell r="B27">
            <v>1488</v>
          </cell>
          <cell r="C27">
            <v>1984</v>
          </cell>
          <cell r="D27">
            <v>1197.0335573593775</v>
          </cell>
          <cell r="E27">
            <v>94772.145705521471</v>
          </cell>
          <cell r="F27">
            <v>6432.8487654320988</v>
          </cell>
          <cell r="G27">
            <v>63746.275602409638</v>
          </cell>
          <cell r="H27">
            <v>917501.27424242429</v>
          </cell>
          <cell r="J27">
            <v>477521.39024390245</v>
          </cell>
          <cell r="K27">
            <v>43</v>
          </cell>
          <cell r="L27">
            <v>730.2052351520615</v>
          </cell>
          <cell r="N27">
            <v>94437.353121700871</v>
          </cell>
          <cell r="O27">
            <v>6126.3541770178954</v>
          </cell>
          <cell r="P27">
            <v>18722.087039434031</v>
          </cell>
          <cell r="Q27">
            <v>19.413568531366906</v>
          </cell>
          <cell r="R27">
            <v>6.787699822076855E-2</v>
          </cell>
          <cell r="S27">
            <v>6.4872150420426308E-2</v>
          </cell>
          <cell r="T27"/>
          <cell r="U27">
            <v>0.67262669983735268</v>
          </cell>
          <cell r="V27">
            <v>7.7048507208117307E-3</v>
          </cell>
          <cell r="W27">
            <v>0.19846680722954615</v>
          </cell>
          <cell r="X27">
            <v>0.19140649040842717</v>
          </cell>
          <cell r="Y27">
            <v>0.19776570233527199</v>
          </cell>
          <cell r="Z27">
            <v>0.19214366001369815</v>
          </cell>
          <cell r="AA27">
            <v>6.9478133046784685E-2</v>
          </cell>
          <cell r="AB27">
            <v>6.7217625529836053E-2</v>
          </cell>
          <cell r="AD27">
            <v>4.4839999675750732</v>
          </cell>
        </row>
        <row r="28">
          <cell r="A28">
            <v>224.7701376</v>
          </cell>
          <cell r="B28">
            <v>992</v>
          </cell>
          <cell r="C28">
            <v>1488</v>
          </cell>
          <cell r="D28">
            <v>701.0335573593776</v>
          </cell>
          <cell r="E28">
            <v>93913.645705521471</v>
          </cell>
          <cell r="F28">
            <v>5930.5987654320988</v>
          </cell>
          <cell r="G28">
            <v>62655.275602409638</v>
          </cell>
          <cell r="H28">
            <v>951317.27424242429</v>
          </cell>
          <cell r="J28">
            <v>466189.39024390245</v>
          </cell>
          <cell r="K28">
            <v>44</v>
          </cell>
          <cell r="L28">
            <v>-2700.8115859075842</v>
          </cell>
          <cell r="N28">
            <v>93913.645705521471</v>
          </cell>
          <cell r="O28">
            <v>5930.5987654320988</v>
          </cell>
          <cell r="P28">
            <v>36287.203561764167</v>
          </cell>
          <cell r="Q28">
            <v>-71.805005345391478</v>
          </cell>
          <cell r="R28">
            <v>6.314948930880894E-2</v>
          </cell>
          <cell r="S28">
            <v>6.314948930880894E-2</v>
          </cell>
          <cell r="T28">
            <v>-6.2781883237942315E-2</v>
          </cell>
          <cell r="U28">
            <v>0.66715837865429539</v>
          </cell>
          <cell r="V28">
            <v>-2.8758457470348157E-2</v>
          </cell>
          <cell r="W28">
            <v>0.20144955606215625</v>
          </cell>
          <cell r="X28">
            <v>0.19422548546811427</v>
          </cell>
          <cell r="Y28">
            <v>0.20144955606215625</v>
          </cell>
          <cell r="Z28">
            <v>0.19569711865137951</v>
          </cell>
          <cell r="AA28">
            <v>6.5861597701255645E-2</v>
          </cell>
          <cell r="AB28">
            <v>6.3548661002444551E-2</v>
          </cell>
          <cell r="AD28">
            <v>4.5879998207092285</v>
          </cell>
        </row>
        <row r="29">
          <cell r="A29">
            <v>449.5402752</v>
          </cell>
          <cell r="B29">
            <v>1984</v>
          </cell>
          <cell r="C29">
            <v>992</v>
          </cell>
          <cell r="D29">
            <v>205.0335573593776</v>
          </cell>
          <cell r="E29">
            <v>92953.145705521471</v>
          </cell>
          <cell r="F29">
            <v>6293.3487654320988</v>
          </cell>
          <cell r="G29">
            <v>62657.275602409638</v>
          </cell>
          <cell r="H29">
            <v>907901.27424242429</v>
          </cell>
          <cell r="J29">
            <v>448571.39024390245</v>
          </cell>
          <cell r="K29">
            <v>45</v>
          </cell>
          <cell r="L29">
            <v>267.07386956658593</v>
          </cell>
          <cell r="N29">
            <v>92830.694719745472</v>
          </cell>
          <cell r="O29">
            <v>6181.2478220419116</v>
          </cell>
          <cell r="P29">
            <v>54945.320084094303</v>
          </cell>
          <cell r="Q29">
            <v>7.1005473806121673</v>
          </cell>
          <cell r="R29">
            <v>6.7704527024503594E-2</v>
          </cell>
          <cell r="S29">
            <v>6.6586249738871492E-2</v>
          </cell>
          <cell r="T29">
            <v>3.4180764751814294E-2</v>
          </cell>
          <cell r="U29">
            <v>0.67407375110154832</v>
          </cell>
          <cell r="V29">
            <v>2.873209588975982E-3</v>
          </cell>
          <cell r="W29">
            <v>0.20722040622113663</v>
          </cell>
          <cell r="X29">
            <v>0.19983100703515819</v>
          </cell>
          <cell r="Y29">
            <v>0.20694742629321608</v>
          </cell>
          <cell r="Z29">
            <v>0.20106333978447638</v>
          </cell>
          <cell r="AA29">
            <v>6.9013313870158896E-2</v>
          </cell>
          <cell r="AB29">
            <v>6.6647443778370161E-2</v>
          </cell>
          <cell r="AD29">
            <v>4.6929998397827148</v>
          </cell>
        </row>
        <row r="30">
          <cell r="A30">
            <v>449.5402752</v>
          </cell>
          <cell r="B30">
            <v>1984</v>
          </cell>
          <cell r="C30">
            <v>2480</v>
          </cell>
          <cell r="D30">
            <v>1693.0335573593775</v>
          </cell>
          <cell r="E30">
            <v>88809.645705521471</v>
          </cell>
          <cell r="F30">
            <v>6349.0987654320988</v>
          </cell>
          <cell r="G30">
            <v>57811.775602409638</v>
          </cell>
          <cell r="H30">
            <v>837485.27424242429</v>
          </cell>
          <cell r="J30">
            <v>455009.39024390245</v>
          </cell>
          <cell r="K30">
            <v>46</v>
          </cell>
          <cell r="L30">
            <v>245.1330396750127</v>
          </cell>
          <cell r="N30">
            <v>88697.254394446441</v>
          </cell>
          <cell r="O30">
            <v>6246.2072131875166</v>
          </cell>
          <cell r="P30">
            <v>-5868.529482896105</v>
          </cell>
          <cell r="Q30">
            <v>6.5172184968546869</v>
          </cell>
          <cell r="R30">
            <v>7.1491094407522937E-2</v>
          </cell>
          <cell r="S30">
            <v>7.0421652347996549E-2</v>
          </cell>
          <cell r="T30"/>
          <cell r="U30">
            <v>0.65096279962769144</v>
          </cell>
          <cell r="V30">
            <v>2.7602073820656207E-3</v>
          </cell>
          <cell r="W30">
            <v>0.19518200637115665</v>
          </cell>
          <cell r="X30">
            <v>0.1876288530368514</v>
          </cell>
          <cell r="Y30">
            <v>0.1949349975984041</v>
          </cell>
          <cell r="Z30">
            <v>0.18892051570153215</v>
          </cell>
          <cell r="AA30">
            <v>6.9030199551514793E-2</v>
          </cell>
          <cell r="AB30">
            <v>6.6611900157670226E-2</v>
          </cell>
          <cell r="AD30">
            <v>4.7969999313354492</v>
          </cell>
        </row>
        <row r="31">
          <cell r="A31">
            <v>674.31041279999999</v>
          </cell>
          <cell r="B31">
            <v>2976</v>
          </cell>
          <cell r="C31">
            <v>496</v>
          </cell>
          <cell r="D31">
            <v>-290.9664426406224</v>
          </cell>
          <cell r="E31">
            <v>88356.145705521471</v>
          </cell>
          <cell r="F31">
            <v>6683.8487654320988</v>
          </cell>
          <cell r="G31">
            <v>70651.275602409645</v>
          </cell>
          <cell r="H31">
            <v>911281.27424242429</v>
          </cell>
          <cell r="J31">
            <v>410401.39024390245</v>
          </cell>
          <cell r="K31">
            <v>47</v>
          </cell>
          <cell r="L31">
            <v>7995.3580889336372</v>
          </cell>
          <cell r="N31">
            <v>84690.345373909848</v>
          </cell>
          <cell r="O31">
            <v>3327.8963992708586</v>
          </cell>
          <cell r="P31">
            <v>81595.436606424439</v>
          </cell>
          <cell r="Q31">
            <v>212.56822701361276</v>
          </cell>
          <cell r="R31">
            <v>7.5646676437295265E-2</v>
          </cell>
          <cell r="S31"/>
          <cell r="T31">
            <v>0.12077806574692176</v>
          </cell>
          <cell r="U31"/>
          <cell r="V31"/>
          <cell r="W31"/>
          <cell r="X31"/>
          <cell r="Y31">
            <v>0.2063597916263836</v>
          </cell>
          <cell r="Z31">
            <v>0.20021491434137936</v>
          </cell>
          <cell r="AA31"/>
          <cell r="AB31"/>
          <cell r="AD31">
            <v>4.9010000228881836</v>
          </cell>
        </row>
        <row r="32">
          <cell r="A32">
            <v>561.925344</v>
          </cell>
          <cell r="B32">
            <v>2480</v>
          </cell>
          <cell r="C32">
            <v>496</v>
          </cell>
          <cell r="D32">
            <v>-290.9664426406224</v>
          </cell>
          <cell r="E32">
            <v>92246.645705521471</v>
          </cell>
          <cell r="F32">
            <v>6042.0987654320988</v>
          </cell>
          <cell r="G32">
            <v>59991.525602409638</v>
          </cell>
          <cell r="H32">
            <v>868049.27424242429</v>
          </cell>
          <cell r="J32">
            <v>448093.39024390245</v>
          </cell>
          <cell r="K32">
            <v>48</v>
          </cell>
          <cell r="L32">
            <v>291.97862806775083</v>
          </cell>
          <cell r="N32">
            <v>92112.7761102277</v>
          </cell>
          <cell r="O32">
            <v>5919.5443586333949</v>
          </cell>
          <cell r="P32">
            <v>70935.686606424439</v>
          </cell>
          <cell r="Q32">
            <v>7.7626766185911622</v>
          </cell>
          <cell r="R32">
            <v>6.5499387205040088E-2</v>
          </cell>
          <cell r="S32">
            <v>6.426409678012214E-2</v>
          </cell>
          <cell r="T32">
            <v>0.10934904813434644</v>
          </cell>
          <cell r="U32">
            <v>0.65033828757221479</v>
          </cell>
          <cell r="V32">
            <v>3.1651950684454459E-3</v>
          </cell>
          <cell r="W32">
            <v>0.20586477666030858</v>
          </cell>
          <cell r="X32">
            <v>0.19798254096114387</v>
          </cell>
          <cell r="Y32">
            <v>0.20556602287770781</v>
          </cell>
          <cell r="Z32">
            <v>0.19928949679367</v>
          </cell>
          <cell r="AA32">
            <v>6.9110737584299295E-2</v>
          </cell>
          <cell r="AB32">
            <v>6.6587075615614624E-2</v>
          </cell>
          <cell r="AD32">
            <v>5.0059998035430908</v>
          </cell>
        </row>
        <row r="33">
          <cell r="A33">
            <v>1123.9639794</v>
          </cell>
          <cell r="B33">
            <v>4960.5</v>
          </cell>
          <cell r="C33">
            <v>0</v>
          </cell>
          <cell r="D33">
            <v>-786.9664426406224</v>
          </cell>
          <cell r="E33">
            <v>89265.645705521471</v>
          </cell>
          <cell r="F33">
            <v>6181.5987654320988</v>
          </cell>
          <cell r="G33">
            <v>57206.275602409638</v>
          </cell>
          <cell r="H33">
            <v>843817.27424242429</v>
          </cell>
          <cell r="J33">
            <v>417021.39024390245</v>
          </cell>
          <cell r="K33">
            <v>49</v>
          </cell>
          <cell r="L33">
            <v>-842.21522616037691</v>
          </cell>
          <cell r="N33">
            <v>89265.645705521471</v>
          </cell>
          <cell r="O33">
            <v>6181.5987654320988</v>
          </cell>
          <cell r="P33">
            <v>86806.553128754575</v>
          </cell>
          <cell r="Q33" t="str">
            <v/>
          </cell>
          <cell r="R33">
            <v>6.9249471244789751E-2</v>
          </cell>
          <cell r="S33">
            <v>6.9249471244789751E-2</v>
          </cell>
          <cell r="T33">
            <v>0.18092640146999209</v>
          </cell>
          <cell r="U33">
            <v>0.64085433035601935</v>
          </cell>
          <cell r="V33">
            <v>-9.4349312045393322E-3</v>
          </cell>
          <cell r="W33"/>
          <cell r="X33"/>
          <cell r="Y33"/>
          <cell r="Z33"/>
          <cell r="AA33">
            <v>6.7794624913040794E-2</v>
          </cell>
          <cell r="AB33">
            <v>6.5218533642300291E-2</v>
          </cell>
          <cell r="AD33">
            <v>5.1099998950958252</v>
          </cell>
        </row>
        <row r="34">
          <cell r="A34">
            <v>561.925344</v>
          </cell>
          <cell r="B34">
            <v>2480</v>
          </cell>
          <cell r="C34">
            <v>1488</v>
          </cell>
          <cell r="D34">
            <v>701.0335573593776</v>
          </cell>
          <cell r="E34">
            <v>85729.145705521471</v>
          </cell>
          <cell r="F34">
            <v>5540.0987654320988</v>
          </cell>
          <cell r="G34">
            <v>57206.525602409638</v>
          </cell>
          <cell r="H34">
            <v>823425.27424242429</v>
          </cell>
          <cell r="J34">
            <v>405087.39024390245</v>
          </cell>
          <cell r="K34">
            <v>50</v>
          </cell>
          <cell r="L34">
            <v>545.74572629593604</v>
          </cell>
          <cell r="N34">
            <v>85478.926160358096</v>
          </cell>
          <cell r="O34">
            <v>5311.0287674266056</v>
          </cell>
          <cell r="P34">
            <v>30838.453561764163</v>
          </cell>
          <cell r="Q34">
            <v>14.509444123528409</v>
          </cell>
          <cell r="R34">
            <v>6.4623282080312192E-2</v>
          </cell>
          <cell r="S34">
            <v>6.2132609825527506E-2</v>
          </cell>
          <cell r="T34"/>
          <cell r="U34">
            <v>0.66729377893153552</v>
          </cell>
          <cell r="V34">
            <v>6.3659298340679338E-3</v>
          </cell>
          <cell r="W34">
            <v>0.2116312375310031</v>
          </cell>
          <cell r="X34">
            <v>0.20342149353518477</v>
          </cell>
          <cell r="Y34">
            <v>0.2110135447783042</v>
          </cell>
          <cell r="Z34">
            <v>0.20447622791800185</v>
          </cell>
          <cell r="AA34">
            <v>6.947385195947664E-2</v>
          </cell>
          <cell r="AB34">
            <v>6.6845331386680321E-2</v>
          </cell>
          <cell r="AD34">
            <v>5.2139999866485596</v>
          </cell>
        </row>
        <row r="35">
          <cell r="A35">
            <v>337.1552064</v>
          </cell>
          <cell r="B35">
            <v>1488</v>
          </cell>
          <cell r="C35">
            <v>992</v>
          </cell>
          <cell r="D35">
            <v>205.0335573593776</v>
          </cell>
          <cell r="E35">
            <v>84466.145705521471</v>
          </cell>
          <cell r="F35">
            <v>6042.5987654320988</v>
          </cell>
          <cell r="G35">
            <v>59870.275602409638</v>
          </cell>
          <cell r="H35">
            <v>772777.27424242429</v>
          </cell>
          <cell r="J35">
            <v>391823.39024390245</v>
          </cell>
          <cell r="K35">
            <v>51</v>
          </cell>
          <cell r="L35">
            <v>6680.4582787604959</v>
          </cell>
          <cell r="N35">
            <v>81403.215202447027</v>
          </cell>
          <cell r="O35">
            <v>3238.5592817373972</v>
          </cell>
          <cell r="P35">
            <v>52158.320084094303</v>
          </cell>
          <cell r="Q35">
            <v>177.60970254978614</v>
          </cell>
          <cell r="R35">
            <v>7.1538706010082567E-2</v>
          </cell>
          <cell r="S35"/>
          <cell r="T35">
            <v>3.4666888722070105E-2</v>
          </cell>
          <cell r="U35">
            <v>0.70880795024243626</v>
          </cell>
          <cell r="V35">
            <v>7.9090364819662903E-2</v>
          </cell>
          <cell r="W35"/>
          <cell r="X35"/>
          <cell r="Y35">
            <v>0.20775486412838984</v>
          </cell>
          <cell r="Z35">
            <v>0.20108715217888462</v>
          </cell>
          <cell r="AA35"/>
          <cell r="AB35"/>
          <cell r="AD35">
            <v>5.3179998397827148</v>
          </cell>
        </row>
        <row r="36">
          <cell r="A36">
            <v>674.31041279999999</v>
          </cell>
          <cell r="B36">
            <v>2976</v>
          </cell>
          <cell r="C36">
            <v>0</v>
          </cell>
          <cell r="D36">
            <v>-786.9664426406224</v>
          </cell>
          <cell r="E36">
            <v>78557.645705521471</v>
          </cell>
          <cell r="F36">
            <v>5149.5987654320988</v>
          </cell>
          <cell r="G36">
            <v>54180.775602409638</v>
          </cell>
          <cell r="H36">
            <v>726557.27424242429</v>
          </cell>
          <cell r="J36">
            <v>389771.39024390245</v>
          </cell>
          <cell r="K36">
            <v>52</v>
          </cell>
          <cell r="L36">
            <v>4158.7934848765581</v>
          </cell>
          <cell r="N36">
            <v>76650.876006605075</v>
          </cell>
          <cell r="O36">
            <v>3403.9967948005519</v>
          </cell>
          <cell r="P36">
            <v>83781.053128754575</v>
          </cell>
          <cell r="Q36">
            <v>110.56757530592091</v>
          </cell>
          <cell r="R36">
            <v>6.5551846916794207E-2</v>
          </cell>
          <cell r="S36"/>
          <cell r="T36">
            <v>0.19075347913096125</v>
          </cell>
          <cell r="U36">
            <v>0.68969449269788274</v>
          </cell>
          <cell r="V36">
            <v>5.2939385435073635E-2</v>
          </cell>
          <cell r="W36">
            <v>0.20154800396294714</v>
          </cell>
          <cell r="X36">
            <v>0.19300917760226935</v>
          </cell>
          <cell r="Y36">
            <v>0.19665598328969244</v>
          </cell>
          <cell r="Z36">
            <v>0.18985662224222424</v>
          </cell>
          <cell r="AA36">
            <v>7.4571926430581151E-2</v>
          </cell>
          <cell r="AB36">
            <v>7.1838043282944727E-2</v>
          </cell>
          <cell r="AD36">
            <v>5.4229998588562012</v>
          </cell>
        </row>
        <row r="37">
          <cell r="A37">
            <v>1461.1191858</v>
          </cell>
          <cell r="B37">
            <v>6448.5</v>
          </cell>
          <cell r="C37">
            <v>496</v>
          </cell>
          <cell r="D37">
            <v>-290.9664426406224</v>
          </cell>
          <cell r="E37">
            <v>74870.645705521471</v>
          </cell>
          <cell r="F37">
            <v>4982.3487654320988</v>
          </cell>
          <cell r="G37">
            <v>48853.525602409638</v>
          </cell>
          <cell r="H37">
            <v>844449.27424242429</v>
          </cell>
          <cell r="J37">
            <v>409221.39024390245</v>
          </cell>
          <cell r="K37">
            <v>53</v>
          </cell>
          <cell r="L37">
            <v>-9300.5756858268433</v>
          </cell>
          <cell r="N37">
            <v>74870.645705521471</v>
          </cell>
          <cell r="O37">
            <v>4982.3487654320988</v>
          </cell>
          <cell r="P37">
            <v>59797.686606424439</v>
          </cell>
          <cell r="Q37">
            <v>-247.26933575101529</v>
          </cell>
          <cell r="R37">
            <v>6.6546090506932359E-2</v>
          </cell>
          <cell r="S37">
            <v>6.6546090506932359E-2</v>
          </cell>
          <cell r="T37">
            <v>0.11986745353524852</v>
          </cell>
          <cell r="U37">
            <v>0.65250573361633035</v>
          </cell>
          <cell r="V37">
            <v>-0.12422192433610808</v>
          </cell>
          <cell r="W37"/>
          <cell r="X37"/>
          <cell r="Y37">
            <v>0.18295877852547585</v>
          </cell>
          <cell r="Z37">
            <v>0.17602902208987539</v>
          </cell>
          <cell r="AA37">
            <v>5.7852528378613752E-2</v>
          </cell>
          <cell r="AB37">
            <v>5.5066215928921497E-2</v>
          </cell>
          <cell r="AD37">
            <v>5.5269999504089355</v>
          </cell>
        </row>
        <row r="38">
          <cell r="A38">
            <v>224.7701376</v>
          </cell>
          <cell r="B38">
            <v>992</v>
          </cell>
          <cell r="C38">
            <v>992</v>
          </cell>
          <cell r="D38">
            <v>205.0335573593776</v>
          </cell>
          <cell r="E38">
            <v>85577.145705521471</v>
          </cell>
          <cell r="F38">
            <v>5847.0987654320988</v>
          </cell>
          <cell r="G38">
            <v>58780.525602409638</v>
          </cell>
          <cell r="H38">
            <v>808365.27424242429</v>
          </cell>
          <cell r="J38">
            <v>434449.39024390245</v>
          </cell>
          <cell r="K38">
            <v>54</v>
          </cell>
          <cell r="L38">
            <v>3096.5621347783017</v>
          </cell>
          <cell r="N38">
            <v>84157.399601061465</v>
          </cell>
          <cell r="O38">
            <v>4547.3552257952715</v>
          </cell>
          <cell r="P38">
            <v>51068.570084094303</v>
          </cell>
          <cell r="Q38">
            <v>82.326609453348624</v>
          </cell>
          <cell r="R38">
            <v>6.8325470746038702E-2</v>
          </cell>
          <cell r="S38"/>
          <cell r="T38">
            <v>3.1814484358906728E-2</v>
          </cell>
          <cell r="U38">
            <v>0.68687177070240957</v>
          </cell>
          <cell r="V38">
            <v>3.6184452160087761E-2</v>
          </cell>
          <cell r="W38">
            <v>0.1969783998487786</v>
          </cell>
          <cell r="X38">
            <v>0.18811206556685101</v>
          </cell>
          <cell r="Y38">
            <v>0.19371047926621557</v>
          </cell>
          <cell r="Z38">
            <v>0.18665032774141221</v>
          </cell>
          <cell r="AA38">
            <v>7.2715302692210507E-2</v>
          </cell>
          <cell r="AB38">
            <v>6.9876561060655776E-2</v>
          </cell>
          <cell r="AD38">
            <v>5.6309998035430908</v>
          </cell>
        </row>
        <row r="39">
          <cell r="A39">
            <v>561.925344</v>
          </cell>
          <cell r="B39">
            <v>2480</v>
          </cell>
          <cell r="C39">
            <v>2480</v>
          </cell>
          <cell r="D39">
            <v>1693.0335573593775</v>
          </cell>
          <cell r="E39">
            <v>84516.645705521471</v>
          </cell>
          <cell r="F39">
            <v>5065.8487654320988</v>
          </cell>
          <cell r="G39">
            <v>47279.275602409638</v>
          </cell>
          <cell r="H39">
            <v>882509.27424242429</v>
          </cell>
          <cell r="J39">
            <v>416583.39024390245</v>
          </cell>
          <cell r="K39">
            <v>55</v>
          </cell>
          <cell r="L39">
            <v>-13528.266313824948</v>
          </cell>
          <cell r="N39">
            <v>84516.645705521471</v>
          </cell>
          <cell r="O39">
            <v>5065.8487654320988</v>
          </cell>
          <cell r="P39">
            <v>-16401.029482896105</v>
          </cell>
          <cell r="Q39">
            <v>-359.66864184331848</v>
          </cell>
          <cell r="R39">
            <v>5.9939065531337661E-2</v>
          </cell>
          <cell r="S39">
            <v>5.9939065531337661E-2</v>
          </cell>
          <cell r="T39"/>
          <cell r="U39"/>
          <cell r="V39"/>
          <cell r="W39">
            <v>0.20288049808236094</v>
          </cell>
          <cell r="X39">
            <v>0.19385040965210656</v>
          </cell>
          <cell r="Y39">
            <v>0.20288049808236094</v>
          </cell>
          <cell r="Z39">
            <v>0.19568995116942534</v>
          </cell>
          <cell r="AA39"/>
          <cell r="AB39"/>
          <cell r="AD39">
            <v>5.7349998950958252</v>
          </cell>
        </row>
        <row r="40">
          <cell r="A40">
            <v>224.7701376</v>
          </cell>
          <cell r="B40">
            <v>992</v>
          </cell>
          <cell r="C40">
            <v>496</v>
          </cell>
          <cell r="D40">
            <v>-290.9664426406224</v>
          </cell>
          <cell r="E40">
            <v>82849.645705521471</v>
          </cell>
          <cell r="F40">
            <v>5958.8487654320988</v>
          </cell>
          <cell r="G40">
            <v>54421.525602409638</v>
          </cell>
          <cell r="H40">
            <v>860937.27424242429</v>
          </cell>
          <cell r="J40">
            <v>425405.39024390245</v>
          </cell>
          <cell r="K40">
            <v>56</v>
          </cell>
          <cell r="L40">
            <v>-4915.5912549937566</v>
          </cell>
          <cell r="N40">
            <v>82849.645705521471</v>
          </cell>
          <cell r="O40">
            <v>5958.8487654320988</v>
          </cell>
          <cell r="P40">
            <v>65365.686606424439</v>
          </cell>
          <cell r="Q40">
            <v>-130.68814506805953</v>
          </cell>
          <cell r="R40">
            <v>7.1923648130156989E-2</v>
          </cell>
          <cell r="S40">
            <v>7.1923648130156989E-2</v>
          </cell>
          <cell r="T40">
            <v>0.12009595213386148</v>
          </cell>
          <cell r="U40">
            <v>0.65687095145637708</v>
          </cell>
          <cell r="V40">
            <v>-5.9331469834712394E-2</v>
          </cell>
          <cell r="W40">
            <v>0.19475457435558199</v>
          </cell>
          <cell r="X40">
            <v>0.18555915733339112</v>
          </cell>
          <cell r="Y40">
            <v>0.19475457435558199</v>
          </cell>
          <cell r="Z40">
            <v>0.18743237834468343</v>
          </cell>
          <cell r="AA40">
            <v>6.3211951939585231E-2</v>
          </cell>
          <cell r="AB40">
            <v>6.0267847612997041E-2</v>
          </cell>
          <cell r="AD40">
            <v>5.8399999141693115</v>
          </cell>
        </row>
        <row r="41">
          <cell r="A41">
            <v>786.69548159999999</v>
          </cell>
          <cell r="B41">
            <v>3472</v>
          </cell>
          <cell r="C41">
            <v>0</v>
          </cell>
          <cell r="D41">
            <v>-786.9664426406224</v>
          </cell>
          <cell r="E41">
            <v>84517.645705521471</v>
          </cell>
          <cell r="F41">
            <v>5484.5987654320988</v>
          </cell>
          <cell r="G41">
            <v>54058.275602409638</v>
          </cell>
          <cell r="H41">
            <v>887189.27424242429</v>
          </cell>
          <cell r="J41">
            <v>409809.39024390245</v>
          </cell>
          <cell r="K41">
            <v>57</v>
          </cell>
          <cell r="L41">
            <v>-7104.4497711782969</v>
          </cell>
          <cell r="N41">
            <v>84517.645705521471</v>
          </cell>
          <cell r="O41">
            <v>5484.5987654320988</v>
          </cell>
          <cell r="P41">
            <v>83658.553128754575</v>
          </cell>
          <cell r="Q41">
            <v>-188.88213322888885</v>
          </cell>
          <cell r="R41">
            <v>6.4892943002005488E-2</v>
          </cell>
          <cell r="S41">
            <v>6.4892943002005488E-2</v>
          </cell>
          <cell r="T41">
            <v>0.18257835402796824</v>
          </cell>
          <cell r="U41">
            <v>0.63960934016975413</v>
          </cell>
          <cell r="V41">
            <v>-8.4058775086232301E-2</v>
          </cell>
          <cell r="W41">
            <v>0.20623647900117634</v>
          </cell>
          <cell r="X41">
            <v>0.19687730783065868</v>
          </cell>
          <cell r="Y41">
            <v>0.20623647900117634</v>
          </cell>
          <cell r="Z41">
            <v>0.19878388760214549</v>
          </cell>
          <cell r="AA41">
            <v>6.0932066213909418E-2</v>
          </cell>
          <cell r="AB41">
            <v>5.7935532585265404E-2</v>
          </cell>
          <cell r="AD41">
            <v>5.9440000057220459</v>
          </cell>
        </row>
        <row r="42">
          <cell r="A42">
            <v>561.925344</v>
          </cell>
          <cell r="B42">
            <v>2480</v>
          </cell>
          <cell r="C42">
            <v>0</v>
          </cell>
          <cell r="D42">
            <v>-786.9664426406224</v>
          </cell>
          <cell r="E42">
            <v>79365.145705521471</v>
          </cell>
          <cell r="F42">
            <v>5316.8487654320988</v>
          </cell>
          <cell r="G42">
            <v>55753.775602409638</v>
          </cell>
          <cell r="H42">
            <v>869637.27424242429</v>
          </cell>
          <cell r="J42">
            <v>413495.39024390245</v>
          </cell>
          <cell r="K42">
            <v>58</v>
          </cell>
          <cell r="L42">
            <v>-4214.8752357629928</v>
          </cell>
          <cell r="N42">
            <v>79365.145705521471</v>
          </cell>
          <cell r="O42">
            <v>5316.8487654320988</v>
          </cell>
          <cell r="P42">
            <v>85354.053128754575</v>
          </cell>
          <cell r="Q42">
            <v>-112.0585902449827</v>
          </cell>
          <cell r="R42">
            <v>6.6992238446331023E-2</v>
          </cell>
          <cell r="S42">
            <v>6.6992238446331023E-2</v>
          </cell>
          <cell r="T42">
            <v>0.19089568967396958</v>
          </cell>
          <cell r="U42">
            <v>0.70249698538045802</v>
          </cell>
          <cell r="V42">
            <v>-5.3107383578705661E-2</v>
          </cell>
          <cell r="W42">
            <v>0.19193719586258873</v>
          </cell>
          <cell r="X42">
            <v>0.18241427091914808</v>
          </cell>
          <cell r="Y42">
            <v>0.19193719586258873</v>
          </cell>
          <cell r="Z42">
            <v>0.18435420937435501</v>
          </cell>
          <cell r="AA42">
            <v>6.4111529316609586E-2</v>
          </cell>
          <cell r="AB42">
            <v>6.1062566506103103E-2</v>
          </cell>
          <cell r="AD42">
            <v>6.0479998588562012</v>
          </cell>
        </row>
        <row r="43">
          <cell r="A43">
            <v>449.5402752</v>
          </cell>
          <cell r="B43">
            <v>1984</v>
          </cell>
          <cell r="C43">
            <v>496</v>
          </cell>
          <cell r="D43">
            <v>-290.9664426406224</v>
          </cell>
          <cell r="E43">
            <v>84971.145705521471</v>
          </cell>
          <cell r="F43">
            <v>6237.5987654320988</v>
          </cell>
          <cell r="G43">
            <v>55754.025602409638</v>
          </cell>
          <cell r="H43">
            <v>920321.27424242429</v>
          </cell>
          <cell r="J43">
            <v>430483.39024390245</v>
          </cell>
          <cell r="K43">
            <v>59</v>
          </cell>
          <cell r="L43">
            <v>-7726.755175299797</v>
          </cell>
          <cell r="N43">
            <v>84971.145705521471</v>
          </cell>
          <cell r="O43">
            <v>6237.5987654320988</v>
          </cell>
          <cell r="P43">
            <v>66698.186606424439</v>
          </cell>
          <cell r="Q43">
            <v>-205.42702777190985</v>
          </cell>
          <cell r="R43">
            <v>7.3408434282495216E-2</v>
          </cell>
          <cell r="S43">
            <v>7.3408434282495216E-2</v>
          </cell>
          <cell r="T43">
            <v>0.12036227859562305</v>
          </cell>
          <cell r="U43">
            <v>0.65615245198214045</v>
          </cell>
          <cell r="V43">
            <v>-9.0933870682147436E-2</v>
          </cell>
          <cell r="W43">
            <v>0.19738542213528537</v>
          </cell>
          <cell r="X43">
            <v>0.18769716859990826</v>
          </cell>
          <cell r="Y43">
            <v>0.19738542213528537</v>
          </cell>
          <cell r="Z43">
            <v>0.1896707865490887</v>
          </cell>
          <cell r="AA43">
            <v>6.0581046165975427E-2</v>
          </cell>
          <cell r="AB43">
            <v>5.7479149962491302E-2</v>
          </cell>
          <cell r="AD43">
            <v>6.1529998779296875</v>
          </cell>
        </row>
        <row r="44">
          <cell r="A44">
            <v>674.31041279999999</v>
          </cell>
          <cell r="B44">
            <v>2976</v>
          </cell>
          <cell r="C44">
            <v>1984</v>
          </cell>
          <cell r="D44">
            <v>1197.0335573593775</v>
          </cell>
          <cell r="E44">
            <v>87701.645705521471</v>
          </cell>
          <cell r="F44">
            <v>6711.5987654320988</v>
          </cell>
          <cell r="G44">
            <v>62051.275602409638</v>
          </cell>
          <cell r="H44">
            <v>890685.27424242429</v>
          </cell>
          <cell r="J44">
            <v>429007.39024390245</v>
          </cell>
          <cell r="K44">
            <v>60</v>
          </cell>
          <cell r="L44">
            <v>598.34553775247332</v>
          </cell>
          <cell r="N44">
            <v>87427.309616216444</v>
          </cell>
          <cell r="O44">
            <v>6460.4506491292495</v>
          </cell>
          <cell r="P44">
            <v>17027.087039434031</v>
          </cell>
          <cell r="Q44">
            <v>15.907886637071627</v>
          </cell>
          <cell r="R44">
            <v>7.652762626562154E-2</v>
          </cell>
          <cell r="S44">
            <v>7.3895109863142044E-2</v>
          </cell>
          <cell r="T44"/>
          <cell r="U44">
            <v>0.70752692384771354</v>
          </cell>
          <cell r="V44">
            <v>6.8225120855947979E-3</v>
          </cell>
          <cell r="W44">
            <v>0.20442921893643995</v>
          </cell>
          <cell r="X44">
            <v>0.19457721125273603</v>
          </cell>
          <cell r="Y44">
            <v>0.20378975188868337</v>
          </cell>
          <cell r="Z44">
            <v>0.19594472091435441</v>
          </cell>
          <cell r="AA44">
            <v>6.9666892893438234E-2</v>
          </cell>
          <cell r="AB44">
            <v>6.6512567387898291E-2</v>
          </cell>
          <cell r="AD44">
            <v>6.2569999694824219</v>
          </cell>
        </row>
        <row r="45">
          <cell r="A45">
            <v>899.08055039999999</v>
          </cell>
          <cell r="B45">
            <v>3968</v>
          </cell>
          <cell r="C45">
            <v>496</v>
          </cell>
          <cell r="D45">
            <v>-290.9664426406224</v>
          </cell>
          <cell r="E45">
            <v>87951.145705521471</v>
          </cell>
          <cell r="F45">
            <v>6293.5987654320988</v>
          </cell>
          <cell r="G45">
            <v>58416.775602409638</v>
          </cell>
          <cell r="H45">
            <v>960313.27424242429</v>
          </cell>
          <cell r="J45">
            <v>471427.39024390245</v>
          </cell>
          <cell r="K45">
            <v>61</v>
          </cell>
          <cell r="L45">
            <v>-7857.7683613553309</v>
          </cell>
          <cell r="N45">
            <v>87951.145705521471</v>
          </cell>
          <cell r="O45">
            <v>6293.5987654320988</v>
          </cell>
          <cell r="P45">
            <v>69360.936606424439</v>
          </cell>
          <cell r="Q45">
            <v>-208.91020393055814</v>
          </cell>
          <cell r="R45">
            <v>7.1557894043863424E-2</v>
          </cell>
          <cell r="S45">
            <v>7.1557894043863424E-2</v>
          </cell>
          <cell r="T45">
            <v>0.11710657221515829</v>
          </cell>
          <cell r="U45">
            <v>0.66419573200332171</v>
          </cell>
          <cell r="V45">
            <v>-8.9342421844790465E-2</v>
          </cell>
          <cell r="W45">
            <v>0.18656350378797076</v>
          </cell>
          <cell r="X45">
            <v>0.17654774233134385</v>
          </cell>
          <cell r="Y45">
            <v>0.18656350378797076</v>
          </cell>
          <cell r="Z45">
            <v>0.17858807772443894</v>
          </cell>
          <cell r="AA45">
            <v>6.0830957115003637E-2</v>
          </cell>
          <cell r="AB45">
            <v>5.7624202427601218E-2</v>
          </cell>
          <cell r="AD45">
            <v>6.3609998226165771</v>
          </cell>
        </row>
        <row r="46">
          <cell r="A46">
            <v>1123.850688</v>
          </cell>
          <cell r="B46">
            <v>4960</v>
          </cell>
          <cell r="C46">
            <v>2480</v>
          </cell>
          <cell r="D46">
            <v>1693.0335573593775</v>
          </cell>
          <cell r="E46">
            <v>83455.645705521471</v>
          </cell>
          <cell r="F46">
            <v>6376.8487654320988</v>
          </cell>
          <cell r="G46">
            <v>53454.025602409638</v>
          </cell>
          <cell r="H46">
            <v>917129.27424242429</v>
          </cell>
          <cell r="J46">
            <v>420861.39024390245</v>
          </cell>
          <cell r="K46">
            <v>62</v>
          </cell>
          <cell r="L46">
            <v>-9857.070849578733</v>
          </cell>
          <cell r="N46">
            <v>83455.645705521471</v>
          </cell>
          <cell r="O46">
            <v>6376.8487654320988</v>
          </cell>
          <cell r="P46">
            <v>-10226.279482896105</v>
          </cell>
          <cell r="Q46">
            <v>-262.06456930836134</v>
          </cell>
          <cell r="R46">
            <v>7.6410034474278868E-2</v>
          </cell>
          <cell r="S46">
            <v>7.6410034474278868E-2</v>
          </cell>
          <cell r="T46"/>
          <cell r="U46">
            <v>0.64050820229736827</v>
          </cell>
          <cell r="V46">
            <v>-0.11811149223337186</v>
          </cell>
          <cell r="W46">
            <v>0.19829722478737308</v>
          </cell>
          <cell r="X46">
            <v>0.18811770918241935</v>
          </cell>
          <cell r="Y46">
            <v>0.19829722478737308</v>
          </cell>
          <cell r="Z46">
            <v>0.19019140333570897</v>
          </cell>
          <cell r="AA46">
            <v>5.8284068673485789E-2</v>
          </cell>
          <cell r="AB46">
            <v>5.5024884684027546E-2</v>
          </cell>
          <cell r="AD46">
            <v>6.4649999141693115</v>
          </cell>
        </row>
        <row r="47">
          <cell r="A47">
            <v>337.1552064</v>
          </cell>
          <cell r="B47">
            <v>1488</v>
          </cell>
          <cell r="C47">
            <v>496</v>
          </cell>
          <cell r="D47">
            <v>-290.9664426406224</v>
          </cell>
          <cell r="E47">
            <v>92651.145705521471</v>
          </cell>
          <cell r="F47">
            <v>6795.5987654320988</v>
          </cell>
          <cell r="G47">
            <v>58417.275602409638</v>
          </cell>
          <cell r="H47">
            <v>897869.27424242429</v>
          </cell>
          <cell r="J47">
            <v>466115.39024390245</v>
          </cell>
          <cell r="K47">
            <v>63</v>
          </cell>
          <cell r="L47">
            <v>-3580.9029617281631</v>
          </cell>
          <cell r="N47">
            <v>92651.145705521471</v>
          </cell>
          <cell r="O47">
            <v>6795.5987654320988</v>
          </cell>
          <cell r="P47">
            <v>69361.436606424439</v>
          </cell>
          <cell r="Q47">
            <v>-95.203514991518276</v>
          </cell>
          <cell r="R47">
            <v>7.3346084537701736E-2</v>
          </cell>
          <cell r="S47">
            <v>7.3346084537701736E-2</v>
          </cell>
          <cell r="T47">
            <v>0.11661101153324394</v>
          </cell>
          <cell r="U47">
            <v>0.63050785996840952</v>
          </cell>
          <cell r="V47">
            <v>-3.8649311181855814E-2</v>
          </cell>
          <cell r="W47">
            <v>0.19877298120759379</v>
          </cell>
          <cell r="X47">
            <v>0.1884281370107036</v>
          </cell>
          <cell r="Y47">
            <v>0.19877298120759379</v>
          </cell>
          <cell r="Z47">
            <v>0.19053551065796673</v>
          </cell>
          <cell r="AA47">
            <v>6.5062116811714171E-2</v>
          </cell>
          <cell r="AB47">
            <v>6.1749999429278293E-2</v>
          </cell>
          <cell r="AD47">
            <v>6.5699999332427979</v>
          </cell>
        </row>
        <row r="48">
          <cell r="A48">
            <v>449.5402752</v>
          </cell>
          <cell r="B48">
            <v>1984</v>
          </cell>
          <cell r="C48">
            <v>992</v>
          </cell>
          <cell r="D48">
            <v>205.0335573593776</v>
          </cell>
          <cell r="E48">
            <v>86638.145705521471</v>
          </cell>
          <cell r="F48">
            <v>6069.8487654320988</v>
          </cell>
          <cell r="G48">
            <v>54180.025602409638</v>
          </cell>
          <cell r="H48">
            <v>929129.27424242429</v>
          </cell>
          <cell r="J48">
            <v>473479.39024390245</v>
          </cell>
          <cell r="K48">
            <v>64</v>
          </cell>
          <cell r="L48">
            <v>-9993.7166384507145</v>
          </cell>
          <cell r="N48">
            <v>86638.145705521471</v>
          </cell>
          <cell r="O48">
            <v>6069.8487654320988</v>
          </cell>
          <cell r="P48">
            <v>46468.070084094303</v>
          </cell>
          <cell r="Q48">
            <v>-265.69749640759869</v>
          </cell>
          <cell r="R48">
            <v>7.0059772355507213E-2</v>
          </cell>
          <cell r="S48">
            <v>7.0059772355507213E-2</v>
          </cell>
          <cell r="T48">
            <v>3.4088727922942298E-2</v>
          </cell>
          <cell r="U48">
            <v>0.62535994002647188</v>
          </cell>
          <cell r="V48">
            <v>-0.11535007538617961</v>
          </cell>
          <cell r="W48"/>
          <cell r="X48"/>
          <cell r="Y48">
            <v>0.18298187310939076</v>
          </cell>
          <cell r="Z48">
            <v>0.17461400717163145</v>
          </cell>
          <cell r="AA48">
            <v>5.8312688131138601E-2</v>
          </cell>
          <cell r="AB48">
            <v>5.4948141446646892E-2</v>
          </cell>
          <cell r="AD48">
            <v>6.6740000247955322</v>
          </cell>
        </row>
        <row r="49">
          <cell r="A49">
            <v>1123.9639794</v>
          </cell>
          <cell r="B49">
            <v>4960.5</v>
          </cell>
          <cell r="C49">
            <v>496</v>
          </cell>
          <cell r="D49">
            <v>-290.9664426406224</v>
          </cell>
          <cell r="E49">
            <v>93258.645705521471</v>
          </cell>
          <cell r="F49">
            <v>5400.8487654320988</v>
          </cell>
          <cell r="G49">
            <v>58416.775602409638</v>
          </cell>
          <cell r="H49">
            <v>854085.27424242429</v>
          </cell>
          <cell r="J49">
            <v>456139.39024390245</v>
          </cell>
          <cell r="K49">
            <v>65</v>
          </cell>
          <cell r="L49">
            <v>-589.44874712784804</v>
          </cell>
          <cell r="N49">
            <v>93258.645705521471</v>
          </cell>
          <cell r="O49">
            <v>5400.8487654320988</v>
          </cell>
          <cell r="P49">
            <v>69360.936606424439</v>
          </cell>
          <cell r="Q49">
            <v>-15.671352514628067</v>
          </cell>
          <cell r="R49">
            <v>5.7912579842582211E-2</v>
          </cell>
          <cell r="S49">
            <v>5.7912579842582211E-2</v>
          </cell>
          <cell r="T49">
            <v>0.10169806696436763</v>
          </cell>
          <cell r="U49">
            <v>0.62639528121467258</v>
          </cell>
          <cell r="V49">
            <v>-6.3205801742942224E-3</v>
          </cell>
          <cell r="W49">
            <v>0.20445207693125364</v>
          </cell>
          <cell r="X49">
            <v>0.19377972481311365</v>
          </cell>
          <cell r="Y49">
            <v>0.20445207693125364</v>
          </cell>
          <cell r="Z49">
            <v>0.19595381590429142</v>
          </cell>
          <cell r="AA49">
            <v>6.8396888887032339E-2</v>
          </cell>
          <cell r="AB49">
            <v>6.4979913020678168E-2</v>
          </cell>
          <cell r="AD49">
            <v>6.7779998779296875</v>
          </cell>
        </row>
        <row r="50">
          <cell r="A50">
            <v>674.42370419999997</v>
          </cell>
          <cell r="B50">
            <v>2976.5</v>
          </cell>
          <cell r="C50">
            <v>1984</v>
          </cell>
          <cell r="D50">
            <v>1197.0335573593775</v>
          </cell>
          <cell r="E50">
            <v>91032.645705521471</v>
          </cell>
          <cell r="F50">
            <v>6237.3487654320988</v>
          </cell>
          <cell r="G50">
            <v>58175.025602409638</v>
          </cell>
          <cell r="H50">
            <v>917745.27424242429</v>
          </cell>
          <cell r="J50">
            <v>397043.39024390245</v>
          </cell>
          <cell r="K50">
            <v>66</v>
          </cell>
          <cell r="L50">
            <v>-5246.1209253176494</v>
          </cell>
          <cell r="N50">
            <v>91032.645705521471</v>
          </cell>
          <cell r="O50">
            <v>6237.3487654320988</v>
          </cell>
          <cell r="P50">
            <v>13150.837039434031</v>
          </cell>
          <cell r="Q50" t="str">
            <v/>
          </cell>
          <cell r="R50">
            <v>6.8517713805760341E-2</v>
          </cell>
          <cell r="S50">
            <v>6.8517713805760341E-2</v>
          </cell>
          <cell r="T50"/>
          <cell r="U50">
            <v>0.63905673784982731</v>
          </cell>
          <cell r="V50">
            <v>-5.7629006436747475E-2</v>
          </cell>
          <cell r="W50"/>
          <cell r="X50"/>
          <cell r="Y50"/>
          <cell r="Z50"/>
          <cell r="AA50">
            <v>6.338907672440118E-2</v>
          </cell>
          <cell r="AB50">
            <v>5.9919671555991177E-2</v>
          </cell>
          <cell r="AD50">
            <v>6.8819999694824219</v>
          </cell>
        </row>
        <row r="51">
          <cell r="A51">
            <v>449.5402752</v>
          </cell>
          <cell r="B51">
            <v>1984</v>
          </cell>
          <cell r="C51">
            <v>496</v>
          </cell>
          <cell r="D51">
            <v>-290.9664426406224</v>
          </cell>
          <cell r="E51">
            <v>87850.645705521471</v>
          </cell>
          <cell r="F51">
            <v>6739.8487654320988</v>
          </cell>
          <cell r="G51">
            <v>53574.025602409638</v>
          </cell>
          <cell r="H51">
            <v>806149.27424242429</v>
          </cell>
          <cell r="J51">
            <v>451081.39024390245</v>
          </cell>
          <cell r="K51">
            <v>67</v>
          </cell>
          <cell r="L51">
            <v>-2150.1711803854705</v>
          </cell>
          <cell r="N51">
            <v>87850.645705521471</v>
          </cell>
          <cell r="O51">
            <v>6739.8487654320988</v>
          </cell>
          <cell r="P51">
            <v>64518.186606424439</v>
          </cell>
          <cell r="Q51">
            <v>-57.165429053505406</v>
          </cell>
          <cell r="R51">
            <v>7.6719399286196657E-2</v>
          </cell>
          <cell r="S51">
            <v>7.6719399286196657E-2</v>
          </cell>
          <cell r="T51">
            <v>0.12203848645444663</v>
          </cell>
          <cell r="U51">
            <v>0.6098307550520653</v>
          </cell>
          <cell r="V51">
            <v>-2.4475303091031589E-2</v>
          </cell>
          <cell r="W51">
            <v>0.19475564189872718</v>
          </cell>
          <cell r="X51">
            <v>0.18375420704032391</v>
          </cell>
          <cell r="Y51">
            <v>0.19475564189872718</v>
          </cell>
          <cell r="Z51">
            <v>0.18599533638566973</v>
          </cell>
          <cell r="AA51">
            <v>6.6456706362175447E-2</v>
          </cell>
          <cell r="AB51">
            <v>6.2934367800787802E-2</v>
          </cell>
          <cell r="AD51">
            <v>6.9869999885559082</v>
          </cell>
        </row>
        <row r="52">
          <cell r="A52">
            <v>786.69548159999999</v>
          </cell>
          <cell r="B52">
            <v>3472</v>
          </cell>
          <cell r="C52">
            <v>992</v>
          </cell>
          <cell r="D52">
            <v>205.0335573593776</v>
          </cell>
          <cell r="E52">
            <v>90679.145705521471</v>
          </cell>
          <cell r="F52">
            <v>6544.3487654320988</v>
          </cell>
          <cell r="G52">
            <v>58538.525602409638</v>
          </cell>
          <cell r="H52">
            <v>940841.27424242429</v>
          </cell>
          <cell r="J52">
            <v>455699.39024390245</v>
          </cell>
          <cell r="K52">
            <v>68</v>
          </cell>
          <cell r="L52">
            <v>-6513.3749535715033</v>
          </cell>
          <cell r="N52">
            <v>90679.145705521471</v>
          </cell>
          <cell r="O52">
            <v>6544.3487654320988</v>
          </cell>
          <cell r="P52">
            <v>50826.570084094303</v>
          </cell>
          <cell r="Q52">
            <v>-173.16754926485427</v>
          </cell>
          <cell r="R52">
            <v>7.2170383989773434E-2</v>
          </cell>
          <cell r="S52">
            <v>7.2170383989773434E-2</v>
          </cell>
          <cell r="T52">
            <v>3.7953024047285067E-2</v>
          </cell>
          <cell r="U52">
            <v>0.64555665083692138</v>
          </cell>
          <cell r="V52">
            <v>-7.1828808078138989E-2</v>
          </cell>
          <cell r="W52">
            <v>0.19898895554147567</v>
          </cell>
          <cell r="X52">
            <v>0.1878237669101494</v>
          </cell>
          <cell r="Y52">
            <v>0.19898895554147567</v>
          </cell>
          <cell r="Z52">
            <v>0.19009825493921534</v>
          </cell>
          <cell r="AA52">
            <v>6.2219342629866552E-2</v>
          </cell>
          <cell r="AB52">
            <v>5.8644574886616438E-2</v>
          </cell>
          <cell r="AD52">
            <v>7.0909998416900635</v>
          </cell>
        </row>
        <row r="53">
          <cell r="A53">
            <v>112.3850688</v>
          </cell>
          <cell r="B53">
            <v>496</v>
          </cell>
          <cell r="C53">
            <v>496</v>
          </cell>
          <cell r="D53">
            <v>-290.9664426406224</v>
          </cell>
          <cell r="E53">
            <v>90022.645705521471</v>
          </cell>
          <cell r="F53">
            <v>7102.3487654320988</v>
          </cell>
          <cell r="G53">
            <v>60235.275602409638</v>
          </cell>
          <cell r="H53">
            <v>890349.27424242429</v>
          </cell>
          <cell r="J53">
            <v>453395.39024390245</v>
          </cell>
          <cell r="K53">
            <v>69</v>
          </cell>
          <cell r="L53">
            <v>-1341.831919234879</v>
          </cell>
          <cell r="N53">
            <v>90022.645705521471</v>
          </cell>
          <cell r="O53">
            <v>7102.3487654320988</v>
          </cell>
          <cell r="P53">
            <v>71179.436606424439</v>
          </cell>
          <cell r="Q53">
            <v>-35.674553765993174</v>
          </cell>
          <cell r="R53">
            <v>7.8895134771588715E-2</v>
          </cell>
          <cell r="S53">
            <v>7.8895134771588715E-2</v>
          </cell>
          <cell r="T53">
            <v>0.12306365428211573</v>
          </cell>
          <cell r="U53">
            <v>0.66911247864730505</v>
          </cell>
          <cell r="V53">
            <v>-1.4905493042542059E-2</v>
          </cell>
          <cell r="W53">
            <v>0.1985521856697619</v>
          </cell>
          <cell r="X53">
            <v>0.18722324289010883</v>
          </cell>
          <cell r="Y53">
            <v>0.1985521856697619</v>
          </cell>
          <cell r="Z53">
            <v>0.1895310896793693</v>
          </cell>
          <cell r="AA53">
            <v>6.76535347924693E-2</v>
          </cell>
          <cell r="AB53">
            <v>6.4026337747163362E-2</v>
          </cell>
          <cell r="AD53">
            <v>7.1949999332427979</v>
          </cell>
        </row>
        <row r="54">
          <cell r="A54">
            <v>337.1552064</v>
          </cell>
          <cell r="B54">
            <v>1488</v>
          </cell>
          <cell r="C54">
            <v>496</v>
          </cell>
          <cell r="D54">
            <v>-290.9664426406224</v>
          </cell>
          <cell r="E54">
            <v>89116.145705521471</v>
          </cell>
          <cell r="F54">
            <v>6125.8487654320988</v>
          </cell>
          <cell r="G54">
            <v>62536.025602409638</v>
          </cell>
          <cell r="H54">
            <v>843341.27424242429</v>
          </cell>
          <cell r="J54">
            <v>418557.39024390245</v>
          </cell>
          <cell r="K54">
            <v>70</v>
          </cell>
          <cell r="L54">
            <v>4194.3959019846807</v>
          </cell>
          <cell r="N54">
            <v>87193.052616084053</v>
          </cell>
          <cell r="O54">
            <v>4365.3031219085979</v>
          </cell>
          <cell r="P54">
            <v>73480.186606424439</v>
          </cell>
          <cell r="Q54">
            <v>111.51411736168544</v>
          </cell>
          <cell r="R54">
            <v>6.8740055092536986E-2</v>
          </cell>
          <cell r="S54"/>
          <cell r="T54">
            <v>0.11387522826311013</v>
          </cell>
          <cell r="U54">
            <v>0.7017362017546841</v>
          </cell>
          <cell r="V54">
            <v>4.7066621528323166E-2</v>
          </cell>
          <cell r="W54">
            <v>0.21291260836080703</v>
          </cell>
          <cell r="X54">
            <v>0.20141833698921749</v>
          </cell>
          <cell r="Y54">
            <v>0.20831803391471543</v>
          </cell>
          <cell r="Z54">
            <v>0.19916528882635987</v>
          </cell>
          <cell r="AA54">
            <v>7.4152691813389446E-2</v>
          </cell>
          <cell r="AB54">
            <v>7.0472561375105866E-2</v>
          </cell>
          <cell r="AD54">
            <v>7.2999999523162842</v>
          </cell>
        </row>
        <row r="55">
          <cell r="A55">
            <v>337.1552064</v>
          </cell>
          <cell r="B55">
            <v>1488</v>
          </cell>
          <cell r="C55">
            <v>496</v>
          </cell>
          <cell r="D55">
            <v>-290.9664426406224</v>
          </cell>
          <cell r="E55">
            <v>88106.145705521471</v>
          </cell>
          <cell r="F55">
            <v>6209.8487654320988</v>
          </cell>
          <cell r="G55">
            <v>58538.775602409638</v>
          </cell>
          <cell r="H55">
            <v>824313.27424242429</v>
          </cell>
          <cell r="J55">
            <v>447837.39024390245</v>
          </cell>
          <cell r="K55">
            <v>71</v>
          </cell>
          <cell r="L55">
            <v>1498.3601210347988</v>
          </cell>
          <cell r="N55">
            <v>87419.16096169049</v>
          </cell>
          <cell r="O55">
            <v>5580.9306935188206</v>
          </cell>
          <cell r="P55">
            <v>69482.936606424439</v>
          </cell>
          <cell r="Q55">
            <v>39.836083739277413</v>
          </cell>
          <cell r="R55">
            <v>7.0481448435928323E-2</v>
          </cell>
          <cell r="S55">
            <v>6.384104619769275E-2</v>
          </cell>
          <cell r="T55">
            <v>0.11601231533252211</v>
          </cell>
          <cell r="U55">
            <v>0.66441194463397246</v>
          </cell>
          <cell r="V55">
            <v>1.7006306529884885E-2</v>
          </cell>
          <cell r="W55">
            <v>0.19673691305126814</v>
          </cell>
          <cell r="X55">
            <v>0.18507888790675561</v>
          </cell>
          <cell r="Y55">
            <v>0.19520290816735963</v>
          </cell>
          <cell r="Z55">
            <v>0.1859197679898012</v>
          </cell>
          <cell r="AA55">
            <v>7.1015204330185058E-2</v>
          </cell>
          <cell r="AB55">
            <v>6.7282644710039016E-2</v>
          </cell>
          <cell r="AD55">
            <v>7.4039998054504395</v>
          </cell>
        </row>
        <row r="56">
          <cell r="A56">
            <v>561.925344</v>
          </cell>
          <cell r="B56">
            <v>2480</v>
          </cell>
          <cell r="C56">
            <v>1488</v>
          </cell>
          <cell r="D56">
            <v>701.0335573593776</v>
          </cell>
          <cell r="E56">
            <v>84415.145705521471</v>
          </cell>
          <cell r="F56">
            <v>5874.8487654320988</v>
          </cell>
          <cell r="G56">
            <v>64351.275602409638</v>
          </cell>
          <cell r="H56">
            <v>813469.27424242429</v>
          </cell>
          <cell r="J56">
            <v>403813.39024390245</v>
          </cell>
          <cell r="K56">
            <v>72</v>
          </cell>
          <cell r="L56">
            <v>8046.31015579636</v>
          </cell>
          <cell r="N56">
            <v>80725.984305959661</v>
          </cell>
          <cell r="O56">
            <v>2497.5099013245776</v>
          </cell>
          <cell r="P56">
            <v>37983.203561764167</v>
          </cell>
          <cell r="Q56">
            <v>213.92286183987261</v>
          </cell>
          <cell r="R56">
            <v>6.9594723983848236E-2</v>
          </cell>
          <cell r="S56"/>
          <cell r="T56"/>
          <cell r="U56"/>
          <cell r="V56"/>
          <cell r="W56">
            <v>0.20904493943238212</v>
          </cell>
          <cell r="X56">
            <v>0.1972231601395428</v>
          </cell>
          <cell r="Y56">
            <v>0.19990913193146304</v>
          </cell>
          <cell r="Z56">
            <v>0.19049559636577232</v>
          </cell>
          <cell r="AA56"/>
          <cell r="AB56"/>
          <cell r="AD56">
            <v>7.5079998970031738</v>
          </cell>
        </row>
        <row r="57">
          <cell r="A57">
            <v>561.925344</v>
          </cell>
          <cell r="B57">
            <v>2480</v>
          </cell>
          <cell r="C57">
            <v>496</v>
          </cell>
          <cell r="D57">
            <v>-290.9664426406224</v>
          </cell>
          <cell r="E57">
            <v>86385.145705521471</v>
          </cell>
          <cell r="F57">
            <v>5595.8487654320988</v>
          </cell>
          <cell r="G57">
            <v>63989.775602409638</v>
          </cell>
          <cell r="H57">
            <v>879865.27424242429</v>
          </cell>
          <cell r="J57">
            <v>428457.39024390245</v>
          </cell>
          <cell r="K57">
            <v>73</v>
          </cell>
          <cell r="L57">
            <v>3073.008698409285</v>
          </cell>
          <cell r="N57">
            <v>84976.198641441122</v>
          </cell>
          <cell r="O57">
            <v>4305.9914885035341</v>
          </cell>
          <cell r="P57">
            <v>74933.936606424439</v>
          </cell>
          <cell r="Q57">
            <v>81.700407080252958</v>
          </cell>
          <cell r="R57">
            <v>6.4777905040616604E-2</v>
          </cell>
          <cell r="S57"/>
          <cell r="T57">
            <v>0.11147917035099754</v>
          </cell>
          <cell r="U57"/>
          <cell r="V57"/>
          <cell r="W57">
            <v>0.20161898866150052</v>
          </cell>
          <cell r="X57">
            <v>0.1896334552203344</v>
          </cell>
          <cell r="Y57">
            <v>0.19833057049866221</v>
          </cell>
          <cell r="Z57">
            <v>0.18878663954483924</v>
          </cell>
          <cell r="AA57">
            <v>7.2726788379625151E-2</v>
          </cell>
          <cell r="AB57">
            <v>6.888937015536746E-2</v>
          </cell>
          <cell r="AD57">
            <v>7.6119999885559082</v>
          </cell>
        </row>
        <row r="58">
          <cell r="A58">
            <v>1236.3490482</v>
          </cell>
          <cell r="B58">
            <v>5456.5</v>
          </cell>
          <cell r="C58">
            <v>496</v>
          </cell>
          <cell r="D58">
            <v>-290.9664426406224</v>
          </cell>
          <cell r="E58">
            <v>91992.645705521471</v>
          </cell>
          <cell r="F58">
            <v>5400.3487654320988</v>
          </cell>
          <cell r="G58">
            <v>56844.275602409638</v>
          </cell>
          <cell r="H58">
            <v>884297.27424242429</v>
          </cell>
          <cell r="J58">
            <v>459413.39024390245</v>
          </cell>
          <cell r="K58">
            <v>74</v>
          </cell>
          <cell r="L58">
            <v>-4395.7206484358394</v>
          </cell>
          <cell r="N58">
            <v>91992.645705521471</v>
          </cell>
          <cell r="O58">
            <v>5400.3487654320988</v>
          </cell>
          <cell r="P58">
            <v>67788.436606424439</v>
          </cell>
          <cell r="Q58">
            <v>-116.86662864774287</v>
          </cell>
          <cell r="R58">
            <v>5.8704135792758981E-2</v>
          </cell>
          <cell r="S58">
            <v>5.8704135792758981E-2</v>
          </cell>
          <cell r="T58">
            <v>0.10302008699677347</v>
          </cell>
          <cell r="U58">
            <v>0.61792195633088309</v>
          </cell>
          <cell r="V58">
            <v>-4.778339197360431E-2</v>
          </cell>
          <cell r="W58">
            <v>0.20023936537131101</v>
          </cell>
          <cell r="X58">
            <v>0.18808850333820842</v>
          </cell>
          <cell r="Y58">
            <v>0.20023936537131101</v>
          </cell>
          <cell r="Z58">
            <v>0.19056378531952509</v>
          </cell>
          <cell r="AA58">
            <v>6.4281862285630154E-2</v>
          </cell>
          <cell r="AB58">
            <v>6.0391510668394821E-2</v>
          </cell>
          <cell r="AD58">
            <v>7.7170000076293945</v>
          </cell>
        </row>
        <row r="59">
          <cell r="A59">
            <v>786.69548159999999</v>
          </cell>
          <cell r="B59">
            <v>3472</v>
          </cell>
          <cell r="C59">
            <v>0</v>
          </cell>
          <cell r="D59">
            <v>-786.9664426406224</v>
          </cell>
          <cell r="E59">
            <v>85679.645705521471</v>
          </cell>
          <cell r="F59">
            <v>6349.0987654320988</v>
          </cell>
          <cell r="G59">
            <v>52484.275602409638</v>
          </cell>
          <cell r="H59">
            <v>817561.27424242429</v>
          </cell>
          <cell r="J59">
            <v>429605.39024390245</v>
          </cell>
          <cell r="K59">
            <v>75</v>
          </cell>
          <cell r="L59">
            <v>-4149.0734511833143</v>
          </cell>
          <cell r="N59">
            <v>85679.645705521471</v>
          </cell>
          <cell r="O59">
            <v>6349.0987654320988</v>
          </cell>
          <cell r="P59">
            <v>82084.553128754575</v>
          </cell>
          <cell r="Q59">
            <v>-110.30915406878519</v>
          </cell>
          <cell r="R59">
            <v>7.4102766335586545E-2</v>
          </cell>
          <cell r="S59">
            <v>7.4102766335586545E-2</v>
          </cell>
          <cell r="T59">
            <v>0.18915101563906142</v>
          </cell>
          <cell r="U59">
            <v>0.61256410633158564</v>
          </cell>
          <cell r="V59">
            <v>-4.8425427264762073E-2</v>
          </cell>
          <cell r="W59">
            <v>0.19943801370108055</v>
          </cell>
          <cell r="X59">
            <v>0.18712339789505497</v>
          </cell>
          <cell r="Y59">
            <v>0.19943801370108055</v>
          </cell>
          <cell r="Z59">
            <v>0.18963203856009173</v>
          </cell>
          <cell r="AA59">
            <v>6.4196137043114068E-2</v>
          </cell>
          <cell r="AB59">
            <v>6.0253356244016266E-2</v>
          </cell>
          <cell r="AD59">
            <v>7.8209998607635498</v>
          </cell>
          <cell r="AE59" t="str">
            <v>U353</v>
          </cell>
        </row>
        <row r="60">
          <cell r="A60">
            <v>561.925344</v>
          </cell>
          <cell r="B60">
            <v>2480</v>
          </cell>
          <cell r="C60">
            <v>1488</v>
          </cell>
          <cell r="D60">
            <v>701.0335573593776</v>
          </cell>
          <cell r="E60">
            <v>81688.645705521471</v>
          </cell>
          <cell r="F60">
            <v>6656.0987654320988</v>
          </cell>
          <cell r="G60">
            <v>60840.025602409638</v>
          </cell>
          <cell r="H60">
            <v>871373.27424242429</v>
          </cell>
          <cell r="J60">
            <v>443943.39024390245</v>
          </cell>
          <cell r="K60">
            <v>76</v>
          </cell>
          <cell r="L60">
            <v>463.07121807433577</v>
          </cell>
          <cell r="N60">
            <v>81476.331684573961</v>
          </cell>
          <cell r="O60">
            <v>6461.7303665796844</v>
          </cell>
          <cell r="P60">
            <v>34471.953561764167</v>
          </cell>
          <cell r="Q60" t="str">
            <v/>
          </cell>
          <cell r="R60">
            <v>8.1481321032381884E-2</v>
          </cell>
          <cell r="S60">
            <v>7.9308066931578533E-2</v>
          </cell>
          <cell r="T60">
            <v>-6.338546159626933E-2</v>
          </cell>
          <cell r="U60"/>
          <cell r="V60"/>
          <cell r="W60"/>
          <cell r="X60"/>
          <cell r="Y60"/>
          <cell r="Z60"/>
          <cell r="AA60">
            <v>6.9820853359662913E-2</v>
          </cell>
          <cell r="AB60">
            <v>6.5825643258509287E-2</v>
          </cell>
          <cell r="AD60">
            <v>7.9249999523162842</v>
          </cell>
        </row>
        <row r="61">
          <cell r="A61">
            <v>1011.5789106</v>
          </cell>
          <cell r="B61">
            <v>4464.5</v>
          </cell>
          <cell r="C61">
            <v>1984</v>
          </cell>
          <cell r="D61">
            <v>1197.0335573593775</v>
          </cell>
          <cell r="E61">
            <v>87597.645705521471</v>
          </cell>
          <cell r="F61">
            <v>5595.8487654320988</v>
          </cell>
          <cell r="G61">
            <v>55511.525602409638</v>
          </cell>
          <cell r="H61">
            <v>761913.27424242429</v>
          </cell>
          <cell r="J61">
            <v>432473.39024390245</v>
          </cell>
          <cell r="K61">
            <v>77</v>
          </cell>
          <cell r="L61">
            <v>2705.0103250374159</v>
          </cell>
          <cell r="N61">
            <v>86357.422611541508</v>
          </cell>
          <cell r="O61">
            <v>4460.4542402807374</v>
          </cell>
          <cell r="P61">
            <v>10487.337039434031</v>
          </cell>
          <cell r="Q61">
            <v>71.916634933784323</v>
          </cell>
          <cell r="R61">
            <v>6.3881268958343479E-2</v>
          </cell>
          <cell r="S61"/>
          <cell r="T61"/>
          <cell r="U61">
            <v>0.63371024592400238</v>
          </cell>
          <cell r="V61">
            <v>3.0879943213666907E-2</v>
          </cell>
          <cell r="W61">
            <v>0.20255037114796576</v>
          </cell>
          <cell r="X61">
            <v>0.18990824742069037</v>
          </cell>
          <cell r="Y61">
            <v>0.19968262686136232</v>
          </cell>
          <cell r="Z61">
            <v>0.18961586124303834</v>
          </cell>
          <cell r="AA61">
            <v>7.285806335058953E-2</v>
          </cell>
          <cell r="AB61">
            <v>6.8810424067573428E-2</v>
          </cell>
          <cell r="AD61">
            <v>8.0289998054504395</v>
          </cell>
        </row>
        <row r="62">
          <cell r="A62">
            <v>112.3850688</v>
          </cell>
          <cell r="B62">
            <v>496</v>
          </cell>
          <cell r="C62">
            <v>1984</v>
          </cell>
          <cell r="D62">
            <v>1197.0335573593775</v>
          </cell>
          <cell r="E62">
            <v>90529.145705521471</v>
          </cell>
          <cell r="F62">
            <v>6042.0987654320988</v>
          </cell>
          <cell r="G62">
            <v>49337.275602409638</v>
          </cell>
          <cell r="H62">
            <v>815653.27424242429</v>
          </cell>
          <cell r="J62">
            <v>420445.39024390245</v>
          </cell>
          <cell r="K62">
            <v>78</v>
          </cell>
          <cell r="L62">
            <v>-7208.9512211398178</v>
          </cell>
          <cell r="N62">
            <v>90529.145705521471</v>
          </cell>
          <cell r="O62">
            <v>6042.0987654320988</v>
          </cell>
          <cell r="P62">
            <v>4313.0870394340309</v>
          </cell>
          <cell r="Q62">
            <v>-191.66045631230622</v>
          </cell>
          <cell r="R62">
            <v>6.6742027866762296E-2</v>
          </cell>
          <cell r="S62">
            <v>6.6742027866762296E-2</v>
          </cell>
          <cell r="T62"/>
          <cell r="U62"/>
          <cell r="V62"/>
          <cell r="W62">
            <v>0.21531725119641593</v>
          </cell>
          <cell r="X62">
            <v>0.20250979887720408</v>
          </cell>
          <cell r="Y62">
            <v>0.21531725119641593</v>
          </cell>
          <cell r="Z62">
            <v>0.20511883648012899</v>
          </cell>
          <cell r="AA62">
            <v>6.0488049469591007E-2</v>
          </cell>
          <cell r="AB62">
            <v>5.638747679359727E-2</v>
          </cell>
          <cell r="AD62">
            <v>8.1339998245239258</v>
          </cell>
        </row>
        <row r="63">
          <cell r="A63">
            <v>1798.5009749999999</v>
          </cell>
          <cell r="B63">
            <v>7937.5</v>
          </cell>
          <cell r="C63">
            <v>0</v>
          </cell>
          <cell r="D63">
            <v>-786.9664426406224</v>
          </cell>
          <cell r="E63">
            <v>82647.645705521471</v>
          </cell>
          <cell r="F63">
            <v>6432.8487654320988</v>
          </cell>
          <cell r="G63">
            <v>49944.275602409638</v>
          </cell>
          <cell r="H63">
            <v>825605.27424242429</v>
          </cell>
          <cell r="J63">
            <v>398749.39024390245</v>
          </cell>
          <cell r="K63">
            <v>79</v>
          </cell>
          <cell r="L63">
            <v>-7307.0369255677069</v>
          </cell>
          <cell r="N63">
            <v>82647.645705521471</v>
          </cell>
          <cell r="O63">
            <v>6432.8487654320988</v>
          </cell>
          <cell r="P63">
            <v>79544.553128754575</v>
          </cell>
          <cell r="Q63">
            <v>-194.26820746662614</v>
          </cell>
          <cell r="R63">
            <v>7.7834628083088123E-2</v>
          </cell>
          <cell r="S63">
            <v>7.7834628083088123E-2</v>
          </cell>
          <cell r="T63">
            <v>0.19598184048939757</v>
          </cell>
          <cell r="U63">
            <v>0.60430366982701589</v>
          </cell>
          <cell r="V63">
            <v>-8.8411918611730561E-2</v>
          </cell>
          <cell r="W63">
            <v>0.20726714003241109</v>
          </cell>
          <cell r="X63">
            <v>0.19429593356487243</v>
          </cell>
          <cell r="Y63">
            <v>0.20726714003241109</v>
          </cell>
          <cell r="Z63">
            <v>0.19693832992799187</v>
          </cell>
          <cell r="AA63">
            <v>6.0494133408048448E-2</v>
          </cell>
          <cell r="AB63">
            <v>5.6341131429998886E-2</v>
          </cell>
          <cell r="AD63">
            <v>8.2379999160766602</v>
          </cell>
        </row>
        <row r="64">
          <cell r="A64">
            <v>561.925344</v>
          </cell>
          <cell r="B64">
            <v>2480</v>
          </cell>
          <cell r="C64">
            <v>1488</v>
          </cell>
          <cell r="D64">
            <v>701.0335573593776</v>
          </cell>
          <cell r="E64">
            <v>79769.145705521471</v>
          </cell>
          <cell r="F64">
            <v>6181.5987654320988</v>
          </cell>
          <cell r="G64">
            <v>58662.525602409638</v>
          </cell>
          <cell r="H64">
            <v>780689.27424242429</v>
          </cell>
          <cell r="J64">
            <v>408797.39024390245</v>
          </cell>
          <cell r="K64">
            <v>80</v>
          </cell>
          <cell r="L64">
            <v>4511.5714845816183</v>
          </cell>
          <cell r="N64">
            <v>77700.630442001275</v>
          </cell>
          <cell r="O64">
            <v>4287.9226060436449</v>
          </cell>
          <cell r="P64">
            <v>32294.453561764163</v>
          </cell>
          <cell r="Q64">
            <v>119.94669167476825</v>
          </cell>
          <cell r="R64">
            <v>7.7493606215269017E-2</v>
          </cell>
          <cell r="S64">
            <v>5.5185171364141174E-2</v>
          </cell>
          <cell r="T64"/>
          <cell r="U64">
            <v>0.73540370883461936</v>
          </cell>
          <cell r="V64">
            <v>5.6557851343133236E-2</v>
          </cell>
          <cell r="W64">
            <v>0.19513124987889105</v>
          </cell>
          <cell r="X64">
            <v>0.18199628926302558</v>
          </cell>
          <cell r="Y64">
            <v>0.1900712487319022</v>
          </cell>
          <cell r="Z64">
            <v>0.17961204323935073</v>
          </cell>
          <cell r="AA64">
            <v>7.514196433572802E-2</v>
          </cell>
          <cell r="AB64">
            <v>7.0936533055622628E-2</v>
          </cell>
          <cell r="AD64">
            <v>8.3420000076293945</v>
          </cell>
          <cell r="AF64">
            <v>1015.9022522717192</v>
          </cell>
        </row>
        <row r="65">
          <cell r="A65">
            <v>337.1552064</v>
          </cell>
          <cell r="B65">
            <v>1488</v>
          </cell>
          <cell r="C65">
            <v>1488</v>
          </cell>
          <cell r="D65">
            <v>701.0335573593776</v>
          </cell>
          <cell r="E65">
            <v>81587.145705521471</v>
          </cell>
          <cell r="F65">
            <v>4842.8487654320988</v>
          </cell>
          <cell r="G65">
            <v>46311.525602409638</v>
          </cell>
          <cell r="H65">
            <v>837977.27424242429</v>
          </cell>
          <cell r="J65">
            <v>425269.39024390245</v>
          </cell>
          <cell r="K65">
            <v>81</v>
          </cell>
          <cell r="L65">
            <v>-11828.621525818897</v>
          </cell>
          <cell r="N65">
            <v>81587.145705521471</v>
          </cell>
          <cell r="O65">
            <v>4842.8487654320988</v>
          </cell>
          <cell r="P65">
            <v>19943.453561764163</v>
          </cell>
          <cell r="Q65">
            <v>-314.48111238926742</v>
          </cell>
          <cell r="R65">
            <v>5.9357987383352663E-2</v>
          </cell>
          <cell r="S65">
            <v>5.9357987383352663E-2</v>
          </cell>
          <cell r="T65"/>
          <cell r="U65"/>
          <cell r="V65"/>
          <cell r="W65">
            <v>0.19184814984856829</v>
          </cell>
          <cell r="X65">
            <v>0.17854786101617018</v>
          </cell>
          <cell r="Y65">
            <v>0.19184814984856829</v>
          </cell>
          <cell r="Z65">
            <v>0.18125729555698325</v>
          </cell>
          <cell r="AA65"/>
          <cell r="AB65"/>
          <cell r="AD65">
            <v>8.4469997882843018</v>
          </cell>
        </row>
        <row r="66">
          <cell r="A66">
            <v>449.5402752</v>
          </cell>
          <cell r="B66">
            <v>1984</v>
          </cell>
          <cell r="C66">
            <v>496</v>
          </cell>
          <cell r="D66">
            <v>-290.9664426406224</v>
          </cell>
          <cell r="E66">
            <v>81184.145705521471</v>
          </cell>
          <cell r="F66">
            <v>5958.8487654320988</v>
          </cell>
          <cell r="G66">
            <v>49459.775602409638</v>
          </cell>
          <cell r="H66">
            <v>755885.27424242429</v>
          </cell>
          <cell r="J66">
            <v>414013.39024390245</v>
          </cell>
          <cell r="K66">
            <v>82</v>
          </cell>
          <cell r="L66">
            <v>-2998.5737205776459</v>
          </cell>
          <cell r="N66">
            <v>81184.145705521471</v>
          </cell>
          <cell r="O66">
            <v>5958.8487654320988</v>
          </cell>
          <cell r="P66">
            <v>60403.936606424439</v>
          </cell>
          <cell r="Q66">
            <v>-79.721444901264505</v>
          </cell>
          <cell r="R66">
            <v>7.3399168195309686E-2</v>
          </cell>
          <cell r="S66">
            <v>7.3399168195309686E-2</v>
          </cell>
          <cell r="T66">
            <v>0.12241631516381501</v>
          </cell>
          <cell r="U66">
            <v>0.60922948899178719</v>
          </cell>
          <cell r="V66">
            <v>-3.6935459436308486E-2</v>
          </cell>
          <cell r="W66">
            <v>0.19609062802943278</v>
          </cell>
          <cell r="X66">
            <v>0.18262658504870785</v>
          </cell>
          <cell r="Y66">
            <v>0.19609062802943278</v>
          </cell>
          <cell r="Z66">
            <v>0.18536937834971545</v>
          </cell>
          <cell r="AA66">
            <v>6.5432913284334079E-2</v>
          </cell>
          <cell r="AB66">
            <v>6.1122119429388583E-2</v>
          </cell>
          <cell r="AD66">
            <v>8.5509998798370361</v>
          </cell>
        </row>
        <row r="67">
          <cell r="A67">
            <v>1348.734117</v>
          </cell>
          <cell r="B67">
            <v>5952.5</v>
          </cell>
          <cell r="C67">
            <v>2976</v>
          </cell>
          <cell r="D67">
            <v>2189.0335573593775</v>
          </cell>
          <cell r="E67">
            <v>78102.645705521471</v>
          </cell>
          <cell r="F67">
            <v>5707.3487654320988</v>
          </cell>
          <cell r="G67">
            <v>49216.525602409638</v>
          </cell>
          <cell r="H67">
            <v>803665.27424242429</v>
          </cell>
          <cell r="J67">
            <v>408539.39024390245</v>
          </cell>
          <cell r="K67">
            <v>83</v>
          </cell>
          <cell r="L67">
            <v>-6572.497829019012</v>
          </cell>
          <cell r="N67">
            <v>78102.645705521471</v>
          </cell>
          <cell r="O67">
            <v>5707.3487654320988</v>
          </cell>
          <cell r="P67">
            <v>-33119.896005226248</v>
          </cell>
          <cell r="Q67">
            <v>-174.73941692481793</v>
          </cell>
          <cell r="R67">
            <v>7.3074973502832541E-2</v>
          </cell>
          <cell r="S67">
            <v>7.3074973502832541E-2</v>
          </cell>
          <cell r="T67"/>
          <cell r="U67">
            <v>0.63015183618716097</v>
          </cell>
          <cell r="V67">
            <v>-8.4152051055990912E-2</v>
          </cell>
          <cell r="W67">
            <v>0.19117531276211419</v>
          </cell>
          <cell r="X67">
            <v>0.17754751563306245</v>
          </cell>
          <cell r="Y67">
            <v>0.19117531276211419</v>
          </cell>
          <cell r="Z67">
            <v>0.18032366769426461</v>
          </cell>
          <cell r="AA67">
            <v>6.1240079893714001E-2</v>
          </cell>
          <cell r="AB67">
            <v>5.687685673671268E-2</v>
          </cell>
          <cell r="AD67">
            <v>8.6549999713897705</v>
          </cell>
        </row>
        <row r="68">
          <cell r="A68">
            <v>899.19384179999997</v>
          </cell>
          <cell r="B68">
            <v>3968.5</v>
          </cell>
          <cell r="C68">
            <v>496</v>
          </cell>
          <cell r="D68">
            <v>-290.9664426406224</v>
          </cell>
          <cell r="E68">
            <v>85526.145705521471</v>
          </cell>
          <cell r="F68">
            <v>5372.8487654320988</v>
          </cell>
          <cell r="G68">
            <v>52968.775602409638</v>
          </cell>
          <cell r="H68">
            <v>799301.27424242429</v>
          </cell>
          <cell r="J68">
            <v>414347.39024390245</v>
          </cell>
          <cell r="K68">
            <v>84</v>
          </cell>
          <cell r="L68">
            <v>-2531.9742595936332</v>
          </cell>
          <cell r="N68">
            <v>85526.145705521471</v>
          </cell>
          <cell r="O68">
            <v>5372.8487654320988</v>
          </cell>
          <cell r="P68">
            <v>63912.936606424439</v>
          </cell>
          <cell r="Q68">
            <v>-67.316219388706202</v>
          </cell>
          <cell r="R68">
            <v>6.2821125880401202E-2</v>
          </cell>
          <cell r="S68">
            <v>6.2821125880401202E-2</v>
          </cell>
          <cell r="T68">
            <v>0.11007389259926305</v>
          </cell>
          <cell r="U68">
            <v>0.61932845407050807</v>
          </cell>
          <cell r="V68">
            <v>-2.9604680986228191E-2</v>
          </cell>
          <cell r="W68">
            <v>0.20641169154022462</v>
          </cell>
          <cell r="X68">
            <v>0.19262014063824989</v>
          </cell>
          <cell r="Y68">
            <v>0.20641169154022462</v>
          </cell>
          <cell r="Z68">
            <v>0.19542965138317214</v>
          </cell>
          <cell r="AA68">
            <v>6.6268849192831963E-2</v>
          </cell>
          <cell r="AB68">
            <v>6.1853196853968173E-2</v>
          </cell>
          <cell r="AD68">
            <v>8.7589998245239258</v>
          </cell>
        </row>
        <row r="69">
          <cell r="A69">
            <v>1123.9639794</v>
          </cell>
          <cell r="B69">
            <v>4960.5</v>
          </cell>
          <cell r="C69">
            <v>3472</v>
          </cell>
          <cell r="D69">
            <v>2685.0335573593775</v>
          </cell>
          <cell r="E69">
            <v>78052.645705521471</v>
          </cell>
          <cell r="F69">
            <v>5819.0987654320988</v>
          </cell>
          <cell r="G69">
            <v>49942.525602409638</v>
          </cell>
          <cell r="H69">
            <v>783605.27424242429</v>
          </cell>
          <cell r="J69">
            <v>424735.39024390245</v>
          </cell>
          <cell r="K69">
            <v>85</v>
          </cell>
          <cell r="L69">
            <v>-4482.8654998825805</v>
          </cell>
          <cell r="N69">
            <v>78052.645705521471</v>
          </cell>
          <cell r="O69">
            <v>5819.0987654320988</v>
          </cell>
          <cell r="P69">
            <v>-51050.012527556384</v>
          </cell>
          <cell r="Q69" t="str">
            <v/>
          </cell>
          <cell r="R69">
            <v>7.4553510810978871E-2</v>
          </cell>
          <cell r="S69">
            <v>7.4553510810978871E-2</v>
          </cell>
          <cell r="T69"/>
          <cell r="U69">
            <v>0.6398569215812846</v>
          </cell>
          <cell r="V69">
            <v>-5.7433869913847919E-2</v>
          </cell>
          <cell r="W69"/>
          <cell r="X69"/>
          <cell r="Y69"/>
          <cell r="Z69"/>
          <cell r="AA69">
            <v>6.3734289755378676E-2</v>
          </cell>
          <cell r="AB69">
            <v>5.9265704023537244E-2</v>
          </cell>
          <cell r="AD69">
            <v>8.8639998435974121</v>
          </cell>
        </row>
        <row r="70">
          <cell r="A70">
            <v>674.31041279999999</v>
          </cell>
          <cell r="B70">
            <v>2976</v>
          </cell>
          <cell r="C70">
            <v>1488</v>
          </cell>
          <cell r="D70">
            <v>701.0335573593776</v>
          </cell>
          <cell r="E70">
            <v>84265.145705521471</v>
          </cell>
          <cell r="F70">
            <v>4926.5987654320988</v>
          </cell>
          <cell r="G70">
            <v>57569.775602409638</v>
          </cell>
          <cell r="H70">
            <v>763405.27424242429</v>
          </cell>
          <cell r="J70">
            <v>395593.39024390245</v>
          </cell>
          <cell r="K70">
            <v>86</v>
          </cell>
          <cell r="L70">
            <v>4533.3688152745744</v>
          </cell>
          <cell r="N70">
            <v>82186.636560402272</v>
          </cell>
          <cell r="O70">
            <v>3023.7734469063853</v>
          </cell>
          <cell r="P70">
            <v>31201.703561764163</v>
          </cell>
          <cell r="Q70">
            <v>120.5262054235576</v>
          </cell>
          <cell r="R70">
            <v>5.846543934842189E-2</v>
          </cell>
          <cell r="S70"/>
          <cell r="T70"/>
          <cell r="U70">
            <v>0.68319795949320217</v>
          </cell>
          <cell r="V70">
            <v>5.3798860457883547E-2</v>
          </cell>
          <cell r="W70">
            <v>0.21300948848909718</v>
          </cell>
          <cell r="X70">
            <v>0.1988888548468592</v>
          </cell>
          <cell r="Y70">
            <v>0.20775533309525276</v>
          </cell>
          <cell r="Z70">
            <v>0.19651124845210508</v>
          </cell>
          <cell r="AA70">
            <v>7.5411812761628866E-2</v>
          </cell>
          <cell r="AB70">
            <v>7.0890797727731616E-2</v>
          </cell>
          <cell r="AD70">
            <v>8.9679999351501465</v>
          </cell>
        </row>
        <row r="71">
          <cell r="A71">
            <v>1348.734117</v>
          </cell>
          <cell r="B71">
            <v>5952.5</v>
          </cell>
          <cell r="C71">
            <v>0</v>
          </cell>
          <cell r="D71">
            <v>-786.9664426406224</v>
          </cell>
          <cell r="E71">
            <v>84768.645705521471</v>
          </cell>
          <cell r="F71">
            <v>5902.8487654320988</v>
          </cell>
          <cell r="G71">
            <v>52847.775602409638</v>
          </cell>
          <cell r="H71">
            <v>809057.27424242429</v>
          </cell>
          <cell r="J71">
            <v>410139.39024390245</v>
          </cell>
          <cell r="K71">
            <v>87</v>
          </cell>
          <cell r="L71">
            <v>-3375.0802687011164</v>
          </cell>
          <cell r="N71">
            <v>84768.645705521471</v>
          </cell>
          <cell r="O71">
            <v>5902.8487654320988</v>
          </cell>
          <cell r="P71">
            <v>82448.053128754575</v>
          </cell>
          <cell r="Q71">
            <v>-89.731419251806173</v>
          </cell>
          <cell r="R71">
            <v>6.9634812686969846E-2</v>
          </cell>
          <cell r="S71">
            <v>6.9634812686969846E-2</v>
          </cell>
          <cell r="T71">
            <v>0.1863654439316865</v>
          </cell>
          <cell r="U71">
            <v>0.62343541249907397</v>
          </cell>
          <cell r="V71">
            <v>-3.9815196298237876E-2</v>
          </cell>
          <cell r="W71">
            <v>0.20668252726252676</v>
          </cell>
          <cell r="X71">
            <v>0.19239813984736578</v>
          </cell>
          <cell r="Y71">
            <v>0.20668252726252676</v>
          </cell>
          <cell r="Z71">
            <v>0.19530804753017617</v>
          </cell>
          <cell r="AA71">
            <v>6.532019089982799E-2</v>
          </cell>
          <cell r="AB71">
            <v>6.0746746684068265E-2</v>
          </cell>
          <cell r="AD71">
            <v>9.0719997882843018</v>
          </cell>
        </row>
        <row r="72">
          <cell r="A72">
            <v>1348.9606997999999</v>
          </cell>
          <cell r="B72">
            <v>5953.5</v>
          </cell>
          <cell r="C72">
            <v>0</v>
          </cell>
          <cell r="D72">
            <v>-786.9664426406224</v>
          </cell>
          <cell r="E72">
            <v>82647.645705521471</v>
          </cell>
          <cell r="F72">
            <v>5010.0987654320988</v>
          </cell>
          <cell r="G72">
            <v>50910.775602409638</v>
          </cell>
          <cell r="H72">
            <v>789629.27424242429</v>
          </cell>
          <cell r="J72">
            <v>375125.39024390245</v>
          </cell>
          <cell r="K72">
            <v>88</v>
          </cell>
          <cell r="L72">
            <v>-3976.4834954563485</v>
          </cell>
          <cell r="N72">
            <v>82647.645705521471</v>
          </cell>
          <cell r="O72">
            <v>5010.0987654320988</v>
          </cell>
          <cell r="P72">
            <v>80511.053128754575</v>
          </cell>
          <cell r="Q72" t="str">
            <v/>
          </cell>
          <cell r="R72">
            <v>6.0619981642107287E-2</v>
          </cell>
          <cell r="S72">
            <v>6.0619981642107287E-2</v>
          </cell>
          <cell r="T72">
            <v>0.18119527659524579</v>
          </cell>
          <cell r="U72">
            <v>0.61599789283542072</v>
          </cell>
          <cell r="V72">
            <v>-4.8113693517959341E-2</v>
          </cell>
          <cell r="W72"/>
          <cell r="X72"/>
          <cell r="Y72"/>
          <cell r="Z72"/>
          <cell r="AA72">
            <v>6.4474275793857547E-2</v>
          </cell>
          <cell r="AB72">
            <v>5.9848402276041997E-2</v>
          </cell>
          <cell r="AD72">
            <v>9.1759998798370361</v>
          </cell>
        </row>
        <row r="73">
          <cell r="A73">
            <v>786.80877299999997</v>
          </cell>
          <cell r="B73">
            <v>3472.5</v>
          </cell>
          <cell r="C73">
            <v>496</v>
          </cell>
          <cell r="D73">
            <v>-290.9664426406224</v>
          </cell>
          <cell r="E73">
            <v>87042.645705521471</v>
          </cell>
          <cell r="F73">
            <v>6125.8487654320988</v>
          </cell>
          <cell r="G73">
            <v>49095.525602409638</v>
          </cell>
          <cell r="H73">
            <v>791037.27424242429</v>
          </cell>
          <cell r="J73">
            <v>426551.39024390245</v>
          </cell>
          <cell r="K73">
            <v>89</v>
          </cell>
          <cell r="L73">
            <v>-5904.2593554957493</v>
          </cell>
          <cell r="N73">
            <v>87042.645705521471</v>
          </cell>
          <cell r="O73">
            <v>6125.8487654320988</v>
          </cell>
          <cell r="P73">
            <v>60039.686606424439</v>
          </cell>
          <cell r="Q73">
            <v>-156.97332490503348</v>
          </cell>
          <cell r="R73">
            <v>7.0377557067334312E-2</v>
          </cell>
          <cell r="S73">
            <v>7.0377557067334312E-2</v>
          </cell>
          <cell r="T73">
            <v>0.11644006795732342</v>
          </cell>
          <cell r="U73"/>
          <cell r="V73"/>
          <cell r="W73">
            <v>0.20406133398311141</v>
          </cell>
          <cell r="X73">
            <v>0.18944786382768716</v>
          </cell>
          <cell r="Y73">
            <v>0.20406133398311141</v>
          </cell>
          <cell r="Z73">
            <v>0.19242480976466561</v>
          </cell>
          <cell r="AA73">
            <v>6.206474359811727E-2</v>
          </cell>
          <cell r="AB73">
            <v>5.7385936687324078E-2</v>
          </cell>
          <cell r="AD73">
            <v>9.2809998989105225</v>
          </cell>
        </row>
        <row r="74">
          <cell r="A74">
            <v>449.5402752</v>
          </cell>
          <cell r="B74">
            <v>1984</v>
          </cell>
          <cell r="C74">
            <v>1488</v>
          </cell>
          <cell r="D74">
            <v>701.0335573593776</v>
          </cell>
          <cell r="E74">
            <v>80627.645705521471</v>
          </cell>
          <cell r="F74">
            <v>6126.3487654320988</v>
          </cell>
          <cell r="G74">
            <v>52485.275602409638</v>
          </cell>
          <cell r="H74">
            <v>737025.27424242429</v>
          </cell>
          <cell r="J74">
            <v>429179.39024390245</v>
          </cell>
          <cell r="K74">
            <v>90</v>
          </cell>
          <cell r="L74">
            <v>1227.3493834420369</v>
          </cell>
          <cell r="N74">
            <v>80064.9169663231</v>
          </cell>
          <cell r="O74">
            <v>5611.1840884215917</v>
          </cell>
          <cell r="P74">
            <v>26117.203561764163</v>
          </cell>
          <cell r="Q74">
            <v>32.630868994551925</v>
          </cell>
          <cell r="R74">
            <v>7.5983227735651956E-2</v>
          </cell>
          <cell r="S74">
            <v>7.0082931463998993E-2</v>
          </cell>
          <cell r="T74"/>
          <cell r="U74">
            <v>0.65095880132855455</v>
          </cell>
          <cell r="V74">
            <v>1.5222438565609595E-2</v>
          </cell>
          <cell r="W74"/>
          <cell r="X74"/>
          <cell r="Y74">
            <v>0.18655349904109386</v>
          </cell>
          <cell r="Z74">
            <v>0.17478657943451578</v>
          </cell>
          <cell r="AA74">
            <v>7.1212314470977076E-2</v>
          </cell>
          <cell r="AB74">
            <v>6.648107825812806E-2</v>
          </cell>
          <cell r="AD74">
            <v>9.3849999904632568</v>
          </cell>
        </row>
        <row r="75">
          <cell r="A75">
            <v>1011.5789106</v>
          </cell>
          <cell r="B75">
            <v>4464.5</v>
          </cell>
          <cell r="C75">
            <v>0</v>
          </cell>
          <cell r="D75">
            <v>-786.9664426406224</v>
          </cell>
          <cell r="E75">
            <v>82799.145705521471</v>
          </cell>
          <cell r="F75">
            <v>4787.0987654320988</v>
          </cell>
          <cell r="G75">
            <v>49216.025602409638</v>
          </cell>
          <cell r="H75">
            <v>737025.27424242429</v>
          </cell>
          <cell r="J75">
            <v>409373.39024390245</v>
          </cell>
          <cell r="K75">
            <v>91</v>
          </cell>
          <cell r="L75">
            <v>-2055.4254193943489</v>
          </cell>
          <cell r="N75">
            <v>82799.145705521471</v>
          </cell>
          <cell r="O75">
            <v>4787.0987654320988</v>
          </cell>
          <cell r="P75">
            <v>78816.303128754575</v>
          </cell>
          <cell r="Q75">
            <v>-54.646475154640775</v>
          </cell>
          <cell r="R75">
            <v>5.7815798999395603E-2</v>
          </cell>
          <cell r="S75">
            <v>5.7815798999395603E-2</v>
          </cell>
          <cell r="T75">
            <v>0.17859644394759489</v>
          </cell>
          <cell r="U75">
            <v>0.59440257726146639</v>
          </cell>
          <cell r="V75">
            <v>-2.4824234620784046E-2</v>
          </cell>
          <cell r="W75">
            <v>0.20225825048421001</v>
          </cell>
          <cell r="X75">
            <v>0.18731727240753596</v>
          </cell>
          <cell r="Y75">
            <v>0.20225825048421001</v>
          </cell>
          <cell r="Z75">
            <v>0.19036093578842905</v>
          </cell>
          <cell r="AA75">
            <v>6.6776577849379654E-2</v>
          </cell>
          <cell r="AB75">
            <v>6.1992912454668168E-2</v>
          </cell>
          <cell r="AD75">
            <v>9.4889998435974121</v>
          </cell>
        </row>
        <row r="76">
          <cell r="A76">
            <v>224.7701376</v>
          </cell>
          <cell r="B76">
            <v>992</v>
          </cell>
          <cell r="C76">
            <v>992</v>
          </cell>
          <cell r="D76">
            <v>205.0335573593776</v>
          </cell>
          <cell r="E76">
            <v>79365.645705521471</v>
          </cell>
          <cell r="F76">
            <v>5847.0987654320988</v>
          </cell>
          <cell r="G76">
            <v>48126.775602409638</v>
          </cell>
          <cell r="H76">
            <v>755801.27424242429</v>
          </cell>
          <cell r="J76">
            <v>389773.39024390245</v>
          </cell>
          <cell r="K76">
            <v>92</v>
          </cell>
          <cell r="L76">
            <v>-4464.8379255192413</v>
          </cell>
          <cell r="N76">
            <v>79365.645705521471</v>
          </cell>
          <cell r="O76">
            <v>5847.0987654320988</v>
          </cell>
          <cell r="P76">
            <v>40414.820084094303</v>
          </cell>
          <cell r="Q76">
            <v>-118.70421201576772</v>
          </cell>
          <cell r="R76">
            <v>7.3672918722632097E-2</v>
          </cell>
          <cell r="S76">
            <v>7.3672918722632097E-2</v>
          </cell>
          <cell r="T76">
            <v>3.4420527287909682E-2</v>
          </cell>
          <cell r="U76">
            <v>0.60639304543655281</v>
          </cell>
          <cell r="V76">
            <v>-5.6256556420968204E-2</v>
          </cell>
          <cell r="W76">
            <v>0.2036199691719798</v>
          </cell>
          <cell r="X76">
            <v>0.18851366250336929</v>
          </cell>
          <cell r="Y76">
            <v>0.2036199691719798</v>
          </cell>
          <cell r="Z76">
            <v>0.19159100537823587</v>
          </cell>
          <cell r="AA76">
            <v>6.3676494394177094E-2</v>
          </cell>
          <cell r="AB76">
            <v>5.8839895606487967E-2</v>
          </cell>
          <cell r="AD76">
            <v>9.5939998626708984</v>
          </cell>
        </row>
        <row r="77">
          <cell r="A77">
            <v>899.19384179999997</v>
          </cell>
          <cell r="B77">
            <v>3968.5</v>
          </cell>
          <cell r="C77">
            <v>0</v>
          </cell>
          <cell r="D77">
            <v>-786.9664426406224</v>
          </cell>
          <cell r="E77">
            <v>75426.645705521471</v>
          </cell>
          <cell r="F77">
            <v>5791.0987654320988</v>
          </cell>
          <cell r="G77">
            <v>53817.525602409638</v>
          </cell>
          <cell r="H77">
            <v>746021.27424242429</v>
          </cell>
          <cell r="J77">
            <v>358013.39024390245</v>
          </cell>
          <cell r="K77">
            <v>93</v>
          </cell>
          <cell r="L77">
            <v>1892.7528722512943</v>
          </cell>
          <cell r="N77">
            <v>74558.835404897021</v>
          </cell>
          <cell r="O77">
            <v>4996.639229094134</v>
          </cell>
          <cell r="P77">
            <v>83417.803128754575</v>
          </cell>
          <cell r="Q77">
            <v>50.321588821175837</v>
          </cell>
          <cell r="R77">
            <v>7.6777890774058E-2</v>
          </cell>
          <cell r="S77">
            <v>6.7016057881799415E-2</v>
          </cell>
          <cell r="T77">
            <v>0.20467230459775762</v>
          </cell>
          <cell r="U77">
            <v>0.7135081389211243</v>
          </cell>
          <cell r="V77">
            <v>2.5093955253438226E-2</v>
          </cell>
          <cell r="W77">
            <v>0.21068107439818337</v>
          </cell>
          <cell r="X77">
            <v>0.19541101358124605</v>
          </cell>
          <cell r="Y77">
            <v>0.20825711394230981</v>
          </cell>
          <cell r="Z77">
            <v>0.19609775476043362</v>
          </cell>
          <cell r="AA77">
            <v>7.2139397977706063E-2</v>
          </cell>
          <cell r="AB77">
            <v>6.7250369887961112E-2</v>
          </cell>
          <cell r="AD77">
            <v>9.6979999542236328</v>
          </cell>
        </row>
        <row r="78">
          <cell r="A78">
            <v>1236.3490482</v>
          </cell>
          <cell r="B78">
            <v>5456.5</v>
          </cell>
          <cell r="C78">
            <v>496</v>
          </cell>
          <cell r="D78">
            <v>-290.9664426406224</v>
          </cell>
          <cell r="E78">
            <v>77244.145705521471</v>
          </cell>
          <cell r="F78">
            <v>5094.0987654320988</v>
          </cell>
          <cell r="G78">
            <v>47280.025602409638</v>
          </cell>
          <cell r="H78">
            <v>693317.27424242429</v>
          </cell>
          <cell r="J78">
            <v>374957.39024390245</v>
          </cell>
          <cell r="K78">
            <v>94</v>
          </cell>
          <cell r="L78">
            <v>-989.15192833332549</v>
          </cell>
          <cell r="N78">
            <v>77244.145705521471</v>
          </cell>
          <cell r="O78">
            <v>5094.0987654320988</v>
          </cell>
          <cell r="P78">
            <v>58224.186606424439</v>
          </cell>
          <cell r="Q78">
            <v>-26.298043103777282</v>
          </cell>
          <cell r="R78">
            <v>6.5948023878112078E-2</v>
          </cell>
          <cell r="S78">
            <v>6.5948023878112078E-2</v>
          </cell>
          <cell r="T78">
            <v>0.1177673889286547</v>
          </cell>
          <cell r="U78">
            <v>0.61208555251106911</v>
          </cell>
          <cell r="V78">
            <v>-1.2805526157338551E-2</v>
          </cell>
          <cell r="W78">
            <v>0.20600779639327996</v>
          </cell>
          <cell r="X78">
            <v>0.19057398180341964</v>
          </cell>
          <cell r="Y78">
            <v>0.20600779639327996</v>
          </cell>
          <cell r="Z78">
            <v>0.1937180421222009</v>
          </cell>
          <cell r="AA78">
            <v>6.8193924136783837E-2</v>
          </cell>
          <cell r="AB78">
            <v>6.325246686517641E-2</v>
          </cell>
          <cell r="AD78">
            <v>9.8019998073577881</v>
          </cell>
        </row>
        <row r="79">
          <cell r="A79">
            <v>1236.3490482</v>
          </cell>
          <cell r="B79">
            <v>5456.5</v>
          </cell>
          <cell r="C79">
            <v>0</v>
          </cell>
          <cell r="D79">
            <v>-786.9664426406224</v>
          </cell>
          <cell r="E79">
            <v>73205.895705521471</v>
          </cell>
          <cell r="F79">
            <v>4842.5987654320988</v>
          </cell>
          <cell r="G79">
            <v>44858.525602409638</v>
          </cell>
          <cell r="H79">
            <v>632069.27424242429</v>
          </cell>
          <cell r="J79">
            <v>358437.39024390245</v>
          </cell>
          <cell r="K79">
            <v>95</v>
          </cell>
          <cell r="L79">
            <v>841.87288930911745</v>
          </cell>
          <cell r="N79">
            <v>72819.904498814198</v>
          </cell>
          <cell r="O79">
            <v>4489.2330645519341</v>
          </cell>
          <cell r="P79">
            <v>74458.803128754575</v>
          </cell>
          <cell r="Q79">
            <v>22.382415579229463</v>
          </cell>
          <cell r="R79">
            <v>6.615039292616498E-2</v>
          </cell>
          <cell r="S79">
            <v>6.1648433837551066E-2</v>
          </cell>
          <cell r="T79">
            <v>0.19897987530009731</v>
          </cell>
          <cell r="U79">
            <v>0.61277203386538492</v>
          </cell>
          <cell r="V79">
            <v>1.1500069512101061E-2</v>
          </cell>
          <cell r="W79">
            <v>0.20423621446330628</v>
          </cell>
          <cell r="X79">
            <v>0.18863864572511915</v>
          </cell>
          <cell r="Y79">
            <v>0.20315934241476075</v>
          </cell>
          <cell r="Z79">
            <v>0.1907391927555494</v>
          </cell>
          <cell r="AA79">
            <v>7.0970900549113813E-2</v>
          </cell>
          <cell r="AB79">
            <v>6.5977013975450569E-2</v>
          </cell>
          <cell r="AD79">
            <v>9.9059998989105225</v>
          </cell>
        </row>
        <row r="80">
          <cell r="A80">
            <v>561.925344</v>
          </cell>
          <cell r="B80">
            <v>2480</v>
          </cell>
          <cell r="C80">
            <v>992</v>
          </cell>
          <cell r="D80">
            <v>205.0335573593776</v>
          </cell>
          <cell r="E80">
            <v>72195.395705521471</v>
          </cell>
          <cell r="F80">
            <v>5846.8487654320988</v>
          </cell>
          <cell r="G80">
            <v>49337.025602409638</v>
          </cell>
          <cell r="H80">
            <v>664517.27424242429</v>
          </cell>
          <cell r="J80">
            <v>385817.39024390245</v>
          </cell>
          <cell r="K80">
            <v>96</v>
          </cell>
          <cell r="L80">
            <v>3048.4161024069253</v>
          </cell>
          <cell r="N80">
            <v>70797.72412723898</v>
          </cell>
          <cell r="O80">
            <v>4567.3139255759152</v>
          </cell>
          <cell r="P80">
            <v>41625.070084094303</v>
          </cell>
          <cell r="Q80" t="str">
            <v/>
          </cell>
          <cell r="R80">
            <v>8.0986449458368082E-2</v>
          </cell>
          <cell r="S80">
            <v>6.4512157444036683E-2</v>
          </cell>
          <cell r="T80">
            <v>3.8011489464439656E-2</v>
          </cell>
          <cell r="U80">
            <v>0.6833818849563611</v>
          </cell>
          <cell r="V80">
            <v>4.2224522389781485E-2</v>
          </cell>
          <cell r="W80"/>
          <cell r="X80"/>
          <cell r="Y80"/>
          <cell r="Z80"/>
          <cell r="AA80">
            <v>7.4244910576110726E-2</v>
          </cell>
          <cell r="AB80">
            <v>6.9198090609469839E-2</v>
          </cell>
          <cell r="AD80">
            <v>10.010999917984009</v>
          </cell>
        </row>
        <row r="81">
          <cell r="A81">
            <v>674.31041279999999</v>
          </cell>
          <cell r="B81">
            <v>2976</v>
          </cell>
          <cell r="C81">
            <v>496</v>
          </cell>
          <cell r="D81">
            <v>-290.9664426406224</v>
          </cell>
          <cell r="E81">
            <v>74568.145705521471</v>
          </cell>
          <cell r="F81">
            <v>5121.8487654320988</v>
          </cell>
          <cell r="G81">
            <v>51032.525602409638</v>
          </cell>
          <cell r="H81">
            <v>710533.27424242429</v>
          </cell>
          <cell r="J81">
            <v>375301.39024390245</v>
          </cell>
          <cell r="K81">
            <v>97</v>
          </cell>
          <cell r="L81">
            <v>1525.5180670967748</v>
          </cell>
          <cell r="N81">
            <v>73868.709285783989</v>
          </cell>
          <cell r="O81">
            <v>4481.5314825850519</v>
          </cell>
          <cell r="P81">
            <v>61976.686606424439</v>
          </cell>
          <cell r="Q81">
            <v>40.55811724665913</v>
          </cell>
          <cell r="R81">
            <v>6.8686819512166666E-2</v>
          </cell>
          <cell r="S81">
            <v>6.0668874898664585E-2</v>
          </cell>
          <cell r="T81">
            <v>0.12207588245821467</v>
          </cell>
          <cell r="U81">
            <v>0.68437434134332897</v>
          </cell>
          <cell r="V81">
            <v>2.0458039457239934E-2</v>
          </cell>
          <cell r="W81">
            <v>0.19868870098525562</v>
          </cell>
          <cell r="X81">
            <v>0.18276204950680522</v>
          </cell>
          <cell r="Y81">
            <v>0.19682503504124479</v>
          </cell>
          <cell r="Z81">
            <v>0.18414284089593821</v>
          </cell>
          <cell r="AA81">
            <v>7.182285116319273E-2</v>
          </cell>
          <cell r="AB81">
            <v>6.6723601894496026E-2</v>
          </cell>
          <cell r="AD81">
            <v>10.115000009536743</v>
          </cell>
        </row>
        <row r="82">
          <cell r="A82">
            <v>337.1552064</v>
          </cell>
          <cell r="B82">
            <v>1488</v>
          </cell>
          <cell r="C82">
            <v>496</v>
          </cell>
          <cell r="D82">
            <v>-290.9664426406224</v>
          </cell>
          <cell r="E82">
            <v>75426.145705521471</v>
          </cell>
          <cell r="F82">
            <v>4619.8487654320988</v>
          </cell>
          <cell r="G82">
            <v>48853.775602409638</v>
          </cell>
          <cell r="H82">
            <v>710481.27424242429</v>
          </cell>
          <cell r="J82">
            <v>363917.39024390245</v>
          </cell>
          <cell r="K82">
            <v>98</v>
          </cell>
          <cell r="L82">
            <v>-662.64649529619783</v>
          </cell>
          <cell r="N82">
            <v>75426.145705521471</v>
          </cell>
          <cell r="O82">
            <v>4619.8487654320988</v>
          </cell>
          <cell r="P82">
            <v>59797.936606424439</v>
          </cell>
          <cell r="Q82">
            <v>-17.617421143007693</v>
          </cell>
          <cell r="R82">
            <v>6.1249964746560144E-2</v>
          </cell>
          <cell r="S82">
            <v>6.1249964746560144E-2</v>
          </cell>
          <cell r="T82">
            <v>0.11453347388193459</v>
          </cell>
          <cell r="U82">
            <v>0.64770346072228591</v>
          </cell>
          <cell r="V82">
            <v>-8.7853686423710452E-3</v>
          </cell>
          <cell r="W82">
            <v>0.20726172402744983</v>
          </cell>
          <cell r="X82">
            <v>0.19117131877607643</v>
          </cell>
          <cell r="Y82">
            <v>0.20726172402744983</v>
          </cell>
          <cell r="Z82">
            <v>0.19444913479294038</v>
          </cell>
          <cell r="AA82">
            <v>6.8761524579942945E-2</v>
          </cell>
          <cell r="AB82">
            <v>6.3609846129383765E-2</v>
          </cell>
          <cell r="AD82">
            <v>10.218999862670898</v>
          </cell>
        </row>
        <row r="83">
          <cell r="A83">
            <v>786.80877299999997</v>
          </cell>
          <cell r="B83">
            <v>3472.5</v>
          </cell>
          <cell r="C83">
            <v>496</v>
          </cell>
          <cell r="D83">
            <v>-290.9664426406224</v>
          </cell>
          <cell r="E83">
            <v>74719.145705521471</v>
          </cell>
          <cell r="F83">
            <v>4898.5987654320988</v>
          </cell>
          <cell r="G83">
            <v>48249.525602409638</v>
          </cell>
          <cell r="H83">
            <v>647037.27424242429</v>
          </cell>
          <cell r="J83">
            <v>348025.39024390245</v>
          </cell>
          <cell r="K83">
            <v>99</v>
          </cell>
          <cell r="L83">
            <v>3142.9086547988627</v>
          </cell>
          <cell r="N83">
            <v>73278.150135237593</v>
          </cell>
          <cell r="O83">
            <v>3579.4018489988503</v>
          </cell>
          <cell r="P83">
            <v>59193.686606424439</v>
          </cell>
          <cell r="Q83">
            <v>83.558799116330377</v>
          </cell>
          <cell r="R83">
            <v>6.5560154886381561E-2</v>
          </cell>
          <cell r="S83"/>
          <cell r="T83">
            <v>0.11904487273429559</v>
          </cell>
          <cell r="U83">
            <v>0.64574514532818295</v>
          </cell>
          <cell r="V83">
            <v>4.2062962914291097E-2</v>
          </cell>
          <cell r="W83">
            <v>0.21469452459533755</v>
          </cell>
          <cell r="X83">
            <v>0.19844036519563735</v>
          </cell>
          <cell r="Y83">
            <v>0.21055403481878993</v>
          </cell>
          <cell r="Z83">
            <v>0.19761105019614819</v>
          </cell>
          <cell r="AA83">
            <v>7.4569932093791674E-2</v>
          </cell>
          <cell r="AB83">
            <v>6.9365824341176677E-2</v>
          </cell>
          <cell r="AD83">
            <v>10.322999954223633</v>
          </cell>
        </row>
        <row r="84">
          <cell r="A84">
            <v>1011.692202</v>
          </cell>
          <cell r="B84">
            <v>4465</v>
          </cell>
          <cell r="C84">
            <v>2480</v>
          </cell>
          <cell r="D84">
            <v>1693.0335573593775</v>
          </cell>
          <cell r="E84">
            <v>74921.645705521471</v>
          </cell>
          <cell r="F84">
            <v>4703.0987654320988</v>
          </cell>
          <cell r="G84">
            <v>48247.525602409638</v>
          </cell>
          <cell r="H84">
            <v>639801.27424242429</v>
          </cell>
          <cell r="J84">
            <v>368707.39024390245</v>
          </cell>
          <cell r="K84">
            <v>100</v>
          </cell>
          <cell r="L84">
            <v>3633.4950498434191</v>
          </cell>
          <cell r="N84">
            <v>73255.720651200143</v>
          </cell>
          <cell r="O84">
            <v>3177.9842959707939</v>
          </cell>
          <cell r="P84">
            <v>-15432.779482896105</v>
          </cell>
          <cell r="Q84">
            <v>96.601752168797063</v>
          </cell>
          <cell r="R84">
            <v>6.2773564583959704E-2</v>
          </cell>
          <cell r="S84"/>
          <cell r="T84"/>
          <cell r="U84">
            <v>0.64397311548715697</v>
          </cell>
          <cell r="V84">
            <v>4.8497266919693985E-2</v>
          </cell>
          <cell r="W84">
            <v>0.20320082452364269</v>
          </cell>
          <cell r="X84">
            <v>0.18678133653200601</v>
          </cell>
          <cell r="Y84">
            <v>0.19868253956814097</v>
          </cell>
          <cell r="Z84">
            <v>0.18560790584753628</v>
          </cell>
          <cell r="AA84">
            <v>7.541017429128842E-2</v>
          </cell>
          <cell r="AB84">
            <v>7.0153133145695781E-2</v>
          </cell>
          <cell r="AD84">
            <v>10.427999973297119</v>
          </cell>
        </row>
        <row r="85">
          <cell r="A85">
            <v>561.925344</v>
          </cell>
          <cell r="B85">
            <v>2480</v>
          </cell>
          <cell r="C85">
            <v>992</v>
          </cell>
          <cell r="D85">
            <v>205.0335573593776</v>
          </cell>
          <cell r="E85">
            <v>76639.145705521471</v>
          </cell>
          <cell r="F85">
            <v>5316.8487654320988</v>
          </cell>
          <cell r="G85">
            <v>44858.775602409638</v>
          </cell>
          <cell r="H85">
            <v>690857.27424242429</v>
          </cell>
          <cell r="J85">
            <v>384279.39024390245</v>
          </cell>
          <cell r="K85">
            <v>101</v>
          </cell>
          <cell r="L85">
            <v>-3328.1223041013582</v>
          </cell>
          <cell r="N85">
            <v>76639.145705521471</v>
          </cell>
          <cell r="O85">
            <v>5316.8487654320988</v>
          </cell>
          <cell r="P85">
            <v>37146.820084094303</v>
          </cell>
          <cell r="Q85">
            <v>-88.482973445113117</v>
          </cell>
          <cell r="R85">
            <v>6.9375104804293847E-2</v>
          </cell>
          <cell r="S85">
            <v>6.9375104804293847E-2</v>
          </cell>
          <cell r="T85">
            <v>2.8450857870917758E-2</v>
          </cell>
          <cell r="U85">
            <v>0.58532457779181357</v>
          </cell>
          <cell r="V85">
            <v>-4.3425879470125453E-2</v>
          </cell>
          <cell r="W85">
            <v>0.19943600320818283</v>
          </cell>
          <cell r="X85">
            <v>0.18285276144362317</v>
          </cell>
          <cell r="Y85">
            <v>0.19943600320818283</v>
          </cell>
          <cell r="Z85">
            <v>0.18623097439837527</v>
          </cell>
          <cell r="AA85">
            <v>6.4932044974992234E-2</v>
          </cell>
          <cell r="AB85">
            <v>5.9622574647537119E-2</v>
          </cell>
          <cell r="AD85">
            <v>10.531999826431274</v>
          </cell>
        </row>
        <row r="86">
          <cell r="A86">
            <v>561.925344</v>
          </cell>
          <cell r="B86">
            <v>2480</v>
          </cell>
          <cell r="C86">
            <v>496</v>
          </cell>
          <cell r="D86">
            <v>-290.9664426406224</v>
          </cell>
          <cell r="E86">
            <v>75779.645705521471</v>
          </cell>
          <cell r="F86">
            <v>5261.0987654320988</v>
          </cell>
          <cell r="G86">
            <v>56359.275602409638</v>
          </cell>
          <cell r="H86">
            <v>725141.27424242429</v>
          </cell>
          <cell r="J86">
            <v>368537.39024390245</v>
          </cell>
          <cell r="K86">
            <v>102</v>
          </cell>
          <cell r="L86">
            <v>5767.7816400797601</v>
          </cell>
          <cell r="N86">
            <v>73135.169296374443</v>
          </cell>
          <cell r="O86">
            <v>2840.1439780138599</v>
          </cell>
          <cell r="P86">
            <v>67303.436606424439</v>
          </cell>
          <cell r="Q86">
            <v>153.34486628314897</v>
          </cell>
          <cell r="R86">
            <v>6.94262782103343E-2</v>
          </cell>
          <cell r="S86"/>
          <cell r="T86">
            <v>0.12196888734832814</v>
          </cell>
          <cell r="U86"/>
          <cell r="V86"/>
          <cell r="W86">
            <v>0.20562267957498043</v>
          </cell>
          <cell r="X86">
            <v>0.18887568366209398</v>
          </cell>
          <cell r="Y86">
            <v>0.19844708089991281</v>
          </cell>
          <cell r="Z86">
            <v>0.18511165670197297</v>
          </cell>
          <cell r="AA86">
            <v>7.7721786918403965E-2</v>
          </cell>
          <cell r="AB86">
            <v>7.2359887288893032E-2</v>
          </cell>
          <cell r="AD86">
            <v>10.635999917984009</v>
          </cell>
        </row>
        <row r="87">
          <cell r="A87">
            <v>449.5402752</v>
          </cell>
          <cell r="B87">
            <v>1984</v>
          </cell>
          <cell r="C87">
            <v>992</v>
          </cell>
          <cell r="D87">
            <v>205.0335573593776</v>
          </cell>
          <cell r="E87">
            <v>79062.145705521471</v>
          </cell>
          <cell r="F87">
            <v>5010.0987654320988</v>
          </cell>
          <cell r="G87">
            <v>56722.025602409638</v>
          </cell>
          <cell r="H87">
            <v>709789.27424242429</v>
          </cell>
          <cell r="J87">
            <v>378297.39024390245</v>
          </cell>
          <cell r="K87">
            <v>103</v>
          </cell>
          <cell r="L87">
            <v>7188.4562673736145</v>
          </cell>
          <cell r="N87">
            <v>75766.302658142915</v>
          </cell>
          <cell r="O87">
            <v>1992.8334283199024</v>
          </cell>
          <cell r="P87">
            <v>49010.070084094303</v>
          </cell>
          <cell r="Q87">
            <v>191.11556814890579</v>
          </cell>
          <cell r="R87">
            <v>6.3369122109244849E-2</v>
          </cell>
          <cell r="S87"/>
          <cell r="T87">
            <v>2.3476610309942542E-2</v>
          </cell>
          <cell r="U87">
            <v>0.71743594986251857</v>
          </cell>
          <cell r="V87">
            <v>9.0921593427884834E-2</v>
          </cell>
          <cell r="W87">
            <v>0.2089946897454068</v>
          </cell>
          <cell r="X87">
            <v>0.19208236524058386</v>
          </cell>
          <cell r="Y87">
            <v>0.20028238262308273</v>
          </cell>
          <cell r="Z87">
            <v>0.18681530932717993</v>
          </cell>
          <cell r="AA87"/>
          <cell r="AB87"/>
          <cell r="AD87">
            <v>10.740999937057495</v>
          </cell>
        </row>
        <row r="88">
          <cell r="AC88">
            <v>1.9773212019930835</v>
          </cell>
          <cell r="AF88">
            <v>0.9767893850518039</v>
          </cell>
        </row>
        <row r="89">
          <cell r="C89">
            <v>5</v>
          </cell>
          <cell r="D89">
            <v>211</v>
          </cell>
          <cell r="F89">
            <v>1</v>
          </cell>
          <cell r="G89">
            <v>5</v>
          </cell>
          <cell r="AF89">
            <v>0.75925022908328543</v>
          </cell>
        </row>
        <row r="90">
          <cell r="C90">
            <v>187</v>
          </cell>
          <cell r="D90">
            <v>356</v>
          </cell>
          <cell r="E90">
            <v>192</v>
          </cell>
          <cell r="F90">
            <v>369</v>
          </cell>
          <cell r="G90">
            <v>173</v>
          </cell>
          <cell r="AF90">
            <v>0.86968339242461801</v>
          </cell>
        </row>
        <row r="91">
          <cell r="AF91">
            <v>353</v>
          </cell>
        </row>
        <row r="97">
          <cell r="L97">
            <v>8</v>
          </cell>
          <cell r="M97">
            <v>1</v>
          </cell>
        </row>
        <row r="98">
          <cell r="B98">
            <v>1</v>
          </cell>
        </row>
        <row r="99">
          <cell r="Y99">
            <v>0</v>
          </cell>
        </row>
        <row r="100">
          <cell r="Y100">
            <v>2</v>
          </cell>
        </row>
        <row r="101">
          <cell r="Y101">
            <v>0</v>
          </cell>
        </row>
        <row r="102">
          <cell r="B102" t="str">
            <v/>
          </cell>
          <cell r="L102">
            <v>1</v>
          </cell>
          <cell r="Y102">
            <v>0</v>
          </cell>
        </row>
        <row r="103">
          <cell r="B103" t="str">
            <v/>
          </cell>
          <cell r="L103">
            <v>2</v>
          </cell>
        </row>
        <row r="104">
          <cell r="B104" t="str">
            <v/>
          </cell>
          <cell r="L104">
            <v>3</v>
          </cell>
        </row>
        <row r="105">
          <cell r="B105" t="str">
            <v/>
          </cell>
          <cell r="L105">
            <v>4</v>
          </cell>
        </row>
        <row r="106">
          <cell r="B106">
            <v>1</v>
          </cell>
          <cell r="L106">
            <v>5</v>
          </cell>
        </row>
        <row r="107">
          <cell r="B107">
            <v>1</v>
          </cell>
          <cell r="L107">
            <v>6</v>
          </cell>
        </row>
        <row r="108">
          <cell r="B108">
            <v>1</v>
          </cell>
          <cell r="L108">
            <v>7</v>
          </cell>
        </row>
        <row r="109">
          <cell r="B109">
            <v>1</v>
          </cell>
          <cell r="L109">
            <v>8</v>
          </cell>
        </row>
        <row r="110">
          <cell r="B110">
            <v>1</v>
          </cell>
          <cell r="L110">
            <v>9</v>
          </cell>
        </row>
        <row r="111">
          <cell r="B111">
            <v>1</v>
          </cell>
          <cell r="L111">
            <v>10</v>
          </cell>
        </row>
        <row r="112">
          <cell r="B112">
            <v>1</v>
          </cell>
          <cell r="L112">
            <v>11</v>
          </cell>
        </row>
        <row r="113">
          <cell r="B113">
            <v>1</v>
          </cell>
          <cell r="L113">
            <v>12</v>
          </cell>
        </row>
        <row r="114">
          <cell r="B114">
            <v>1</v>
          </cell>
          <cell r="L114">
            <v>13</v>
          </cell>
        </row>
        <row r="115">
          <cell r="B115">
            <v>1</v>
          </cell>
          <cell r="L115">
            <v>14</v>
          </cell>
        </row>
        <row r="116">
          <cell r="B116">
            <v>1</v>
          </cell>
          <cell r="L116">
            <v>15</v>
          </cell>
        </row>
        <row r="117">
          <cell r="B117">
            <v>1</v>
          </cell>
          <cell r="L117">
            <v>16</v>
          </cell>
        </row>
        <row r="118">
          <cell r="B118">
            <v>1</v>
          </cell>
          <cell r="L118">
            <v>17</v>
          </cell>
        </row>
        <row r="119">
          <cell r="B119">
            <v>1</v>
          </cell>
          <cell r="L119">
            <v>18</v>
          </cell>
        </row>
        <row r="120">
          <cell r="B120">
            <v>1</v>
          </cell>
          <cell r="L120">
            <v>19</v>
          </cell>
        </row>
        <row r="121">
          <cell r="B121">
            <v>1</v>
          </cell>
          <cell r="L121">
            <v>20</v>
          </cell>
        </row>
        <row r="122">
          <cell r="B122">
            <v>1</v>
          </cell>
          <cell r="L122">
            <v>21</v>
          </cell>
        </row>
        <row r="123">
          <cell r="B123">
            <v>1</v>
          </cell>
          <cell r="L123">
            <v>22</v>
          </cell>
        </row>
        <row r="124">
          <cell r="B124">
            <v>1</v>
          </cell>
          <cell r="L124">
            <v>23</v>
          </cell>
        </row>
        <row r="125">
          <cell r="B125">
            <v>1</v>
          </cell>
          <cell r="L125">
            <v>24</v>
          </cell>
        </row>
        <row r="126">
          <cell r="B126">
            <v>1</v>
          </cell>
          <cell r="L126">
            <v>25</v>
          </cell>
        </row>
        <row r="127">
          <cell r="B127">
            <v>1</v>
          </cell>
          <cell r="L127">
            <v>26</v>
          </cell>
        </row>
        <row r="128">
          <cell r="B128">
            <v>1</v>
          </cell>
          <cell r="L128">
            <v>27</v>
          </cell>
        </row>
        <row r="129">
          <cell r="B129">
            <v>1</v>
          </cell>
          <cell r="L129">
            <v>28</v>
          </cell>
        </row>
        <row r="130">
          <cell r="B130">
            <v>1</v>
          </cell>
          <cell r="L130">
            <v>29</v>
          </cell>
        </row>
        <row r="131">
          <cell r="B131">
            <v>1</v>
          </cell>
          <cell r="L131">
            <v>30</v>
          </cell>
        </row>
        <row r="132">
          <cell r="B132">
            <v>1</v>
          </cell>
          <cell r="L132">
            <v>31</v>
          </cell>
        </row>
        <row r="133">
          <cell r="B133">
            <v>1</v>
          </cell>
          <cell r="L133">
            <v>32</v>
          </cell>
        </row>
        <row r="134">
          <cell r="B134">
            <v>1</v>
          </cell>
          <cell r="L134">
            <v>33</v>
          </cell>
        </row>
        <row r="135">
          <cell r="B135">
            <v>1</v>
          </cell>
          <cell r="L135">
            <v>34</v>
          </cell>
        </row>
        <row r="136">
          <cell r="B136">
            <v>1</v>
          </cell>
          <cell r="L136">
            <v>35</v>
          </cell>
        </row>
        <row r="137">
          <cell r="B137">
            <v>1</v>
          </cell>
          <cell r="L137">
            <v>36</v>
          </cell>
        </row>
        <row r="138">
          <cell r="B138">
            <v>1</v>
          </cell>
          <cell r="L138">
            <v>37</v>
          </cell>
        </row>
        <row r="139">
          <cell r="B139">
            <v>1</v>
          </cell>
          <cell r="L139">
            <v>38</v>
          </cell>
        </row>
        <row r="140">
          <cell r="B140">
            <v>1</v>
          </cell>
          <cell r="L140">
            <v>39</v>
          </cell>
        </row>
        <row r="141">
          <cell r="B141">
            <v>1</v>
          </cell>
          <cell r="L141">
            <v>40</v>
          </cell>
        </row>
        <row r="142">
          <cell r="B142">
            <v>1</v>
          </cell>
          <cell r="L142">
            <v>41</v>
          </cell>
        </row>
        <row r="143">
          <cell r="B143">
            <v>1</v>
          </cell>
          <cell r="L143">
            <v>42</v>
          </cell>
        </row>
        <row r="144">
          <cell r="B144">
            <v>1</v>
          </cell>
          <cell r="L144">
            <v>43</v>
          </cell>
        </row>
        <row r="145">
          <cell r="B145">
            <v>1</v>
          </cell>
          <cell r="L145">
            <v>44</v>
          </cell>
        </row>
        <row r="146">
          <cell r="B146">
            <v>1</v>
          </cell>
          <cell r="L146">
            <v>45</v>
          </cell>
        </row>
        <row r="147">
          <cell r="B147">
            <v>1</v>
          </cell>
          <cell r="L147">
            <v>46</v>
          </cell>
        </row>
        <row r="148">
          <cell r="B148">
            <v>1</v>
          </cell>
          <cell r="L148">
            <v>47</v>
          </cell>
        </row>
        <row r="149">
          <cell r="B149">
            <v>1</v>
          </cell>
          <cell r="L149">
            <v>48</v>
          </cell>
        </row>
        <row r="150">
          <cell r="B150">
            <v>1</v>
          </cell>
          <cell r="L150">
            <v>49</v>
          </cell>
        </row>
        <row r="151">
          <cell r="B151">
            <v>1</v>
          </cell>
          <cell r="L151">
            <v>50</v>
          </cell>
        </row>
        <row r="152">
          <cell r="B152">
            <v>1</v>
          </cell>
          <cell r="L152">
            <v>51</v>
          </cell>
        </row>
        <row r="153">
          <cell r="B153">
            <v>1</v>
          </cell>
          <cell r="L153">
            <v>52</v>
          </cell>
        </row>
        <row r="154">
          <cell r="B154">
            <v>1</v>
          </cell>
          <cell r="L154">
            <v>53</v>
          </cell>
        </row>
        <row r="155">
          <cell r="B155">
            <v>1</v>
          </cell>
          <cell r="L155">
            <v>54</v>
          </cell>
        </row>
        <row r="156">
          <cell r="B156">
            <v>1</v>
          </cell>
          <cell r="L156">
            <v>55</v>
          </cell>
        </row>
        <row r="157">
          <cell r="B157">
            <v>1</v>
          </cell>
          <cell r="L157">
            <v>56</v>
          </cell>
        </row>
        <row r="158">
          <cell r="B158">
            <v>1</v>
          </cell>
          <cell r="L158">
            <v>57</v>
          </cell>
        </row>
        <row r="159">
          <cell r="B159">
            <v>1</v>
          </cell>
          <cell r="L159">
            <v>58</v>
          </cell>
        </row>
        <row r="160">
          <cell r="B160">
            <v>1</v>
          </cell>
          <cell r="L160">
            <v>59</v>
          </cell>
        </row>
        <row r="161">
          <cell r="B161">
            <v>1</v>
          </cell>
          <cell r="L161">
            <v>60</v>
          </cell>
        </row>
        <row r="162">
          <cell r="B162">
            <v>1</v>
          </cell>
          <cell r="L162">
            <v>61</v>
          </cell>
        </row>
        <row r="163">
          <cell r="B163">
            <v>1</v>
          </cell>
          <cell r="L163">
            <v>62</v>
          </cell>
        </row>
        <row r="164">
          <cell r="B164">
            <v>1</v>
          </cell>
          <cell r="L164">
            <v>63</v>
          </cell>
        </row>
        <row r="165">
          <cell r="B165">
            <v>1</v>
          </cell>
          <cell r="L165">
            <v>64</v>
          </cell>
        </row>
        <row r="166">
          <cell r="B166">
            <v>1</v>
          </cell>
          <cell r="L166">
            <v>65</v>
          </cell>
        </row>
        <row r="167">
          <cell r="B167">
            <v>1</v>
          </cell>
          <cell r="L167">
            <v>66</v>
          </cell>
        </row>
        <row r="168">
          <cell r="B168">
            <v>1</v>
          </cell>
          <cell r="L168">
            <v>67</v>
          </cell>
        </row>
        <row r="169">
          <cell r="B169">
            <v>1</v>
          </cell>
          <cell r="L169">
            <v>68</v>
          </cell>
        </row>
        <row r="170">
          <cell r="B170">
            <v>1</v>
          </cell>
          <cell r="L170">
            <v>69</v>
          </cell>
        </row>
        <row r="171">
          <cell r="B171">
            <v>1</v>
          </cell>
          <cell r="L171">
            <v>70</v>
          </cell>
        </row>
        <row r="172">
          <cell r="B172">
            <v>1</v>
          </cell>
          <cell r="L172">
            <v>71</v>
          </cell>
        </row>
        <row r="173">
          <cell r="B173">
            <v>1</v>
          </cell>
          <cell r="L173">
            <v>72</v>
          </cell>
        </row>
        <row r="174">
          <cell r="B174">
            <v>1</v>
          </cell>
          <cell r="L174">
            <v>73</v>
          </cell>
        </row>
        <row r="175">
          <cell r="B175">
            <v>1</v>
          </cell>
          <cell r="L175">
            <v>74</v>
          </cell>
        </row>
        <row r="176">
          <cell r="B176">
            <v>1</v>
          </cell>
          <cell r="L176">
            <v>75</v>
          </cell>
        </row>
        <row r="177">
          <cell r="B177">
            <v>1</v>
          </cell>
          <cell r="L177">
            <v>76</v>
          </cell>
        </row>
        <row r="178">
          <cell r="B178">
            <v>1</v>
          </cell>
          <cell r="L178">
            <v>77</v>
          </cell>
        </row>
        <row r="179">
          <cell r="B179">
            <v>1</v>
          </cell>
          <cell r="L179">
            <v>78</v>
          </cell>
        </row>
        <row r="180">
          <cell r="B180">
            <v>1</v>
          </cell>
          <cell r="L180">
            <v>79</v>
          </cell>
        </row>
        <row r="181">
          <cell r="B181">
            <v>1</v>
          </cell>
          <cell r="L181">
            <v>80</v>
          </cell>
        </row>
        <row r="182">
          <cell r="B182">
            <v>1</v>
          </cell>
          <cell r="L182">
            <v>81</v>
          </cell>
        </row>
        <row r="183">
          <cell r="B183">
            <v>1</v>
          </cell>
          <cell r="L183">
            <v>82</v>
          </cell>
        </row>
        <row r="184">
          <cell r="B184">
            <v>1</v>
          </cell>
          <cell r="L184">
            <v>83</v>
          </cell>
        </row>
        <row r="185">
          <cell r="B185">
            <v>1</v>
          </cell>
          <cell r="L185">
            <v>84</v>
          </cell>
        </row>
        <row r="186">
          <cell r="B186">
            <v>1</v>
          </cell>
          <cell r="L186">
            <v>85</v>
          </cell>
        </row>
        <row r="187">
          <cell r="B187">
            <v>1</v>
          </cell>
          <cell r="L187">
            <v>86</v>
          </cell>
        </row>
        <row r="188">
          <cell r="B188">
            <v>1</v>
          </cell>
          <cell r="L188">
            <v>87</v>
          </cell>
        </row>
        <row r="189">
          <cell r="B189">
            <v>1</v>
          </cell>
          <cell r="L189">
            <v>88</v>
          </cell>
        </row>
        <row r="190">
          <cell r="B190">
            <v>1</v>
          </cell>
          <cell r="L190">
            <v>89</v>
          </cell>
        </row>
        <row r="191">
          <cell r="B191">
            <v>1</v>
          </cell>
          <cell r="L191">
            <v>90</v>
          </cell>
        </row>
        <row r="192">
          <cell r="B192">
            <v>1</v>
          </cell>
          <cell r="L192">
            <v>91</v>
          </cell>
        </row>
        <row r="193">
          <cell r="B193">
            <v>1</v>
          </cell>
          <cell r="L193">
            <v>92</v>
          </cell>
        </row>
        <row r="194">
          <cell r="B194">
            <v>1</v>
          </cell>
          <cell r="L194">
            <v>93</v>
          </cell>
        </row>
        <row r="195">
          <cell r="B195">
            <v>1</v>
          </cell>
          <cell r="L195">
            <v>94</v>
          </cell>
        </row>
        <row r="196">
          <cell r="B196">
            <v>1</v>
          </cell>
          <cell r="L196">
            <v>95</v>
          </cell>
        </row>
        <row r="197">
          <cell r="B197">
            <v>1</v>
          </cell>
          <cell r="L197">
            <v>96</v>
          </cell>
        </row>
        <row r="198">
          <cell r="B198">
            <v>1</v>
          </cell>
          <cell r="L198">
            <v>97</v>
          </cell>
        </row>
        <row r="199">
          <cell r="B199">
            <v>1</v>
          </cell>
          <cell r="L199">
            <v>98</v>
          </cell>
        </row>
        <row r="200">
          <cell r="B200">
            <v>1</v>
          </cell>
          <cell r="L200">
            <v>99</v>
          </cell>
        </row>
        <row r="201">
          <cell r="B201">
            <v>1</v>
          </cell>
          <cell r="L201">
            <v>100</v>
          </cell>
        </row>
        <row r="202">
          <cell r="B202">
            <v>1</v>
          </cell>
          <cell r="L202">
            <v>101</v>
          </cell>
        </row>
        <row r="203">
          <cell r="B203">
            <v>1</v>
          </cell>
          <cell r="L203">
            <v>102</v>
          </cell>
        </row>
        <row r="204">
          <cell r="B204">
            <v>1</v>
          </cell>
          <cell r="L204">
            <v>103</v>
          </cell>
        </row>
        <row r="205">
          <cell r="B205">
            <v>1</v>
          </cell>
          <cell r="L205">
            <v>104</v>
          </cell>
        </row>
        <row r="206">
          <cell r="B206">
            <v>1</v>
          </cell>
          <cell r="L206">
            <v>105</v>
          </cell>
        </row>
        <row r="207">
          <cell r="B207">
            <v>1</v>
          </cell>
          <cell r="L207">
            <v>106</v>
          </cell>
        </row>
        <row r="208">
          <cell r="B208">
            <v>1</v>
          </cell>
          <cell r="L208">
            <v>107</v>
          </cell>
        </row>
        <row r="209">
          <cell r="B209">
            <v>1</v>
          </cell>
          <cell r="L209">
            <v>108</v>
          </cell>
        </row>
        <row r="210">
          <cell r="B210">
            <v>1</v>
          </cell>
          <cell r="L210">
            <v>109</v>
          </cell>
        </row>
        <row r="211">
          <cell r="B211">
            <v>1</v>
          </cell>
          <cell r="L211">
            <v>110</v>
          </cell>
        </row>
        <row r="212">
          <cell r="B212">
            <v>1</v>
          </cell>
          <cell r="L212">
            <v>111</v>
          </cell>
        </row>
        <row r="213">
          <cell r="B213">
            <v>1</v>
          </cell>
          <cell r="L213">
            <v>112</v>
          </cell>
        </row>
        <row r="214">
          <cell r="B214">
            <v>1</v>
          </cell>
          <cell r="L214">
            <v>113</v>
          </cell>
        </row>
        <row r="215">
          <cell r="B215">
            <v>1</v>
          </cell>
          <cell r="L215">
            <v>114</v>
          </cell>
        </row>
        <row r="216">
          <cell r="B216">
            <v>1</v>
          </cell>
          <cell r="L216">
            <v>115</v>
          </cell>
        </row>
        <row r="217">
          <cell r="B217">
            <v>1</v>
          </cell>
          <cell r="L217">
            <v>116</v>
          </cell>
        </row>
        <row r="218">
          <cell r="B218">
            <v>1</v>
          </cell>
          <cell r="L218">
            <v>117</v>
          </cell>
        </row>
        <row r="219">
          <cell r="B219">
            <v>1</v>
          </cell>
          <cell r="L219">
            <v>118</v>
          </cell>
        </row>
        <row r="220">
          <cell r="B220">
            <v>1</v>
          </cell>
          <cell r="L220">
            <v>119</v>
          </cell>
        </row>
        <row r="221">
          <cell r="B221">
            <v>1</v>
          </cell>
          <cell r="L221">
            <v>120</v>
          </cell>
        </row>
        <row r="222">
          <cell r="B222">
            <v>1</v>
          </cell>
          <cell r="L222">
            <v>121</v>
          </cell>
        </row>
        <row r="223">
          <cell r="B223">
            <v>1</v>
          </cell>
          <cell r="L223">
            <v>122</v>
          </cell>
        </row>
        <row r="224">
          <cell r="B224">
            <v>1</v>
          </cell>
          <cell r="L224">
            <v>123</v>
          </cell>
        </row>
        <row r="225">
          <cell r="B225">
            <v>1</v>
          </cell>
          <cell r="L225">
            <v>124</v>
          </cell>
        </row>
        <row r="226">
          <cell r="B226">
            <v>1</v>
          </cell>
          <cell r="L226">
            <v>125</v>
          </cell>
        </row>
        <row r="227">
          <cell r="B227">
            <v>1</v>
          </cell>
          <cell r="L227">
            <v>126</v>
          </cell>
        </row>
        <row r="228">
          <cell r="B228">
            <v>1</v>
          </cell>
          <cell r="L228">
            <v>127</v>
          </cell>
        </row>
        <row r="229">
          <cell r="B229">
            <v>1</v>
          </cell>
          <cell r="L229">
            <v>128</v>
          </cell>
        </row>
        <row r="230">
          <cell r="B230">
            <v>1</v>
          </cell>
          <cell r="L230">
            <v>129</v>
          </cell>
        </row>
        <row r="231">
          <cell r="B231">
            <v>1</v>
          </cell>
          <cell r="L231">
            <v>130</v>
          </cell>
        </row>
        <row r="232">
          <cell r="B232">
            <v>1</v>
          </cell>
          <cell r="L232">
            <v>131</v>
          </cell>
        </row>
        <row r="233">
          <cell r="B233">
            <v>1</v>
          </cell>
          <cell r="L233">
            <v>132</v>
          </cell>
        </row>
        <row r="234">
          <cell r="B234">
            <v>1</v>
          </cell>
          <cell r="L234">
            <v>133</v>
          </cell>
        </row>
        <row r="235">
          <cell r="B235">
            <v>1</v>
          </cell>
          <cell r="L235">
            <v>134</v>
          </cell>
        </row>
        <row r="236">
          <cell r="B236">
            <v>1</v>
          </cell>
          <cell r="L236">
            <v>135</v>
          </cell>
        </row>
        <row r="237">
          <cell r="B237">
            <v>1</v>
          </cell>
          <cell r="L237">
            <v>136</v>
          </cell>
        </row>
        <row r="238">
          <cell r="B238">
            <v>1</v>
          </cell>
          <cell r="L238">
            <v>137</v>
          </cell>
        </row>
        <row r="239">
          <cell r="B239">
            <v>1</v>
          </cell>
          <cell r="L239">
            <v>138</v>
          </cell>
        </row>
        <row r="240">
          <cell r="B240">
            <v>1</v>
          </cell>
          <cell r="L240">
            <v>139</v>
          </cell>
        </row>
        <row r="241">
          <cell r="B241">
            <v>1</v>
          </cell>
          <cell r="L241">
            <v>140</v>
          </cell>
        </row>
        <row r="242">
          <cell r="B242">
            <v>1</v>
          </cell>
          <cell r="L242">
            <v>141</v>
          </cell>
        </row>
        <row r="243">
          <cell r="B243">
            <v>1</v>
          </cell>
          <cell r="L243">
            <v>142</v>
          </cell>
        </row>
        <row r="244">
          <cell r="B244">
            <v>1</v>
          </cell>
          <cell r="L244">
            <v>143</v>
          </cell>
        </row>
        <row r="245">
          <cell r="B245">
            <v>1</v>
          </cell>
          <cell r="L245">
            <v>144</v>
          </cell>
        </row>
        <row r="246">
          <cell r="B246">
            <v>1</v>
          </cell>
          <cell r="L246">
            <v>145</v>
          </cell>
        </row>
        <row r="247">
          <cell r="B247">
            <v>1</v>
          </cell>
          <cell r="L247">
            <v>146</v>
          </cell>
        </row>
        <row r="248">
          <cell r="B248">
            <v>1</v>
          </cell>
          <cell r="L248">
            <v>147</v>
          </cell>
        </row>
        <row r="249">
          <cell r="B249">
            <v>1</v>
          </cell>
          <cell r="L249">
            <v>148</v>
          </cell>
        </row>
        <row r="250">
          <cell r="B250">
            <v>1</v>
          </cell>
          <cell r="L250">
            <v>149</v>
          </cell>
        </row>
        <row r="251">
          <cell r="B251">
            <v>1</v>
          </cell>
          <cell r="L251">
            <v>150</v>
          </cell>
        </row>
        <row r="252">
          <cell r="B252">
            <v>1</v>
          </cell>
          <cell r="L252">
            <v>151</v>
          </cell>
        </row>
        <row r="253">
          <cell r="B253">
            <v>1</v>
          </cell>
          <cell r="L253">
            <v>152</v>
          </cell>
        </row>
        <row r="254">
          <cell r="B254">
            <v>1</v>
          </cell>
          <cell r="L254">
            <v>153</v>
          </cell>
        </row>
        <row r="255">
          <cell r="B255">
            <v>1</v>
          </cell>
          <cell r="L255">
            <v>154</v>
          </cell>
        </row>
        <row r="256">
          <cell r="B256">
            <v>1</v>
          </cell>
          <cell r="L256">
            <v>155</v>
          </cell>
        </row>
        <row r="257">
          <cell r="B257">
            <v>1</v>
          </cell>
          <cell r="L257">
            <v>156</v>
          </cell>
        </row>
        <row r="258">
          <cell r="B258">
            <v>1</v>
          </cell>
          <cell r="L258">
            <v>157</v>
          </cell>
        </row>
        <row r="259">
          <cell r="B259">
            <v>1</v>
          </cell>
          <cell r="L259">
            <v>158</v>
          </cell>
        </row>
        <row r="260">
          <cell r="B260">
            <v>1</v>
          </cell>
          <cell r="L260">
            <v>159</v>
          </cell>
        </row>
        <row r="261">
          <cell r="B261">
            <v>1</v>
          </cell>
          <cell r="L261">
            <v>160</v>
          </cell>
        </row>
        <row r="262">
          <cell r="B262">
            <v>1</v>
          </cell>
          <cell r="L262">
            <v>161</v>
          </cell>
        </row>
        <row r="263">
          <cell r="B263">
            <v>1</v>
          </cell>
          <cell r="L263">
            <v>162</v>
          </cell>
        </row>
        <row r="264">
          <cell r="B264">
            <v>1</v>
          </cell>
          <cell r="L264">
            <v>163</v>
          </cell>
        </row>
        <row r="265">
          <cell r="B265">
            <v>1</v>
          </cell>
          <cell r="L265">
            <v>164</v>
          </cell>
        </row>
        <row r="266">
          <cell r="B266">
            <v>1</v>
          </cell>
          <cell r="L266">
            <v>165</v>
          </cell>
        </row>
        <row r="267">
          <cell r="B267">
            <v>1</v>
          </cell>
          <cell r="L267">
            <v>166</v>
          </cell>
        </row>
        <row r="268">
          <cell r="B268">
            <v>1</v>
          </cell>
          <cell r="L268">
            <v>167</v>
          </cell>
        </row>
        <row r="269">
          <cell r="B269">
            <v>1</v>
          </cell>
          <cell r="L269">
            <v>168</v>
          </cell>
        </row>
        <row r="270">
          <cell r="B270">
            <v>1</v>
          </cell>
          <cell r="L270">
            <v>169</v>
          </cell>
        </row>
        <row r="271">
          <cell r="B271">
            <v>1</v>
          </cell>
          <cell r="L271">
            <v>170</v>
          </cell>
        </row>
        <row r="272">
          <cell r="B272">
            <v>1</v>
          </cell>
          <cell r="L272">
            <v>171</v>
          </cell>
        </row>
        <row r="273">
          <cell r="B273">
            <v>1</v>
          </cell>
          <cell r="L273">
            <v>172</v>
          </cell>
        </row>
        <row r="274">
          <cell r="B274">
            <v>1</v>
          </cell>
          <cell r="L274">
            <v>173</v>
          </cell>
        </row>
        <row r="275">
          <cell r="B275">
            <v>1</v>
          </cell>
          <cell r="L275">
            <v>174</v>
          </cell>
        </row>
        <row r="276">
          <cell r="B276">
            <v>1</v>
          </cell>
          <cell r="L276">
            <v>175</v>
          </cell>
        </row>
        <row r="277">
          <cell r="B277">
            <v>1</v>
          </cell>
          <cell r="L277">
            <v>176</v>
          </cell>
        </row>
        <row r="278">
          <cell r="B278">
            <v>1</v>
          </cell>
          <cell r="L278">
            <v>177</v>
          </cell>
        </row>
        <row r="279">
          <cell r="L279">
            <v>178</v>
          </cell>
        </row>
        <row r="280">
          <cell r="L280">
            <v>179</v>
          </cell>
        </row>
        <row r="281">
          <cell r="L281">
            <v>180</v>
          </cell>
        </row>
        <row r="282">
          <cell r="L282">
            <v>181</v>
          </cell>
        </row>
        <row r="283">
          <cell r="L283">
            <v>182</v>
          </cell>
        </row>
        <row r="284">
          <cell r="L284">
            <v>183</v>
          </cell>
        </row>
        <row r="285">
          <cell r="L285">
            <v>184</v>
          </cell>
        </row>
        <row r="286">
          <cell r="L286">
            <v>185</v>
          </cell>
        </row>
        <row r="287">
          <cell r="L287">
            <v>186</v>
          </cell>
        </row>
        <row r="288">
          <cell r="L288">
            <v>187</v>
          </cell>
        </row>
        <row r="289">
          <cell r="L289">
            <v>188</v>
          </cell>
        </row>
        <row r="290">
          <cell r="L290">
            <v>189</v>
          </cell>
        </row>
        <row r="291">
          <cell r="L291">
            <v>190</v>
          </cell>
        </row>
        <row r="292">
          <cell r="L292">
            <v>191</v>
          </cell>
        </row>
        <row r="293">
          <cell r="L293">
            <v>192</v>
          </cell>
        </row>
        <row r="294">
          <cell r="L294">
            <v>193</v>
          </cell>
        </row>
        <row r="295">
          <cell r="L295">
            <v>194</v>
          </cell>
        </row>
        <row r="296">
          <cell r="L296">
            <v>195</v>
          </cell>
        </row>
        <row r="297">
          <cell r="L297">
            <v>196</v>
          </cell>
        </row>
        <row r="298">
          <cell r="L298">
            <v>197</v>
          </cell>
        </row>
        <row r="299">
          <cell r="L299">
            <v>198</v>
          </cell>
        </row>
        <row r="300">
          <cell r="L300">
            <v>199</v>
          </cell>
        </row>
        <row r="301">
          <cell r="L301">
            <v>200</v>
          </cell>
        </row>
        <row r="302">
          <cell r="L302">
            <v>201</v>
          </cell>
        </row>
        <row r="303">
          <cell r="L303">
            <v>202</v>
          </cell>
        </row>
        <row r="304">
          <cell r="L304">
            <v>203</v>
          </cell>
        </row>
        <row r="305">
          <cell r="L305">
            <v>204</v>
          </cell>
        </row>
        <row r="306">
          <cell r="L306">
            <v>205</v>
          </cell>
        </row>
        <row r="307">
          <cell r="L307">
            <v>206</v>
          </cell>
        </row>
        <row r="308">
          <cell r="L308">
            <v>207</v>
          </cell>
        </row>
        <row r="309">
          <cell r="L309">
            <v>208</v>
          </cell>
        </row>
        <row r="310">
          <cell r="L310">
            <v>209</v>
          </cell>
        </row>
        <row r="311">
          <cell r="L311">
            <v>210</v>
          </cell>
        </row>
        <row r="312">
          <cell r="L312">
            <v>211</v>
          </cell>
        </row>
        <row r="313">
          <cell r="L313">
            <v>212</v>
          </cell>
        </row>
        <row r="314">
          <cell r="L314">
            <v>213</v>
          </cell>
        </row>
        <row r="315">
          <cell r="L315">
            <v>214</v>
          </cell>
        </row>
        <row r="316">
          <cell r="L316">
            <v>215</v>
          </cell>
        </row>
        <row r="317">
          <cell r="L317">
            <v>216</v>
          </cell>
        </row>
        <row r="318">
          <cell r="L318">
            <v>217</v>
          </cell>
        </row>
        <row r="319">
          <cell r="L319">
            <v>218</v>
          </cell>
        </row>
        <row r="320">
          <cell r="L320">
            <v>219</v>
          </cell>
        </row>
        <row r="321">
          <cell r="L321">
            <v>220</v>
          </cell>
        </row>
        <row r="322">
          <cell r="L322">
            <v>221</v>
          </cell>
        </row>
        <row r="323">
          <cell r="L323">
            <v>222</v>
          </cell>
        </row>
        <row r="324">
          <cell r="L324">
            <v>223</v>
          </cell>
        </row>
        <row r="325">
          <cell r="L325">
            <v>224</v>
          </cell>
        </row>
        <row r="326">
          <cell r="L326">
            <v>225</v>
          </cell>
        </row>
        <row r="327">
          <cell r="L327">
            <v>226</v>
          </cell>
        </row>
        <row r="328">
          <cell r="L328">
            <v>227</v>
          </cell>
        </row>
        <row r="329">
          <cell r="L329">
            <v>228</v>
          </cell>
        </row>
        <row r="330">
          <cell r="L330">
            <v>229</v>
          </cell>
        </row>
        <row r="331">
          <cell r="L331">
            <v>230</v>
          </cell>
        </row>
        <row r="332">
          <cell r="L332">
            <v>231</v>
          </cell>
        </row>
        <row r="333">
          <cell r="L333">
            <v>232</v>
          </cell>
        </row>
        <row r="334">
          <cell r="L334">
            <v>233</v>
          </cell>
        </row>
        <row r="335">
          <cell r="L335">
            <v>234</v>
          </cell>
        </row>
        <row r="336">
          <cell r="L336">
            <v>235</v>
          </cell>
        </row>
        <row r="337">
          <cell r="L337">
            <v>236</v>
          </cell>
        </row>
        <row r="338">
          <cell r="L338">
            <v>237</v>
          </cell>
        </row>
        <row r="339">
          <cell r="L339">
            <v>238</v>
          </cell>
        </row>
        <row r="340">
          <cell r="L340">
            <v>239</v>
          </cell>
        </row>
        <row r="341">
          <cell r="L341">
            <v>240</v>
          </cell>
        </row>
        <row r="342">
          <cell r="L342">
            <v>241</v>
          </cell>
        </row>
        <row r="343">
          <cell r="L343">
            <v>242</v>
          </cell>
        </row>
        <row r="344">
          <cell r="L344">
            <v>243</v>
          </cell>
        </row>
        <row r="345">
          <cell r="L345">
            <v>244</v>
          </cell>
        </row>
        <row r="346">
          <cell r="L346">
            <v>245</v>
          </cell>
        </row>
        <row r="347">
          <cell r="L347">
            <v>246</v>
          </cell>
        </row>
        <row r="348">
          <cell r="L348">
            <v>247</v>
          </cell>
        </row>
        <row r="349">
          <cell r="L349">
            <v>248</v>
          </cell>
        </row>
        <row r="350">
          <cell r="L350">
            <v>249</v>
          </cell>
        </row>
        <row r="351">
          <cell r="L351">
            <v>250</v>
          </cell>
        </row>
        <row r="352">
          <cell r="L352">
            <v>251</v>
          </cell>
        </row>
        <row r="353">
          <cell r="L353">
            <v>252</v>
          </cell>
        </row>
        <row r="354">
          <cell r="L354">
            <v>253</v>
          </cell>
        </row>
        <row r="355">
          <cell r="L355">
            <v>254</v>
          </cell>
        </row>
        <row r="356">
          <cell r="L356">
            <v>255</v>
          </cell>
        </row>
        <row r="357">
          <cell r="L357">
            <v>256</v>
          </cell>
        </row>
        <row r="358">
          <cell r="L358">
            <v>257</v>
          </cell>
        </row>
        <row r="359">
          <cell r="L359">
            <v>258</v>
          </cell>
        </row>
        <row r="360">
          <cell r="L360">
            <v>259</v>
          </cell>
        </row>
        <row r="361">
          <cell r="L361">
            <v>260</v>
          </cell>
        </row>
        <row r="362">
          <cell r="L362">
            <v>261</v>
          </cell>
        </row>
        <row r="363">
          <cell r="L363">
            <v>262</v>
          </cell>
        </row>
        <row r="364">
          <cell r="L364">
            <v>263</v>
          </cell>
        </row>
        <row r="365">
          <cell r="L365">
            <v>264</v>
          </cell>
        </row>
        <row r="366">
          <cell r="L366">
            <v>265</v>
          </cell>
        </row>
        <row r="367">
          <cell r="L367">
            <v>266</v>
          </cell>
        </row>
        <row r="368">
          <cell r="L368">
            <v>267</v>
          </cell>
        </row>
        <row r="369">
          <cell r="L369">
            <v>268</v>
          </cell>
        </row>
        <row r="370">
          <cell r="L370">
            <v>269</v>
          </cell>
        </row>
        <row r="371">
          <cell r="L371">
            <v>270</v>
          </cell>
        </row>
        <row r="372">
          <cell r="L372">
            <v>271</v>
          </cell>
        </row>
        <row r="373">
          <cell r="L373">
            <v>272</v>
          </cell>
        </row>
        <row r="374">
          <cell r="L374">
            <v>273</v>
          </cell>
        </row>
        <row r="375">
          <cell r="L375">
            <v>274</v>
          </cell>
        </row>
        <row r="376">
          <cell r="L376">
            <v>275</v>
          </cell>
        </row>
        <row r="377">
          <cell r="L377">
            <v>276</v>
          </cell>
        </row>
        <row r="378">
          <cell r="L378">
            <v>277</v>
          </cell>
        </row>
        <row r="379">
          <cell r="L379">
            <v>278</v>
          </cell>
        </row>
        <row r="380">
          <cell r="L380">
            <v>279</v>
          </cell>
        </row>
        <row r="381">
          <cell r="L381">
            <v>280</v>
          </cell>
        </row>
        <row r="382">
          <cell r="L382">
            <v>281</v>
          </cell>
        </row>
        <row r="383">
          <cell r="L383">
            <v>282</v>
          </cell>
        </row>
        <row r="384">
          <cell r="L384">
            <v>283</v>
          </cell>
        </row>
        <row r="385">
          <cell r="L385">
            <v>284</v>
          </cell>
        </row>
        <row r="386">
          <cell r="L386">
            <v>285</v>
          </cell>
        </row>
        <row r="387">
          <cell r="L387">
            <v>286</v>
          </cell>
        </row>
        <row r="388">
          <cell r="L388">
            <v>287</v>
          </cell>
        </row>
        <row r="389">
          <cell r="L389">
            <v>288</v>
          </cell>
        </row>
        <row r="390">
          <cell r="L390">
            <v>289</v>
          </cell>
        </row>
        <row r="391">
          <cell r="L391">
            <v>290</v>
          </cell>
        </row>
        <row r="392">
          <cell r="L392">
            <v>291</v>
          </cell>
        </row>
        <row r="393">
          <cell r="L393">
            <v>292</v>
          </cell>
        </row>
        <row r="394">
          <cell r="L394">
            <v>293</v>
          </cell>
        </row>
        <row r="395">
          <cell r="L395">
            <v>294</v>
          </cell>
        </row>
        <row r="396">
          <cell r="L396">
            <v>295</v>
          </cell>
        </row>
        <row r="397">
          <cell r="L397">
            <v>296</v>
          </cell>
        </row>
        <row r="398">
          <cell r="L398">
            <v>297</v>
          </cell>
        </row>
        <row r="399">
          <cell r="L399">
            <v>298</v>
          </cell>
        </row>
        <row r="400">
          <cell r="L400">
            <v>299</v>
          </cell>
        </row>
        <row r="401">
          <cell r="L401">
            <v>300</v>
          </cell>
        </row>
        <row r="402">
          <cell r="L402">
            <v>301</v>
          </cell>
        </row>
        <row r="403">
          <cell r="L403">
            <v>302</v>
          </cell>
        </row>
        <row r="404">
          <cell r="L404">
            <v>303</v>
          </cell>
        </row>
        <row r="405">
          <cell r="L405">
            <v>304</v>
          </cell>
        </row>
        <row r="406">
          <cell r="L406">
            <v>305</v>
          </cell>
        </row>
        <row r="407">
          <cell r="L407">
            <v>306</v>
          </cell>
        </row>
        <row r="408">
          <cell r="L408">
            <v>307</v>
          </cell>
        </row>
        <row r="409">
          <cell r="L409">
            <v>308</v>
          </cell>
        </row>
        <row r="410">
          <cell r="L410">
            <v>309</v>
          </cell>
        </row>
        <row r="411">
          <cell r="L411">
            <v>310</v>
          </cell>
        </row>
        <row r="412">
          <cell r="L412">
            <v>311</v>
          </cell>
        </row>
        <row r="413">
          <cell r="L413">
            <v>312</v>
          </cell>
        </row>
        <row r="414">
          <cell r="L414">
            <v>313</v>
          </cell>
        </row>
        <row r="415">
          <cell r="L415">
            <v>314</v>
          </cell>
        </row>
        <row r="416">
          <cell r="L416">
            <v>315</v>
          </cell>
        </row>
        <row r="417">
          <cell r="L417">
            <v>316</v>
          </cell>
        </row>
        <row r="418">
          <cell r="L418">
            <v>317</v>
          </cell>
        </row>
        <row r="419">
          <cell r="L419">
            <v>318</v>
          </cell>
        </row>
        <row r="420">
          <cell r="L420">
            <v>319</v>
          </cell>
        </row>
        <row r="421">
          <cell r="L421">
            <v>320</v>
          </cell>
        </row>
        <row r="422">
          <cell r="L422">
            <v>321</v>
          </cell>
        </row>
        <row r="423">
          <cell r="L423">
            <v>322</v>
          </cell>
        </row>
        <row r="424">
          <cell r="L424">
            <v>323</v>
          </cell>
        </row>
        <row r="425">
          <cell r="L425">
            <v>324</v>
          </cell>
        </row>
        <row r="426">
          <cell r="L426">
            <v>325</v>
          </cell>
        </row>
        <row r="427">
          <cell r="L427">
            <v>326</v>
          </cell>
        </row>
        <row r="428">
          <cell r="L428">
            <v>327</v>
          </cell>
        </row>
        <row r="429">
          <cell r="L429">
            <v>328</v>
          </cell>
        </row>
        <row r="430">
          <cell r="L430">
            <v>329</v>
          </cell>
        </row>
        <row r="431">
          <cell r="L431">
            <v>330</v>
          </cell>
        </row>
        <row r="432">
          <cell r="L432">
            <v>331</v>
          </cell>
        </row>
        <row r="433">
          <cell r="L433">
            <v>332</v>
          </cell>
        </row>
        <row r="434">
          <cell r="L434">
            <v>333</v>
          </cell>
        </row>
        <row r="435">
          <cell r="L435">
            <v>334</v>
          </cell>
        </row>
        <row r="436">
          <cell r="L436">
            <v>335</v>
          </cell>
        </row>
        <row r="437">
          <cell r="L437">
            <v>336</v>
          </cell>
        </row>
        <row r="438">
          <cell r="L438">
            <v>337</v>
          </cell>
        </row>
        <row r="439">
          <cell r="L439">
            <v>338</v>
          </cell>
        </row>
        <row r="440">
          <cell r="L440">
            <v>339</v>
          </cell>
        </row>
        <row r="441">
          <cell r="L441">
            <v>340</v>
          </cell>
        </row>
        <row r="442">
          <cell r="L442">
            <v>341</v>
          </cell>
        </row>
        <row r="443">
          <cell r="L443">
            <v>342</v>
          </cell>
        </row>
        <row r="444">
          <cell r="L444">
            <v>343</v>
          </cell>
        </row>
        <row r="445">
          <cell r="L445">
            <v>344</v>
          </cell>
        </row>
        <row r="446">
          <cell r="L446">
            <v>345</v>
          </cell>
        </row>
        <row r="447">
          <cell r="L447">
            <v>346</v>
          </cell>
        </row>
        <row r="448">
          <cell r="L448">
            <v>347</v>
          </cell>
        </row>
        <row r="449">
          <cell r="L449">
            <v>348</v>
          </cell>
        </row>
        <row r="450">
          <cell r="L450">
            <v>349</v>
          </cell>
        </row>
        <row r="451">
          <cell r="L451">
            <v>350</v>
          </cell>
        </row>
        <row r="452">
          <cell r="L452">
            <v>351</v>
          </cell>
        </row>
        <row r="453">
          <cell r="L453">
            <v>352</v>
          </cell>
        </row>
        <row r="454">
          <cell r="L454">
            <v>353</v>
          </cell>
        </row>
        <row r="455">
          <cell r="L455">
            <v>354</v>
          </cell>
        </row>
        <row r="456">
          <cell r="L456">
            <v>355</v>
          </cell>
        </row>
        <row r="457">
          <cell r="L457">
            <v>356</v>
          </cell>
        </row>
        <row r="458">
          <cell r="L458">
            <v>357</v>
          </cell>
        </row>
        <row r="459">
          <cell r="L459">
            <v>358</v>
          </cell>
        </row>
        <row r="460">
          <cell r="L460">
            <v>359</v>
          </cell>
        </row>
        <row r="461">
          <cell r="L461">
            <v>360</v>
          </cell>
        </row>
        <row r="462">
          <cell r="L462">
            <v>361</v>
          </cell>
        </row>
        <row r="463">
          <cell r="L463">
            <v>362</v>
          </cell>
        </row>
        <row r="464">
          <cell r="L464">
            <v>363</v>
          </cell>
        </row>
        <row r="465">
          <cell r="L465">
            <v>364</v>
          </cell>
        </row>
        <row r="466">
          <cell r="L466">
            <v>365</v>
          </cell>
        </row>
        <row r="467">
          <cell r="L467">
            <v>366</v>
          </cell>
        </row>
        <row r="468">
          <cell r="L468">
            <v>367</v>
          </cell>
        </row>
        <row r="469">
          <cell r="L469">
            <v>368</v>
          </cell>
        </row>
        <row r="470">
          <cell r="L470">
            <v>369</v>
          </cell>
        </row>
        <row r="471">
          <cell r="L471" t="str">
            <v/>
          </cell>
        </row>
        <row r="472">
          <cell r="L472" t="str">
            <v/>
          </cell>
        </row>
        <row r="473">
          <cell r="L473" t="str">
            <v/>
          </cell>
        </row>
        <row r="474">
          <cell r="L474" t="str">
            <v/>
          </cell>
        </row>
        <row r="475">
          <cell r="L475" t="str">
            <v/>
          </cell>
        </row>
        <row r="476">
          <cell r="L476" t="str">
            <v/>
          </cell>
        </row>
        <row r="477">
          <cell r="L477" t="str">
            <v/>
          </cell>
        </row>
        <row r="478">
          <cell r="L478" t="str">
            <v/>
          </cell>
        </row>
        <row r="479">
          <cell r="L479" t="str">
            <v/>
          </cell>
        </row>
        <row r="480">
          <cell r="L480" t="str">
            <v/>
          </cell>
        </row>
        <row r="481">
          <cell r="L481" t="str">
            <v/>
          </cell>
        </row>
        <row r="482">
          <cell r="L482" t="str">
            <v/>
          </cell>
        </row>
        <row r="483">
          <cell r="L483" t="str">
            <v/>
          </cell>
        </row>
        <row r="484">
          <cell r="L484" t="str">
            <v/>
          </cell>
        </row>
        <row r="485">
          <cell r="L485" t="str">
            <v/>
          </cell>
        </row>
        <row r="486">
          <cell r="L486" t="str">
            <v/>
          </cell>
        </row>
        <row r="487">
          <cell r="L487" t="str">
            <v/>
          </cell>
        </row>
        <row r="488">
          <cell r="L488" t="str">
            <v/>
          </cell>
        </row>
        <row r="489">
          <cell r="L489" t="str">
            <v/>
          </cell>
        </row>
        <row r="490">
          <cell r="L490" t="str">
            <v/>
          </cell>
        </row>
        <row r="491">
          <cell r="L491" t="str">
            <v/>
          </cell>
        </row>
        <row r="492">
          <cell r="L492" t="str">
            <v/>
          </cell>
        </row>
        <row r="493">
          <cell r="L493" t="str">
            <v/>
          </cell>
        </row>
        <row r="494">
          <cell r="L494" t="str">
            <v/>
          </cell>
        </row>
        <row r="495">
          <cell r="L495" t="str">
            <v/>
          </cell>
        </row>
        <row r="496">
          <cell r="L496" t="str">
            <v/>
          </cell>
        </row>
        <row r="497">
          <cell r="L497" t="str">
            <v/>
          </cell>
        </row>
        <row r="498">
          <cell r="L498" t="str">
            <v/>
          </cell>
        </row>
        <row r="499">
          <cell r="L499" t="str">
            <v/>
          </cell>
        </row>
      </sheetData>
      <sheetData sheetId="2">
        <row r="1">
          <cell r="Z1" t="str">
            <v>order</v>
          </cell>
          <cell r="AA1" t="str">
            <v>Factor</v>
          </cell>
          <cell r="AW1" t="str">
            <v>cPb?</v>
          </cell>
          <cell r="AZ1" t="str">
            <v>Spot diameter</v>
          </cell>
        </row>
        <row r="2">
          <cell r="Z2"/>
          <cell r="AA2"/>
          <cell r="AW2"/>
          <cell r="AZ2"/>
        </row>
        <row r="3">
          <cell r="Z3">
            <v>1</v>
          </cell>
          <cell r="AA3">
            <v>0.89366652621941234</v>
          </cell>
          <cell r="AD3">
            <v>9.822907821239403E-2</v>
          </cell>
          <cell r="AW3">
            <v>1</v>
          </cell>
          <cell r="AZ3">
            <v>23</v>
          </cell>
        </row>
        <row r="4">
          <cell r="Z4">
            <v>2</v>
          </cell>
          <cell r="AA4">
            <v>0.89374380887794469</v>
          </cell>
          <cell r="AD4">
            <v>9.7706390216292932E-2</v>
          </cell>
          <cell r="AW4">
            <v>1</v>
          </cell>
          <cell r="AZ4">
            <v>23</v>
          </cell>
        </row>
        <row r="5">
          <cell r="Z5">
            <v>40</v>
          </cell>
          <cell r="AA5">
            <v>0.89378978800063558</v>
          </cell>
          <cell r="AD5">
            <v>9.845584991773193E-2</v>
          </cell>
          <cell r="AW5">
            <v>1</v>
          </cell>
          <cell r="AZ5">
            <v>23</v>
          </cell>
        </row>
        <row r="6">
          <cell r="Z6">
            <v>41</v>
          </cell>
          <cell r="AA6">
            <v>0.89373336306079987</v>
          </cell>
          <cell r="AD6">
            <v>9.8560056772160773E-2</v>
          </cell>
          <cell r="AW6">
            <v>1</v>
          </cell>
          <cell r="AZ6">
            <v>23</v>
          </cell>
        </row>
        <row r="7">
          <cell r="Z7">
            <v>80</v>
          </cell>
          <cell r="AA7">
            <v>0.89046488292410797</v>
          </cell>
          <cell r="AD7">
            <v>9.734090019633225E-2</v>
          </cell>
          <cell r="AW7">
            <v>1</v>
          </cell>
          <cell r="AZ7">
            <v>23</v>
          </cell>
        </row>
        <row r="8">
          <cell r="Z8">
            <v>81</v>
          </cell>
          <cell r="AA8">
            <v>0.89036743638782978</v>
          </cell>
          <cell r="AD8">
            <v>9.8249386507402781E-2</v>
          </cell>
          <cell r="AW8">
            <v>1</v>
          </cell>
          <cell r="AZ8">
            <v>23</v>
          </cell>
        </row>
        <row r="9">
          <cell r="Z9">
            <v>130</v>
          </cell>
          <cell r="AA9">
            <v>0.88612507600585722</v>
          </cell>
          <cell r="AD9">
            <v>9.8079628390167928E-2</v>
          </cell>
          <cell r="AW9">
            <v>1</v>
          </cell>
          <cell r="AZ9">
            <v>23</v>
          </cell>
        </row>
        <row r="10">
          <cell r="Z10">
            <v>131</v>
          </cell>
          <cell r="AA10">
            <v>0.88606007121319563</v>
          </cell>
          <cell r="AD10">
            <v>9.7749430290403116E-2</v>
          </cell>
          <cell r="AW10">
            <v>1</v>
          </cell>
          <cell r="AZ10">
            <v>23</v>
          </cell>
        </row>
        <row r="11">
          <cell r="Z11">
            <v>190</v>
          </cell>
          <cell r="AA11">
            <v>0.88443468233398115</v>
          </cell>
          <cell r="AD11">
            <v>9.9089432096619731E-2</v>
          </cell>
          <cell r="AW11">
            <v>1</v>
          </cell>
          <cell r="AZ11">
            <v>23</v>
          </cell>
        </row>
        <row r="12">
          <cell r="Z12">
            <v>191</v>
          </cell>
          <cell r="AA12">
            <v>0.88444238602556957</v>
          </cell>
          <cell r="AD12">
            <v>9.7950453669789578E-2</v>
          </cell>
          <cell r="AW12">
            <v>1</v>
          </cell>
          <cell r="AZ12">
            <v>23</v>
          </cell>
        </row>
        <row r="13">
          <cell r="Z13">
            <v>250</v>
          </cell>
          <cell r="AA13">
            <v>0.88563812535807585</v>
          </cell>
          <cell r="AD13">
            <v>9.7584487611275444E-2</v>
          </cell>
          <cell r="AW13">
            <v>1</v>
          </cell>
          <cell r="AZ13">
            <v>23</v>
          </cell>
        </row>
        <row r="14">
          <cell r="Z14">
            <v>251</v>
          </cell>
          <cell r="AA14">
            <v>0.88564975481268371</v>
          </cell>
          <cell r="AD14">
            <v>9.8047529227067859E-2</v>
          </cell>
          <cell r="AW14">
            <v>1</v>
          </cell>
          <cell r="AZ14">
            <v>23</v>
          </cell>
        </row>
        <row r="15">
          <cell r="Z15">
            <v>300</v>
          </cell>
          <cell r="AA15">
            <v>0.88367975432152002</v>
          </cell>
          <cell r="AW15">
            <v>1</v>
          </cell>
          <cell r="AZ15">
            <v>23</v>
          </cell>
        </row>
        <row r="16">
          <cell r="Z16">
            <v>301</v>
          </cell>
          <cell r="AA16">
            <v>0.88356104641216426</v>
          </cell>
          <cell r="AW16">
            <v>1</v>
          </cell>
          <cell r="AZ16">
            <v>23</v>
          </cell>
        </row>
        <row r="17">
          <cell r="Z17"/>
          <cell r="AA17"/>
        </row>
        <row r="18">
          <cell r="Z18"/>
          <cell r="AA18" t="str">
            <v>Average</v>
          </cell>
          <cell r="AW18"/>
        </row>
        <row r="19">
          <cell r="Z19"/>
          <cell r="AA19" t="str">
            <v>Std Dev %</v>
          </cell>
        </row>
        <row r="20">
          <cell r="Z20"/>
          <cell r="AA20"/>
        </row>
        <row r="21">
          <cell r="L21">
            <v>6.0100000000000001E-2</v>
          </cell>
          <cell r="P21">
            <v>7.659E-3</v>
          </cell>
          <cell r="T21">
            <v>9.8100000000000007E-2</v>
          </cell>
          <cell r="BG21">
            <v>290</v>
          </cell>
          <cell r="BL21">
            <v>2.4799999999999999E-2</v>
          </cell>
        </row>
        <row r="22">
          <cell r="Z22"/>
          <cell r="AA22"/>
          <cell r="AW22"/>
          <cell r="AZ22" t="str">
            <v>Volume ablated</v>
          </cell>
        </row>
        <row r="23">
          <cell r="L23">
            <v>-1.0921827002425832E-3</v>
          </cell>
          <cell r="T23">
            <v>-0.127154912796279</v>
          </cell>
          <cell r="Z23"/>
          <cell r="AA23"/>
          <cell r="AW23" t="str">
            <v>Help</v>
          </cell>
          <cell r="AZ23"/>
        </row>
        <row r="24">
          <cell r="Z24"/>
          <cell r="AA24"/>
          <cell r="AW24"/>
          <cell r="AZ24"/>
        </row>
        <row r="25">
          <cell r="Z25" t="str">
            <v>b</v>
          </cell>
          <cell r="AA25" t="str">
            <v>c</v>
          </cell>
          <cell r="AW25"/>
          <cell r="AZ25" t="str">
            <v>Prim Std:</v>
          </cell>
        </row>
        <row r="26">
          <cell r="Z26">
            <v>-1.0401879923072066E-5</v>
          </cell>
          <cell r="AA26">
            <v>3.0716822363094365E-7</v>
          </cell>
          <cell r="AW26"/>
          <cell r="AZ26" t="str">
            <v>Unknown:</v>
          </cell>
        </row>
        <row r="27">
          <cell r="Z27">
            <v>3.6500639502071164E-6</v>
          </cell>
          <cell r="AA27">
            <v>4.767757482218582E-9</v>
          </cell>
          <cell r="AQ27">
            <v>1</v>
          </cell>
          <cell r="AW27">
            <v>2.4700000000000002</v>
          </cell>
        </row>
        <row r="28">
          <cell r="Z28">
            <v>2.6352858580002336E-5</v>
          </cell>
          <cell r="AA28">
            <v>-9.6719617641260873E-8</v>
          </cell>
          <cell r="AQ28">
            <v>1</v>
          </cell>
          <cell r="AW28">
            <v>0.7</v>
          </cell>
          <cell r="AZ28" t="str">
            <v>Tera-W age disequilibrium</v>
          </cell>
        </row>
        <row r="29">
          <cell r="Z29">
            <v>-2.5610657554686611E-6</v>
          </cell>
          <cell r="AA29">
            <v>3.6300693567075694E-8</v>
          </cell>
          <cell r="AQ29">
            <v>0.47499999999999998</v>
          </cell>
          <cell r="AV29">
            <v>1</v>
          </cell>
          <cell r="AW29"/>
          <cell r="AZ29"/>
        </row>
        <row r="30">
          <cell r="Z30">
            <v>-1187.6827899189666</v>
          </cell>
          <cell r="AA30">
            <v>-6.178760623850394</v>
          </cell>
          <cell r="AQ30">
            <v>0</v>
          </cell>
          <cell r="AW30">
            <v>0</v>
          </cell>
          <cell r="AZ30" t="str">
            <v>Age:</v>
          </cell>
        </row>
        <row r="31">
          <cell r="Z31"/>
          <cell r="AA31"/>
          <cell r="AQ31">
            <v>0</v>
          </cell>
          <cell r="AW31"/>
          <cell r="AZ31" t="str">
            <v>Slope</v>
          </cell>
        </row>
        <row r="32">
          <cell r="Z32"/>
          <cell r="AA32"/>
          <cell r="AW32"/>
          <cell r="AZ32" t="str">
            <v>Y-inter</v>
          </cell>
        </row>
        <row r="33">
          <cell r="Z33"/>
          <cell r="AA33"/>
          <cell r="AW33"/>
        </row>
        <row r="34">
          <cell r="Z34"/>
          <cell r="AA34"/>
          <cell r="AW34"/>
        </row>
        <row r="35">
          <cell r="Z35"/>
          <cell r="AA35">
            <v>1</v>
          </cell>
          <cell r="AW35"/>
          <cell r="AZ35"/>
        </row>
        <row r="36">
          <cell r="Z36">
            <v>3</v>
          </cell>
          <cell r="AA36">
            <v>0.89381626505411038</v>
          </cell>
          <cell r="AD36">
            <v>9.019347481872482E-2</v>
          </cell>
          <cell r="AW36">
            <v>1</v>
          </cell>
          <cell r="AZ36">
            <v>23</v>
          </cell>
        </row>
        <row r="37">
          <cell r="Z37">
            <v>42</v>
          </cell>
          <cell r="AA37">
            <v>0.89367486314432276</v>
          </cell>
          <cell r="AD37">
            <v>9.0934237531133319E-2</v>
          </cell>
          <cell r="AW37">
            <v>1</v>
          </cell>
          <cell r="AZ37">
            <v>23</v>
          </cell>
        </row>
        <row r="38">
          <cell r="Z38">
            <v>82</v>
          </cell>
          <cell r="AA38">
            <v>0.89026991415755241</v>
          </cell>
          <cell r="AD38">
            <v>9.0913502433461024E-2</v>
          </cell>
          <cell r="AW38">
            <v>1</v>
          </cell>
          <cell r="AZ38">
            <v>23</v>
          </cell>
        </row>
        <row r="39">
          <cell r="Z39">
            <v>132</v>
          </cell>
          <cell r="AA39">
            <v>0.88599623855500054</v>
          </cell>
          <cell r="AD39">
            <v>9.0488050552932825E-2</v>
          </cell>
          <cell r="AW39">
            <v>1</v>
          </cell>
          <cell r="AZ39">
            <v>23</v>
          </cell>
        </row>
        <row r="40">
          <cell r="Z40">
            <v>192</v>
          </cell>
          <cell r="AA40">
            <v>0.8844510299717584</v>
          </cell>
          <cell r="AD40">
            <v>9.1285936595585121E-2</v>
          </cell>
          <cell r="AW40">
            <v>1</v>
          </cell>
          <cell r="AZ40">
            <v>23</v>
          </cell>
        </row>
        <row r="41">
          <cell r="Z41">
            <v>252</v>
          </cell>
          <cell r="AA41">
            <v>0.88566022281622681</v>
          </cell>
          <cell r="AD41">
            <v>9.114296041084434E-2</v>
          </cell>
          <cell r="AW41">
            <v>1</v>
          </cell>
          <cell r="AZ41">
            <v>23</v>
          </cell>
        </row>
        <row r="42">
          <cell r="Z42">
            <v>302</v>
          </cell>
          <cell r="AA42">
            <v>0.8834380364831409</v>
          </cell>
          <cell r="AD42">
            <v>9.2189058765457146E-2</v>
          </cell>
          <cell r="AW42">
            <v>1</v>
          </cell>
          <cell r="AZ42">
            <v>23</v>
          </cell>
        </row>
        <row r="43">
          <cell r="AW43"/>
          <cell r="AZ43"/>
        </row>
        <row r="44">
          <cell r="AW44"/>
          <cell r="AZ44"/>
        </row>
        <row r="45">
          <cell r="Z45"/>
          <cell r="AA45"/>
          <cell r="AW45"/>
          <cell r="AZ45"/>
        </row>
        <row r="46">
          <cell r="AW46"/>
          <cell r="AZ46"/>
        </row>
        <row r="47">
          <cell r="Z47"/>
          <cell r="AA47"/>
          <cell r="AW47"/>
          <cell r="AZ47"/>
        </row>
        <row r="48">
          <cell r="Z48"/>
          <cell r="AA48">
            <v>1</v>
          </cell>
          <cell r="AW48"/>
          <cell r="AZ48"/>
        </row>
        <row r="49">
          <cell r="Z49">
            <v>4</v>
          </cell>
          <cell r="AA49">
            <v>0.89388397323816959</v>
          </cell>
          <cell r="AD49">
            <v>1.4253441460205496E-2</v>
          </cell>
          <cell r="AW49">
            <v>1</v>
          </cell>
          <cell r="AZ49">
            <v>23</v>
          </cell>
        </row>
        <row r="50">
          <cell r="Z50">
            <v>43</v>
          </cell>
          <cell r="AA50">
            <v>0.89361434906606174</v>
          </cell>
          <cell r="AD50">
            <v>1.1702288573280612E-2</v>
          </cell>
          <cell r="AW50">
            <v>1</v>
          </cell>
          <cell r="AZ50">
            <v>23</v>
          </cell>
        </row>
        <row r="51">
          <cell r="Z51">
            <v>83</v>
          </cell>
          <cell r="AA51">
            <v>0.89017235466412581</v>
          </cell>
          <cell r="AD51">
            <v>1.3852760752752836E-2</v>
          </cell>
          <cell r="AW51">
            <v>1</v>
          </cell>
          <cell r="AZ51">
            <v>23</v>
          </cell>
        </row>
        <row r="52">
          <cell r="Z52">
            <v>133</v>
          </cell>
          <cell r="AA52">
            <v>0.88593358933359401</v>
          </cell>
          <cell r="AD52">
            <v>7.44781099954609E-3</v>
          </cell>
          <cell r="AW52">
            <v>1</v>
          </cell>
          <cell r="AZ52">
            <v>23</v>
          </cell>
        </row>
        <row r="53">
          <cell r="Z53">
            <v>193</v>
          </cell>
          <cell r="AA53">
            <v>0.88446059465666882</v>
          </cell>
          <cell r="AD53">
            <v>9.1019169067549817E-3</v>
          </cell>
          <cell r="AW53">
            <v>1</v>
          </cell>
          <cell r="AZ53">
            <v>23</v>
          </cell>
        </row>
        <row r="54">
          <cell r="Z54">
            <v>253</v>
          </cell>
          <cell r="AA54">
            <v>0.88566947823737363</v>
          </cell>
          <cell r="AD54">
            <v>1.4395534547789681E-2</v>
          </cell>
          <cell r="AW54">
            <v>1</v>
          </cell>
          <cell r="AZ54">
            <v>23</v>
          </cell>
        </row>
        <row r="55">
          <cell r="Z55">
            <v>303</v>
          </cell>
          <cell r="AA55">
            <v>0.88331065131597419</v>
          </cell>
          <cell r="AD55">
            <v>1.3993448888403839E-2</v>
          </cell>
          <cell r="AW55">
            <v>1</v>
          </cell>
          <cell r="AZ55">
            <v>23</v>
          </cell>
        </row>
        <row r="56">
          <cell r="Z56"/>
          <cell r="AA56"/>
          <cell r="AW56"/>
          <cell r="AZ56"/>
        </row>
        <row r="57">
          <cell r="Z57"/>
          <cell r="AW57"/>
          <cell r="AZ57"/>
        </row>
        <row r="58">
          <cell r="Z58"/>
          <cell r="AW58"/>
          <cell r="AZ58"/>
        </row>
        <row r="59">
          <cell r="Z59"/>
          <cell r="AW59"/>
          <cell r="AZ59"/>
        </row>
        <row r="60">
          <cell r="Z60"/>
          <cell r="AA60"/>
          <cell r="AW60"/>
          <cell r="AZ60"/>
        </row>
        <row r="61">
          <cell r="AA61">
            <v>1</v>
          </cell>
        </row>
        <row r="62">
          <cell r="Z62">
            <v>5</v>
          </cell>
          <cell r="AA62">
            <v>0.89394701158849799</v>
          </cell>
          <cell r="AD62">
            <v>0.18494024785235119</v>
          </cell>
          <cell r="AW62">
            <v>1</v>
          </cell>
          <cell r="AZ62">
            <v>23</v>
          </cell>
        </row>
        <row r="63">
          <cell r="Z63">
            <v>44</v>
          </cell>
          <cell r="AA63">
            <v>0.89355188110294237</v>
          </cell>
          <cell r="AD63">
            <v>0.17516371918228638</v>
          </cell>
          <cell r="AW63">
            <v>1</v>
          </cell>
          <cell r="AZ63">
            <v>23</v>
          </cell>
        </row>
        <row r="64">
          <cell r="Z64">
            <v>84</v>
          </cell>
          <cell r="AA64">
            <v>0.89007479577579773</v>
          </cell>
          <cell r="AD64">
            <v>0.17193640035465912</v>
          </cell>
          <cell r="AW64">
            <v>1</v>
          </cell>
          <cell r="AZ64">
            <v>23</v>
          </cell>
        </row>
        <row r="65">
          <cell r="Z65">
            <v>134</v>
          </cell>
          <cell r="AA65">
            <v>0.8858721343301319</v>
          </cell>
          <cell r="AD65">
            <v>0.1757161643973158</v>
          </cell>
          <cell r="AW65">
            <v>1</v>
          </cell>
          <cell r="AZ65">
            <v>23</v>
          </cell>
        </row>
        <row r="66">
          <cell r="Z66">
            <v>194</v>
          </cell>
          <cell r="AA66">
            <v>0.88447106004624021</v>
          </cell>
          <cell r="AD66">
            <v>0.16944329594488614</v>
          </cell>
          <cell r="AW66">
            <v>1</v>
          </cell>
          <cell r="AZ66">
            <v>23</v>
          </cell>
        </row>
        <row r="67">
          <cell r="Z67">
            <v>254</v>
          </cell>
          <cell r="AA67">
            <v>0.88567746942646175</v>
          </cell>
          <cell r="AD67">
            <v>0.1765451194255277</v>
          </cell>
          <cell r="AW67">
            <v>1</v>
          </cell>
          <cell r="AZ67">
            <v>23</v>
          </cell>
        </row>
        <row r="68">
          <cell r="Z68">
            <v>304</v>
          </cell>
          <cell r="AA68">
            <v>0.88317881738747095</v>
          </cell>
          <cell r="AD68">
            <v>0.1683222815410573</v>
          </cell>
          <cell r="AW68">
            <v>1</v>
          </cell>
          <cell r="AZ68">
            <v>23</v>
          </cell>
        </row>
        <row r="69">
          <cell r="Z69"/>
          <cell r="AA69"/>
          <cell r="AW69"/>
          <cell r="AZ69"/>
        </row>
        <row r="70">
          <cell r="Z70"/>
          <cell r="AA70"/>
          <cell r="AW70"/>
          <cell r="AZ70"/>
        </row>
        <row r="71">
          <cell r="Z71"/>
          <cell r="AA71"/>
          <cell r="AW71"/>
          <cell r="AZ71"/>
        </row>
        <row r="72">
          <cell r="Z72"/>
          <cell r="AA72"/>
          <cell r="AW72"/>
          <cell r="AZ72"/>
        </row>
        <row r="73">
          <cell r="Z73"/>
          <cell r="AA73"/>
          <cell r="AW73"/>
          <cell r="AZ73"/>
        </row>
        <row r="74">
          <cell r="Z74"/>
          <cell r="AA74"/>
          <cell r="AW74"/>
          <cell r="AZ74"/>
        </row>
        <row r="75">
          <cell r="Z75"/>
          <cell r="AA75">
            <v>1</v>
          </cell>
          <cell r="AW75"/>
          <cell r="AZ75"/>
        </row>
        <row r="76">
          <cell r="Z76">
            <v>5</v>
          </cell>
          <cell r="AA76">
            <v>0.89394701158849799</v>
          </cell>
          <cell r="AD76">
            <v>1.0012298412799011E-2</v>
          </cell>
          <cell r="AW76">
            <v>0</v>
          </cell>
          <cell r="AZ76">
            <v>23</v>
          </cell>
        </row>
        <row r="77">
          <cell r="Z77">
            <v>44</v>
          </cell>
          <cell r="AA77">
            <v>0.89355188110294237</v>
          </cell>
          <cell r="AD77">
            <v>1.79477807039852E-2</v>
          </cell>
          <cell r="AW77">
            <v>0</v>
          </cell>
          <cell r="AZ77">
            <v>23</v>
          </cell>
        </row>
        <row r="78">
          <cell r="Z78">
            <v>84</v>
          </cell>
          <cell r="AA78">
            <v>0.89007479577579773</v>
          </cell>
          <cell r="AD78">
            <v>1.1655034353202292E-2</v>
          </cell>
          <cell r="AW78">
            <v>0</v>
          </cell>
          <cell r="AZ78">
            <v>23</v>
          </cell>
        </row>
        <row r="79">
          <cell r="Z79">
            <v>134</v>
          </cell>
          <cell r="AA79">
            <v>0.8858721343301319</v>
          </cell>
          <cell r="AD79">
            <v>2.9810353297274678E-2</v>
          </cell>
          <cell r="AW79">
            <v>0</v>
          </cell>
          <cell r="AZ79">
            <v>23</v>
          </cell>
        </row>
        <row r="80">
          <cell r="Z80"/>
          <cell r="AA80"/>
          <cell r="AW80"/>
          <cell r="AZ80"/>
        </row>
        <row r="81">
          <cell r="Z81"/>
          <cell r="AA81"/>
          <cell r="AW81"/>
          <cell r="AZ81"/>
        </row>
        <row r="82">
          <cell r="Z82"/>
          <cell r="AA82"/>
          <cell r="AW82"/>
          <cell r="AZ82"/>
        </row>
        <row r="83">
          <cell r="Z83"/>
          <cell r="AA83"/>
          <cell r="AW83"/>
          <cell r="AZ83"/>
        </row>
        <row r="84">
          <cell r="Z84"/>
          <cell r="AA84"/>
          <cell r="AW84"/>
          <cell r="AZ84"/>
        </row>
        <row r="85">
          <cell r="Z85"/>
          <cell r="AA85">
            <v>1</v>
          </cell>
          <cell r="AW85"/>
          <cell r="AZ85"/>
        </row>
        <row r="86">
          <cell r="Z86">
            <v>0</v>
          </cell>
          <cell r="AA86">
            <v>0.89358433826526151</v>
          </cell>
          <cell r="AD86">
            <v>1.1908212971480954E-2</v>
          </cell>
          <cell r="AW86">
            <v>0</v>
          </cell>
          <cell r="AZ86">
            <v>130</v>
          </cell>
        </row>
        <row r="87">
          <cell r="Z87">
            <v>0</v>
          </cell>
          <cell r="AA87">
            <v>0.89358433826526151</v>
          </cell>
          <cell r="AD87">
            <v>2.5501713774290523E-2</v>
          </cell>
          <cell r="AW87">
            <v>0</v>
          </cell>
          <cell r="AZ87">
            <v>130</v>
          </cell>
        </row>
        <row r="88">
          <cell r="Z88">
            <v>0</v>
          </cell>
          <cell r="AA88">
            <v>0.89358433826526151</v>
          </cell>
          <cell r="AD88">
            <v>4.9132698138733564E-3</v>
          </cell>
          <cell r="AW88">
            <v>0</v>
          </cell>
          <cell r="AZ88">
            <v>130</v>
          </cell>
        </row>
        <row r="89">
          <cell r="Z89">
            <v>0</v>
          </cell>
          <cell r="AA89">
            <v>0.89358433826526151</v>
          </cell>
          <cell r="AD89">
            <v>0.10152529070689957</v>
          </cell>
          <cell r="AW89">
            <v>0</v>
          </cell>
          <cell r="AZ89">
            <v>130</v>
          </cell>
        </row>
        <row r="90">
          <cell r="Z90"/>
          <cell r="AA90"/>
          <cell r="AW90"/>
          <cell r="AZ90"/>
        </row>
        <row r="91">
          <cell r="Z91"/>
          <cell r="AA91"/>
          <cell r="AW91"/>
          <cell r="AZ91"/>
        </row>
        <row r="92">
          <cell r="Z92"/>
          <cell r="AA92"/>
          <cell r="AW92"/>
          <cell r="AZ92"/>
        </row>
        <row r="93">
          <cell r="Z93"/>
          <cell r="AA93"/>
          <cell r="AW93"/>
          <cell r="AZ93"/>
        </row>
        <row r="94">
          <cell r="Z94"/>
          <cell r="AA94"/>
          <cell r="AW94"/>
          <cell r="AZ94"/>
        </row>
        <row r="95">
          <cell r="Z95"/>
          <cell r="AA95"/>
          <cell r="AW95"/>
          <cell r="AZ95"/>
        </row>
        <row r="96">
          <cell r="Z96"/>
          <cell r="AA96"/>
          <cell r="AW96"/>
          <cell r="AZ96"/>
        </row>
        <row r="97">
          <cell r="Z97"/>
          <cell r="AA97"/>
          <cell r="AW97"/>
          <cell r="AZ97"/>
        </row>
        <row r="98">
          <cell r="Z98"/>
          <cell r="AA98"/>
          <cell r="AW98"/>
          <cell r="AZ98"/>
        </row>
        <row r="99">
          <cell r="Z99"/>
          <cell r="AA99">
            <v>1</v>
          </cell>
          <cell r="AW99"/>
          <cell r="AZ99"/>
        </row>
        <row r="100">
          <cell r="Z100">
            <v>6</v>
          </cell>
          <cell r="AA100">
            <v>0.89400545792290065</v>
          </cell>
          <cell r="AD100">
            <v>0.26384573889158031</v>
          </cell>
          <cell r="AW100">
            <v>1</v>
          </cell>
          <cell r="AZ100">
            <v>23</v>
          </cell>
        </row>
        <row r="101">
          <cell r="Z101">
            <v>7</v>
          </cell>
          <cell r="AA101">
            <v>0.89405938971012955</v>
          </cell>
          <cell r="AD101">
            <v>0.30457430294746385</v>
          </cell>
          <cell r="AW101">
            <v>1</v>
          </cell>
          <cell r="AZ101">
            <v>23</v>
          </cell>
        </row>
        <row r="102">
          <cell r="Z102">
            <v>8</v>
          </cell>
          <cell r="AA102">
            <v>0.8941088840616046</v>
          </cell>
          <cell r="AD102">
            <v>0.16647798709157416</v>
          </cell>
          <cell r="AW102">
            <v>1</v>
          </cell>
          <cell r="AZ102">
            <v>23</v>
          </cell>
        </row>
        <row r="103">
          <cell r="Z103">
            <v>9</v>
          </cell>
          <cell r="AA103">
            <v>0.89415401772333514</v>
          </cell>
          <cell r="AD103">
            <v>3.7078136709298631E-2</v>
          </cell>
          <cell r="AW103">
            <v>1</v>
          </cell>
          <cell r="AZ103">
            <v>23</v>
          </cell>
        </row>
        <row r="104">
          <cell r="Z104">
            <v>10</v>
          </cell>
          <cell r="AA104">
            <v>0.89419486706804108</v>
          </cell>
          <cell r="AD104">
            <v>8.0050741663115238E-2</v>
          </cell>
          <cell r="AW104">
            <v>1</v>
          </cell>
          <cell r="AZ104">
            <v>23</v>
          </cell>
        </row>
        <row r="105">
          <cell r="Z105">
            <v>11</v>
          </cell>
          <cell r="AA105">
            <v>0.89423150808747098</v>
          </cell>
          <cell r="AD105">
            <v>4.8911765058272758E-2</v>
          </cell>
          <cell r="AW105">
            <v>1</v>
          </cell>
          <cell r="AZ105">
            <v>23</v>
          </cell>
        </row>
        <row r="106">
          <cell r="Z106">
            <v>12</v>
          </cell>
          <cell r="AA106">
            <v>0.89426401638491659</v>
          </cell>
          <cell r="AD106">
            <v>0.21321860136874204</v>
          </cell>
          <cell r="AW106">
            <v>1</v>
          </cell>
          <cell r="AZ106">
            <v>23</v>
          </cell>
        </row>
        <row r="107">
          <cell r="Z107">
            <v>13</v>
          </cell>
          <cell r="AA107">
            <v>0.89429246716791921</v>
          </cell>
          <cell r="AD107">
            <v>0.16277768847915955</v>
          </cell>
          <cell r="AW107">
            <v>1</v>
          </cell>
          <cell r="AZ107">
            <v>23</v>
          </cell>
        </row>
        <row r="108">
          <cell r="Z108">
            <v>14</v>
          </cell>
          <cell r="AA108">
            <v>0.89431693524116973</v>
          </cell>
          <cell r="AD108">
            <v>5.0109549683390077E-2</v>
          </cell>
          <cell r="AW108">
            <v>1</v>
          </cell>
          <cell r="AZ108">
            <v>23</v>
          </cell>
        </row>
        <row r="109">
          <cell r="Z109">
            <v>15</v>
          </cell>
          <cell r="AA109">
            <v>0.8943374949995968</v>
          </cell>
          <cell r="AD109">
            <v>4.9158604444396008E-2</v>
          </cell>
          <cell r="AW109">
            <v>1</v>
          </cell>
          <cell r="AZ109">
            <v>23</v>
          </cell>
        </row>
        <row r="110">
          <cell r="Z110">
            <v>16</v>
          </cell>
          <cell r="AA110">
            <v>0.89435422042164237</v>
          </cell>
          <cell r="AD110">
            <v>9.7039746462669996E-2</v>
          </cell>
          <cell r="AW110">
            <v>1</v>
          </cell>
          <cell r="AZ110">
            <v>23</v>
          </cell>
        </row>
        <row r="111">
          <cell r="Z111">
            <v>17</v>
          </cell>
          <cell r="AA111">
            <v>0.89436718506272395</v>
          </cell>
          <cell r="AD111">
            <v>9.3321741517577481E-2</v>
          </cell>
          <cell r="AW111">
            <v>1</v>
          </cell>
          <cell r="AZ111">
            <v>23</v>
          </cell>
        </row>
        <row r="112">
          <cell r="Z112">
            <v>18</v>
          </cell>
          <cell r="AA112">
            <v>0.89437646204887888</v>
          </cell>
          <cell r="AD112">
            <v>3.5566421826237156E-2</v>
          </cell>
          <cell r="AW112">
            <v>1</v>
          </cell>
          <cell r="AZ112">
            <v>23</v>
          </cell>
        </row>
        <row r="113">
          <cell r="Z113">
            <v>19</v>
          </cell>
          <cell r="AA113">
            <v>0.89438212407059003</v>
          </cell>
          <cell r="AD113">
            <v>5.2456743133300739E-2</v>
          </cell>
          <cell r="AW113">
            <v>1</v>
          </cell>
          <cell r="AZ113">
            <v>23</v>
          </cell>
        </row>
        <row r="114">
          <cell r="Z114">
            <v>20</v>
          </cell>
          <cell r="AA114">
            <v>0.89438424337679023</v>
          </cell>
          <cell r="AD114">
            <v>0.10347268190470249</v>
          </cell>
          <cell r="AW114">
            <v>1</v>
          </cell>
          <cell r="AZ114">
            <v>23</v>
          </cell>
        </row>
        <row r="115">
          <cell r="Z115">
            <v>21</v>
          </cell>
          <cell r="AA115">
            <v>0.89438289176904351</v>
          </cell>
          <cell r="AD115">
            <v>9.2705389072341604E-2</v>
          </cell>
          <cell r="AW115">
            <v>1</v>
          </cell>
          <cell r="AZ115">
            <v>23</v>
          </cell>
        </row>
        <row r="116">
          <cell r="Z116">
            <v>22</v>
          </cell>
          <cell r="AA116">
            <v>0.89437814059590037</v>
          </cell>
          <cell r="AD116">
            <v>0.1150062522615334</v>
          </cell>
          <cell r="AW116">
            <v>1</v>
          </cell>
          <cell r="AZ116">
            <v>23</v>
          </cell>
        </row>
        <row r="117">
          <cell r="Z117">
            <v>23</v>
          </cell>
          <cell r="AA117">
            <v>0.89437006074742553</v>
          </cell>
          <cell r="AD117">
            <v>0.4092400255277332</v>
          </cell>
          <cell r="AW117">
            <v>1</v>
          </cell>
          <cell r="AZ117">
            <v>23</v>
          </cell>
        </row>
        <row r="118">
          <cell r="Z118">
            <v>24</v>
          </cell>
          <cell r="AA118">
            <v>0.89435872264989502</v>
          </cell>
          <cell r="AD118">
            <v>0.10995285253715351</v>
          </cell>
          <cell r="AW118">
            <v>1</v>
          </cell>
          <cell r="AZ118">
            <v>23</v>
          </cell>
        </row>
        <row r="119">
          <cell r="Z119">
            <v>25</v>
          </cell>
          <cell r="AA119">
            <v>0.89434419626066008</v>
          </cell>
          <cell r="AD119">
            <v>0.17463400431757822</v>
          </cell>
          <cell r="AW119">
            <v>1</v>
          </cell>
          <cell r="AZ119">
            <v>23</v>
          </cell>
        </row>
        <row r="120">
          <cell r="Z120">
            <v>26</v>
          </cell>
          <cell r="AA120">
            <v>0.89432655106317793</v>
          </cell>
          <cell r="AD120">
            <v>0.11976753039337219</v>
          </cell>
          <cell r="AW120">
            <v>1</v>
          </cell>
          <cell r="AZ120">
            <v>23</v>
          </cell>
        </row>
        <row r="121">
          <cell r="Z121">
            <v>27</v>
          </cell>
          <cell r="AA121">
            <v>0.89430585606220225</v>
          </cell>
          <cell r="AD121">
            <v>0.13708340915266151</v>
          </cell>
          <cell r="AW121">
            <v>1</v>
          </cell>
          <cell r="AZ121">
            <v>23</v>
          </cell>
        </row>
        <row r="122">
          <cell r="Z122">
            <v>28</v>
          </cell>
          <cell r="AA122">
            <v>0.89428217977913649</v>
          </cell>
          <cell r="AD122">
            <v>0.24244699392034821</v>
          </cell>
          <cell r="AW122">
            <v>1</v>
          </cell>
          <cell r="AZ122">
            <v>23</v>
          </cell>
        </row>
        <row r="123">
          <cell r="Z123">
            <v>29</v>
          </cell>
          <cell r="AA123">
            <v>0.89425559024754431</v>
          </cell>
          <cell r="AD123">
            <v>0.18399252574387367</v>
          </cell>
          <cell r="AW123">
            <v>1</v>
          </cell>
          <cell r="AZ123">
            <v>23</v>
          </cell>
        </row>
        <row r="124">
          <cell r="Z124">
            <v>30</v>
          </cell>
          <cell r="AA124">
            <v>0.89422615500881353</v>
          </cell>
          <cell r="AD124">
            <v>8.8340835372256774E-2</v>
          </cell>
          <cell r="AW124">
            <v>1</v>
          </cell>
          <cell r="AZ124">
            <v>23</v>
          </cell>
        </row>
        <row r="125">
          <cell r="Z125">
            <v>31</v>
          </cell>
          <cell r="AA125">
            <v>0.89419394110797568</v>
          </cell>
          <cell r="AD125">
            <v>9.8505490686452812E-2</v>
          </cell>
          <cell r="AW125">
            <v>1</v>
          </cell>
          <cell r="AZ125">
            <v>23</v>
          </cell>
        </row>
        <row r="126">
          <cell r="Z126">
            <v>32</v>
          </cell>
          <cell r="AA126">
            <v>0.89415901508967399</v>
          </cell>
          <cell r="AD126">
            <v>0.11483827227760987</v>
          </cell>
          <cell r="AW126">
            <v>1</v>
          </cell>
          <cell r="AZ126">
            <v>23</v>
          </cell>
        </row>
        <row r="127">
          <cell r="Z127">
            <v>33</v>
          </cell>
          <cell r="AA127">
            <v>0.89412144299428087</v>
          </cell>
          <cell r="AD127">
            <v>0.16455329559279594</v>
          </cell>
          <cell r="AW127">
            <v>1</v>
          </cell>
          <cell r="AZ127">
            <v>23</v>
          </cell>
        </row>
        <row r="128">
          <cell r="Z128">
            <v>34</v>
          </cell>
          <cell r="AA128">
            <v>0.89408129035415895</v>
          </cell>
          <cell r="AD128">
            <v>0.47338469465420357</v>
          </cell>
          <cell r="AW128">
            <v>1</v>
          </cell>
          <cell r="AZ128">
            <v>23</v>
          </cell>
        </row>
        <row r="129">
          <cell r="Z129">
            <v>35</v>
          </cell>
          <cell r="AA129">
            <v>0.8940386221900678</v>
          </cell>
          <cell r="AD129">
            <v>4.9831055973239453E-2</v>
          </cell>
          <cell r="AW129">
            <v>1</v>
          </cell>
          <cell r="AZ129">
            <v>23</v>
          </cell>
        </row>
        <row r="130">
          <cell r="Z130">
            <v>36</v>
          </cell>
          <cell r="AA130">
            <v>0.89399350300770786</v>
          </cell>
          <cell r="AD130">
            <v>0.6856792331788748</v>
          </cell>
          <cell r="AW130">
            <v>1</v>
          </cell>
          <cell r="AZ130">
            <v>23</v>
          </cell>
        </row>
        <row r="131">
          <cell r="Z131">
            <v>37</v>
          </cell>
          <cell r="AA131">
            <v>0.89394599679440612</v>
          </cell>
          <cell r="AD131">
            <v>9.5181895269454891E-2</v>
          </cell>
          <cell r="AW131">
            <v>1</v>
          </cell>
          <cell r="AZ131">
            <v>23</v>
          </cell>
        </row>
        <row r="132">
          <cell r="Z132">
            <v>38</v>
          </cell>
          <cell r="AA132">
            <v>0.893896167015934</v>
          </cell>
          <cell r="AD132">
            <v>8.8576687400836629E-2</v>
          </cell>
          <cell r="AW132">
            <v>1</v>
          </cell>
          <cell r="AZ132">
            <v>23</v>
          </cell>
        </row>
        <row r="133">
          <cell r="Z133">
            <v>39</v>
          </cell>
          <cell r="AA133">
            <v>0.89384407661346066</v>
          </cell>
          <cell r="AD133">
            <v>0.33547895466841482</v>
          </cell>
          <cell r="AW133">
            <v>1</v>
          </cell>
          <cell r="AZ133">
            <v>23</v>
          </cell>
        </row>
        <row r="134">
          <cell r="Z134">
            <v>45</v>
          </cell>
          <cell r="AA134">
            <v>0.8934875189916579</v>
          </cell>
          <cell r="AD134">
            <v>5.1303655880577961E-2</v>
          </cell>
          <cell r="AW134">
            <v>1</v>
          </cell>
          <cell r="AZ134">
            <v>23</v>
          </cell>
        </row>
        <row r="135">
          <cell r="Z135">
            <v>46</v>
          </cell>
          <cell r="AA135">
            <v>0.89342132192648249</v>
          </cell>
          <cell r="AD135">
            <v>9.4777605217784833E-2</v>
          </cell>
          <cell r="AW135">
            <v>1</v>
          </cell>
          <cell r="AZ135">
            <v>23</v>
          </cell>
        </row>
        <row r="136">
          <cell r="Z136">
            <v>47</v>
          </cell>
          <cell r="AA136">
            <v>0.89335334855720028</v>
          </cell>
          <cell r="AD136">
            <v>0.15858251309412882</v>
          </cell>
          <cell r="AW136">
            <v>1</v>
          </cell>
          <cell r="AZ136">
            <v>23</v>
          </cell>
        </row>
        <row r="137">
          <cell r="Z137">
            <v>48</v>
          </cell>
          <cell r="AA137">
            <v>0.89328365698714207</v>
          </cell>
          <cell r="AD137">
            <v>5.6699673024590322E-2</v>
          </cell>
          <cell r="AW137">
            <v>1</v>
          </cell>
          <cell r="AZ137">
            <v>23</v>
          </cell>
        </row>
        <row r="138">
          <cell r="Z138">
            <v>49</v>
          </cell>
          <cell r="AA138">
            <v>0.89321230477133362</v>
          </cell>
          <cell r="AD138">
            <v>0.27763164891755854</v>
          </cell>
          <cell r="AW138">
            <v>1</v>
          </cell>
          <cell r="AZ138">
            <v>23</v>
          </cell>
        </row>
        <row r="139">
          <cell r="Z139">
            <v>50</v>
          </cell>
          <cell r="AA139">
            <v>0.89313934891474767</v>
          </cell>
          <cell r="AD139">
            <v>7.3160509613317326E-2</v>
          </cell>
          <cell r="AW139">
            <v>1</v>
          </cell>
          <cell r="AZ139">
            <v>23</v>
          </cell>
        </row>
        <row r="140">
          <cell r="Z140">
            <v>51</v>
          </cell>
          <cell r="AA140">
            <v>0.89306484587066037</v>
          </cell>
          <cell r="AD140">
            <v>5.1709137778414557E-2</v>
          </cell>
          <cell r="AW140">
            <v>1</v>
          </cell>
          <cell r="AZ140">
            <v>23</v>
          </cell>
        </row>
        <row r="141">
          <cell r="Z141">
            <v>52</v>
          </cell>
          <cell r="AA141">
            <v>0.89298885153910912</v>
          </cell>
          <cell r="AD141">
            <v>0.1064730461587404</v>
          </cell>
          <cell r="AW141">
            <v>1</v>
          </cell>
          <cell r="AZ141">
            <v>23</v>
          </cell>
        </row>
        <row r="142">
          <cell r="Z142">
            <v>53</v>
          </cell>
          <cell r="AA142">
            <v>0.89291142126544831</v>
          </cell>
          <cell r="AD142">
            <v>5.0146273432466248E-2</v>
          </cell>
          <cell r="AW142">
            <v>1</v>
          </cell>
          <cell r="AZ142">
            <v>23</v>
          </cell>
        </row>
        <row r="143">
          <cell r="Z143">
            <v>54</v>
          </cell>
          <cell r="AA143">
            <v>0.89283260983900281</v>
          </cell>
          <cell r="AD143">
            <v>0.17144019925412504</v>
          </cell>
          <cell r="AW143">
            <v>1</v>
          </cell>
          <cell r="AZ143">
            <v>23</v>
          </cell>
        </row>
        <row r="144">
          <cell r="Z144">
            <v>55</v>
          </cell>
          <cell r="AA144">
            <v>0.89275247149181325</v>
          </cell>
          <cell r="AD144">
            <v>0.3413789909832759</v>
          </cell>
          <cell r="AW144">
            <v>1</v>
          </cell>
          <cell r="AZ144">
            <v>23</v>
          </cell>
        </row>
        <row r="145">
          <cell r="Z145">
            <v>56</v>
          </cell>
          <cell r="AA145">
            <v>0.89267105989747619</v>
          </cell>
          <cell r="AD145">
            <v>9.0766997431829324E-2</v>
          </cell>
          <cell r="AW145">
            <v>1</v>
          </cell>
          <cell r="AZ145">
            <v>23</v>
          </cell>
        </row>
        <row r="146">
          <cell r="Z146">
            <v>57</v>
          </cell>
          <cell r="AA146">
            <v>0.89258842817007034</v>
          </cell>
          <cell r="AD146">
            <v>1.7900007273884182E-2</v>
          </cell>
          <cell r="AW146">
            <v>1</v>
          </cell>
          <cell r="AZ146">
            <v>23</v>
          </cell>
        </row>
        <row r="147">
          <cell r="Z147">
            <v>58</v>
          </cell>
          <cell r="AA147">
            <v>0.89250462886317272</v>
          </cell>
          <cell r="AD147">
            <v>0.32582786026839411</v>
          </cell>
          <cell r="AW147">
            <v>1</v>
          </cell>
          <cell r="AZ147">
            <v>23</v>
          </cell>
        </row>
        <row r="148">
          <cell r="Z148">
            <v>59</v>
          </cell>
          <cell r="AA148">
            <v>0.89241971396895803</v>
          </cell>
          <cell r="AD148">
            <v>9.3170499021015957E-2</v>
          </cell>
          <cell r="AW148">
            <v>1</v>
          </cell>
          <cell r="AZ148">
            <v>23</v>
          </cell>
        </row>
        <row r="149">
          <cell r="Z149">
            <v>60</v>
          </cell>
          <cell r="AA149">
            <v>0.89233373491738022</v>
          </cell>
          <cell r="AD149">
            <v>0.13545541979647749</v>
          </cell>
          <cell r="AW149">
            <v>1</v>
          </cell>
          <cell r="AZ149">
            <v>23</v>
          </cell>
        </row>
        <row r="150">
          <cell r="Z150">
            <v>61</v>
          </cell>
          <cell r="AA150">
            <v>0.89224674257543579</v>
          </cell>
          <cell r="AD150">
            <v>5.4670311483933365E-2</v>
          </cell>
          <cell r="AW150">
            <v>1</v>
          </cell>
          <cell r="AZ150">
            <v>23</v>
          </cell>
        </row>
        <row r="151">
          <cell r="Z151">
            <v>62</v>
          </cell>
          <cell r="AA151">
            <v>0.89215878724650455</v>
          </cell>
          <cell r="AD151">
            <v>4.9154186809084177E-2</v>
          </cell>
          <cell r="AW151">
            <v>1</v>
          </cell>
          <cell r="AZ151">
            <v>23</v>
          </cell>
        </row>
        <row r="152">
          <cell r="Z152">
            <v>63</v>
          </cell>
          <cell r="AA152">
            <v>0.89206991866976526</v>
          </cell>
          <cell r="AD152">
            <v>0.13934242860002835</v>
          </cell>
          <cell r="AW152">
            <v>1</v>
          </cell>
          <cell r="AZ152">
            <v>23</v>
          </cell>
        </row>
        <row r="153">
          <cell r="Z153">
            <v>64</v>
          </cell>
          <cell r="AA153">
            <v>0.89198018601968643</v>
          </cell>
          <cell r="AD153">
            <v>4.9443979458819849E-2</v>
          </cell>
          <cell r="AW153">
            <v>1</v>
          </cell>
          <cell r="AZ153">
            <v>23</v>
          </cell>
        </row>
        <row r="154">
          <cell r="Z154">
            <v>65</v>
          </cell>
          <cell r="AA154">
            <v>0.89188963790558795</v>
          </cell>
          <cell r="AD154">
            <v>0.11132262656818998</v>
          </cell>
          <cell r="AW154">
            <v>1</v>
          </cell>
          <cell r="AZ154">
            <v>23</v>
          </cell>
        </row>
        <row r="155">
          <cell r="Z155">
            <v>66</v>
          </cell>
          <cell r="AA155">
            <v>0.89179832237127199</v>
          </cell>
          <cell r="AD155">
            <v>5.3894052229801662E-2</v>
          </cell>
          <cell r="AW155">
            <v>1</v>
          </cell>
          <cell r="AZ155">
            <v>23</v>
          </cell>
        </row>
        <row r="156">
          <cell r="Z156">
            <v>67</v>
          </cell>
          <cell r="AA156">
            <v>0.89170628689472098</v>
          </cell>
          <cell r="AD156">
            <v>0.50893712244381484</v>
          </cell>
          <cell r="AW156">
            <v>1</v>
          </cell>
          <cell r="AZ156">
            <v>23</v>
          </cell>
        </row>
        <row r="157">
          <cell r="Z157">
            <v>68</v>
          </cell>
          <cell r="AA157">
            <v>0.89161357838786148</v>
          </cell>
          <cell r="AD157">
            <v>0.38313250300295615</v>
          </cell>
          <cell r="AW157">
            <v>1</v>
          </cell>
          <cell r="AZ157">
            <v>23</v>
          </cell>
        </row>
        <row r="158">
          <cell r="Z158">
            <v>69</v>
          </cell>
          <cell r="AA158">
            <v>0.89152024319639045</v>
          </cell>
          <cell r="AD158">
            <v>0.15256601756900678</v>
          </cell>
          <cell r="AW158">
            <v>1</v>
          </cell>
          <cell r="AZ158">
            <v>23</v>
          </cell>
        </row>
        <row r="159">
          <cell r="Z159">
            <v>70</v>
          </cell>
          <cell r="AA159">
            <v>0.89142632709966296</v>
          </cell>
          <cell r="AD159">
            <v>9.1185400240570924E-2</v>
          </cell>
          <cell r="AW159">
            <v>1</v>
          </cell>
          <cell r="AZ159">
            <v>23</v>
          </cell>
        </row>
        <row r="160">
          <cell r="Z160">
            <v>71</v>
          </cell>
          <cell r="AA160">
            <v>0.89133187531063862</v>
          </cell>
          <cell r="AD160">
            <v>8.5025849082304622E-2</v>
          </cell>
          <cell r="AW160">
            <v>1</v>
          </cell>
          <cell r="AZ160">
            <v>23</v>
          </cell>
        </row>
        <row r="161">
          <cell r="Z161">
            <v>72</v>
          </cell>
          <cell r="AA161">
            <v>0.89123693247588431</v>
          </cell>
          <cell r="AD161">
            <v>1.9423663964691387E-2</v>
          </cell>
          <cell r="AW161">
            <v>1</v>
          </cell>
          <cell r="AZ161">
            <v>23</v>
          </cell>
        </row>
        <row r="162">
          <cell r="Z162">
            <v>73</v>
          </cell>
          <cell r="AA162">
            <v>0.89114154267563428</v>
          </cell>
          <cell r="AD162">
            <v>0.10340793331364975</v>
          </cell>
          <cell r="AW162">
            <v>1</v>
          </cell>
          <cell r="AZ162">
            <v>23</v>
          </cell>
        </row>
        <row r="163">
          <cell r="Z163">
            <v>74</v>
          </cell>
          <cell r="AA163">
            <v>0.89104574942389991</v>
          </cell>
          <cell r="AD163">
            <v>9.1624240134859161E-2</v>
          </cell>
          <cell r="AW163">
            <v>1</v>
          </cell>
          <cell r="AZ163">
            <v>23</v>
          </cell>
        </row>
        <row r="164">
          <cell r="Z164">
            <v>75</v>
          </cell>
          <cell r="AA164">
            <v>0.89094959566863396</v>
          </cell>
          <cell r="AD164">
            <v>9.0102120663924701E-2</v>
          </cell>
          <cell r="AW164">
            <v>1</v>
          </cell>
          <cell r="AZ164">
            <v>23</v>
          </cell>
        </row>
        <row r="165">
          <cell r="Z165">
            <v>76</v>
          </cell>
          <cell r="AA165">
            <v>0.89085312379194104</v>
          </cell>
          <cell r="AD165">
            <v>0.24489597303631827</v>
          </cell>
          <cell r="AW165">
            <v>1</v>
          </cell>
          <cell r="AZ165">
            <v>23</v>
          </cell>
        </row>
        <row r="166">
          <cell r="Z166">
            <v>77</v>
          </cell>
          <cell r="AA166">
            <v>0.89075637561033749</v>
          </cell>
          <cell r="AD166">
            <v>0.13814979763477031</v>
          </cell>
          <cell r="AW166">
            <v>1</v>
          </cell>
          <cell r="AZ166">
            <v>23</v>
          </cell>
        </row>
        <row r="167">
          <cell r="Z167">
            <v>78</v>
          </cell>
          <cell r="AA167">
            <v>0.89065939237505676</v>
          </cell>
          <cell r="AD167">
            <v>5.3751569247479473E-2</v>
          </cell>
          <cell r="AW167">
            <v>1</v>
          </cell>
          <cell r="AZ167">
            <v>23</v>
          </cell>
        </row>
        <row r="168">
          <cell r="Z168">
            <v>79</v>
          </cell>
          <cell r="AA168">
            <v>0.89056221477239605</v>
          </cell>
          <cell r="AD168">
            <v>0.10428040051980741</v>
          </cell>
          <cell r="AW168">
            <v>1</v>
          </cell>
          <cell r="AZ168">
            <v>23</v>
          </cell>
        </row>
        <row r="169">
          <cell r="Z169">
            <v>85</v>
          </cell>
          <cell r="AA169">
            <v>0.88997727479878808</v>
          </cell>
          <cell r="AD169">
            <v>0.20495136597468427</v>
          </cell>
          <cell r="AW169">
            <v>1</v>
          </cell>
          <cell r="AZ169">
            <v>23</v>
          </cell>
        </row>
        <row r="170">
          <cell r="Z170">
            <v>86</v>
          </cell>
          <cell r="AA170">
            <v>0.88987982847789304</v>
          </cell>
          <cell r="AD170">
            <v>7.1947624972589649E-2</v>
          </cell>
          <cell r="AW170">
            <v>1</v>
          </cell>
          <cell r="AZ170">
            <v>23</v>
          </cell>
        </row>
        <row r="171">
          <cell r="Z171">
            <v>87</v>
          </cell>
          <cell r="AA171">
            <v>0.88978249299711998</v>
          </cell>
          <cell r="AD171">
            <v>0.22777491595206936</v>
          </cell>
          <cell r="AW171">
            <v>1</v>
          </cell>
          <cell r="AZ171">
            <v>23</v>
          </cell>
        </row>
        <row r="172">
          <cell r="Z172">
            <v>88</v>
          </cell>
          <cell r="AA172">
            <v>0.88968530398035017</v>
          </cell>
          <cell r="AD172">
            <v>0.13841876327329738</v>
          </cell>
          <cell r="AW172">
            <v>1</v>
          </cell>
          <cell r="AZ172">
            <v>23</v>
          </cell>
        </row>
        <row r="173">
          <cell r="Z173">
            <v>89</v>
          </cell>
          <cell r="AA173">
            <v>0.8895882964920282</v>
          </cell>
          <cell r="AD173">
            <v>9.1155805397740958E-2</v>
          </cell>
          <cell r="AW173">
            <v>1</v>
          </cell>
          <cell r="AZ173">
            <v>23</v>
          </cell>
        </row>
        <row r="174">
          <cell r="Z174">
            <v>90</v>
          </cell>
          <cell r="AA174">
            <v>0.88949150503787766</v>
          </cell>
          <cell r="AD174">
            <v>0.11463667414220124</v>
          </cell>
          <cell r="AW174">
            <v>1</v>
          </cell>
          <cell r="AZ174">
            <v>23</v>
          </cell>
        </row>
        <row r="175">
          <cell r="Z175">
            <v>91</v>
          </cell>
          <cell r="AA175">
            <v>0.88939496356563896</v>
          </cell>
          <cell r="AD175">
            <v>0.10402255237618344</v>
          </cell>
          <cell r="AW175">
            <v>1</v>
          </cell>
          <cell r="AZ175">
            <v>23</v>
          </cell>
        </row>
        <row r="176">
          <cell r="Z176">
            <v>92</v>
          </cell>
          <cell r="AA176">
            <v>0.88929870546583056</v>
          </cell>
          <cell r="AD176">
            <v>5.3995812466822703E-2</v>
          </cell>
          <cell r="AW176">
            <v>1</v>
          </cell>
          <cell r="AZ176">
            <v>23</v>
          </cell>
        </row>
        <row r="177">
          <cell r="Z177">
            <v>93</v>
          </cell>
          <cell r="AA177">
            <v>0.88920276357253036</v>
          </cell>
          <cell r="AD177">
            <v>8.5775435416851842E-2</v>
          </cell>
          <cell r="AW177">
            <v>1</v>
          </cell>
          <cell r="AZ177">
            <v>23</v>
          </cell>
        </row>
        <row r="178">
          <cell r="Z178">
            <v>94</v>
          </cell>
          <cell r="AA178">
            <v>0.88910717016417651</v>
          </cell>
          <cell r="AD178">
            <v>9.0726461511777087E-2</v>
          </cell>
          <cell r="AW178">
            <v>1</v>
          </cell>
          <cell r="AZ178">
            <v>23</v>
          </cell>
        </row>
        <row r="179">
          <cell r="Z179">
            <v>95</v>
          </cell>
          <cell r="AA179">
            <v>0.88901195696438606</v>
          </cell>
          <cell r="AD179">
            <v>0.10838976544068613</v>
          </cell>
          <cell r="AW179">
            <v>1</v>
          </cell>
          <cell r="AZ179">
            <v>23</v>
          </cell>
        </row>
        <row r="180">
          <cell r="Z180">
            <v>96</v>
          </cell>
          <cell r="AA180">
            <v>0.88891715514279035</v>
          </cell>
          <cell r="AD180">
            <v>0.10243545943970275</v>
          </cell>
          <cell r="AW180">
            <v>1</v>
          </cell>
          <cell r="AZ180">
            <v>23</v>
          </cell>
        </row>
        <row r="181">
          <cell r="Z181">
            <v>97</v>
          </cell>
          <cell r="AA181">
            <v>0.88882279531588471</v>
          </cell>
          <cell r="AD181">
            <v>0.14181825563233699</v>
          </cell>
          <cell r="AW181">
            <v>1</v>
          </cell>
          <cell r="AZ181">
            <v>23</v>
          </cell>
        </row>
        <row r="182">
          <cell r="Z182">
            <v>98</v>
          </cell>
          <cell r="AA182">
            <v>0.88872890754789369</v>
          </cell>
          <cell r="AD182">
            <v>0.10643516645875555</v>
          </cell>
          <cell r="AW182">
            <v>1</v>
          </cell>
          <cell r="AZ182">
            <v>23</v>
          </cell>
        </row>
        <row r="183">
          <cell r="Z183">
            <v>99</v>
          </cell>
          <cell r="AA183">
            <v>0.88863552135164592</v>
          </cell>
          <cell r="AD183">
            <v>0.10793171081336587</v>
          </cell>
          <cell r="AW183">
            <v>1</v>
          </cell>
          <cell r="AZ183">
            <v>23</v>
          </cell>
        </row>
        <row r="184">
          <cell r="Z184">
            <v>100</v>
          </cell>
          <cell r="AA184">
            <v>0.88854266568946416</v>
          </cell>
          <cell r="AD184">
            <v>8.564547913176232E-2</v>
          </cell>
          <cell r="AW184">
            <v>1</v>
          </cell>
          <cell r="AZ184">
            <v>23</v>
          </cell>
        </row>
        <row r="185">
          <cell r="Z185">
            <v>101</v>
          </cell>
          <cell r="AA185">
            <v>0.88845036897406038</v>
          </cell>
          <cell r="AD185">
            <v>0.11065387972517161</v>
          </cell>
          <cell r="AW185">
            <v>1</v>
          </cell>
          <cell r="AZ185">
            <v>23</v>
          </cell>
        </row>
        <row r="186">
          <cell r="Z186">
            <v>102</v>
          </cell>
          <cell r="AA186">
            <v>0.888358659069445</v>
          </cell>
          <cell r="AD186">
            <v>0.10558850694076084</v>
          </cell>
          <cell r="AW186">
            <v>1</v>
          </cell>
          <cell r="AZ186">
            <v>23</v>
          </cell>
        </row>
        <row r="187">
          <cell r="Z187">
            <v>103</v>
          </cell>
          <cell r="AA187">
            <v>0.88826756329183809</v>
          </cell>
          <cell r="AD187">
            <v>0.17429307349117587</v>
          </cell>
          <cell r="AW187">
            <v>1</v>
          </cell>
          <cell r="AZ187">
            <v>23</v>
          </cell>
        </row>
        <row r="188">
          <cell r="Z188">
            <v>104</v>
          </cell>
          <cell r="AA188">
            <v>0.88817710841059161</v>
          </cell>
          <cell r="AD188">
            <v>7.4745244211746373E-2</v>
          </cell>
          <cell r="AW188">
            <v>1</v>
          </cell>
          <cell r="AZ188">
            <v>23</v>
          </cell>
        </row>
        <row r="189">
          <cell r="Z189">
            <v>105</v>
          </cell>
          <cell r="AA189">
            <v>0.88808732064911433</v>
          </cell>
          <cell r="AD189">
            <v>0.10520151641508893</v>
          </cell>
          <cell r="AW189">
            <v>1</v>
          </cell>
          <cell r="AZ189">
            <v>23</v>
          </cell>
        </row>
        <row r="190">
          <cell r="Z190">
            <v>106</v>
          </cell>
          <cell r="AA190">
            <v>0.88799822568580045</v>
          </cell>
          <cell r="AD190">
            <v>0.14130836270499825</v>
          </cell>
          <cell r="AW190">
            <v>1</v>
          </cell>
          <cell r="AZ190">
            <v>23</v>
          </cell>
        </row>
        <row r="191">
          <cell r="Z191">
            <v>107</v>
          </cell>
          <cell r="AA191">
            <v>0.88790984865496292</v>
          </cell>
          <cell r="AD191">
            <v>0.54134698139932158</v>
          </cell>
          <cell r="AW191">
            <v>1</v>
          </cell>
          <cell r="AZ191">
            <v>23</v>
          </cell>
        </row>
        <row r="192">
          <cell r="Z192">
            <v>108</v>
          </cell>
          <cell r="AA192">
            <v>0.88782221414776741</v>
          </cell>
          <cell r="AD192">
            <v>0.16864257339615893</v>
          </cell>
          <cell r="AW192">
            <v>1</v>
          </cell>
          <cell r="AZ192">
            <v>23</v>
          </cell>
        </row>
        <row r="193">
          <cell r="Z193">
            <v>109</v>
          </cell>
          <cell r="AA193">
            <v>0.88773534621316741</v>
          </cell>
          <cell r="AD193">
            <v>0.12696711858297244</v>
          </cell>
          <cell r="AW193">
            <v>1</v>
          </cell>
          <cell r="AZ193">
            <v>23</v>
          </cell>
        </row>
        <row r="194">
          <cell r="Z194">
            <v>110</v>
          </cell>
          <cell r="AA194">
            <v>0.88764926835883884</v>
          </cell>
          <cell r="AD194">
            <v>0.12110679991814714</v>
          </cell>
          <cell r="AW194">
            <v>1</v>
          </cell>
          <cell r="AZ194">
            <v>23</v>
          </cell>
        </row>
        <row r="195">
          <cell r="Z195">
            <v>111</v>
          </cell>
          <cell r="AA195">
            <v>0.8875640035521134</v>
          </cell>
          <cell r="AD195">
            <v>0.10957779041816576</v>
          </cell>
          <cell r="AW195">
            <v>1</v>
          </cell>
          <cell r="AZ195">
            <v>23</v>
          </cell>
        </row>
        <row r="196">
          <cell r="Z196">
            <v>112</v>
          </cell>
          <cell r="AA196">
            <v>0.88747957422091051</v>
          </cell>
          <cell r="AD196">
            <v>0.12850033014714907</v>
          </cell>
          <cell r="AW196">
            <v>1</v>
          </cell>
          <cell r="AZ196">
            <v>23</v>
          </cell>
        </row>
        <row r="197">
          <cell r="Z197">
            <v>113</v>
          </cell>
          <cell r="AA197">
            <v>0.88739600225466508</v>
          </cell>
          <cell r="AD197">
            <v>0.11608863518393743</v>
          </cell>
          <cell r="AW197">
            <v>1</v>
          </cell>
          <cell r="AZ197">
            <v>23</v>
          </cell>
        </row>
        <row r="198">
          <cell r="Z198">
            <v>114</v>
          </cell>
          <cell r="AA198">
            <v>0.88731330900525174</v>
          </cell>
          <cell r="AD198">
            <v>0.16203376678636372</v>
          </cell>
          <cell r="AW198">
            <v>1</v>
          </cell>
          <cell r="AZ198">
            <v>23</v>
          </cell>
        </row>
        <row r="199">
          <cell r="Z199">
            <v>115</v>
          </cell>
          <cell r="AA199">
            <v>0.88723151528790334</v>
          </cell>
          <cell r="AD199">
            <v>0.17904815999191462</v>
          </cell>
          <cell r="AW199">
            <v>1</v>
          </cell>
          <cell r="AZ199">
            <v>23</v>
          </cell>
        </row>
        <row r="200">
          <cell r="Z200">
            <v>116</v>
          </cell>
          <cell r="AA200">
            <v>0.88715064138212496</v>
          </cell>
          <cell r="AD200">
            <v>0.10786135339796199</v>
          </cell>
          <cell r="AW200">
            <v>1</v>
          </cell>
          <cell r="AZ200">
            <v>23</v>
          </cell>
        </row>
        <row r="201">
          <cell r="Z201">
            <v>117</v>
          </cell>
          <cell r="AA201">
            <v>0.88707070703260005</v>
          </cell>
          <cell r="AD201">
            <v>0.10286320671866322</v>
          </cell>
          <cell r="AW201">
            <v>1</v>
          </cell>
          <cell r="AZ201">
            <v>23</v>
          </cell>
        </row>
        <row r="202">
          <cell r="Z202">
            <v>118</v>
          </cell>
          <cell r="AA202">
            <v>0.88699173145008836</v>
          </cell>
          <cell r="AD202">
            <v>0.15721311421008419</v>
          </cell>
          <cell r="AW202">
            <v>1</v>
          </cell>
          <cell r="AZ202">
            <v>23</v>
          </cell>
        </row>
        <row r="203">
          <cell r="Z203">
            <v>119</v>
          </cell>
          <cell r="AA203">
            <v>0.88691373331231727</v>
          </cell>
          <cell r="AD203">
            <v>0.15564286038383951</v>
          </cell>
          <cell r="AW203">
            <v>1</v>
          </cell>
          <cell r="AZ203">
            <v>23</v>
          </cell>
        </row>
        <row r="204">
          <cell r="Z204">
            <v>120</v>
          </cell>
          <cell r="AA204">
            <v>0.88683673076486325</v>
          </cell>
          <cell r="AD204">
            <v>0.15451624758647275</v>
          </cell>
          <cell r="AW204">
            <v>1</v>
          </cell>
          <cell r="AZ204">
            <v>23</v>
          </cell>
        </row>
        <row r="205">
          <cell r="Z205">
            <v>121</v>
          </cell>
          <cell r="AA205">
            <v>0.88676074142202144</v>
          </cell>
          <cell r="AD205">
            <v>0.14184106617143907</v>
          </cell>
          <cell r="AW205">
            <v>1</v>
          </cell>
          <cell r="AZ205">
            <v>23</v>
          </cell>
        </row>
        <row r="206">
          <cell r="Z206">
            <v>122</v>
          </cell>
          <cell r="AA206">
            <v>0.88668578236766837</v>
          </cell>
          <cell r="AD206">
            <v>0.32473551955506946</v>
          </cell>
          <cell r="AW206">
            <v>1</v>
          </cell>
          <cell r="AZ206">
            <v>23</v>
          </cell>
        </row>
        <row r="207">
          <cell r="Z207">
            <v>123</v>
          </cell>
          <cell r="AA207">
            <v>0.88661187015610943</v>
          </cell>
          <cell r="AD207">
            <v>0.11770829667452622</v>
          </cell>
          <cell r="AW207">
            <v>1</v>
          </cell>
          <cell r="AZ207">
            <v>23</v>
          </cell>
        </row>
        <row r="208">
          <cell r="Z208">
            <v>124</v>
          </cell>
          <cell r="AA208">
            <v>0.88653902081291658</v>
          </cell>
          <cell r="AD208">
            <v>0.1020544059324085</v>
          </cell>
          <cell r="AW208">
            <v>1</v>
          </cell>
          <cell r="AZ208">
            <v>23</v>
          </cell>
        </row>
        <row r="209">
          <cell r="Z209">
            <v>125</v>
          </cell>
          <cell r="AA209">
            <v>0.8864672498357522</v>
          </cell>
          <cell r="AD209">
            <v>0.10577238652972387</v>
          </cell>
          <cell r="AW209">
            <v>1</v>
          </cell>
          <cell r="AZ209">
            <v>23</v>
          </cell>
        </row>
        <row r="210">
          <cell r="Z210">
            <v>126</v>
          </cell>
          <cell r="AA210">
            <v>0.88639657219518087</v>
          </cell>
          <cell r="AD210">
            <v>0.35138459245987752</v>
          </cell>
          <cell r="AW210">
            <v>1</v>
          </cell>
          <cell r="AZ210">
            <v>23</v>
          </cell>
        </row>
        <row r="211">
          <cell r="Z211">
            <v>127</v>
          </cell>
          <cell r="AA211">
            <v>0.88632700233546446</v>
          </cell>
          <cell r="AD211">
            <v>0.32635479156969516</v>
          </cell>
          <cell r="AW211">
            <v>1</v>
          </cell>
          <cell r="AZ211">
            <v>23</v>
          </cell>
        </row>
        <row r="212">
          <cell r="Z212">
            <v>128</v>
          </cell>
          <cell r="AA212">
            <v>0.88625855417534571</v>
          </cell>
          <cell r="AD212">
            <v>0.45101117266603413</v>
          </cell>
          <cell r="AW212">
            <v>1</v>
          </cell>
          <cell r="AZ212">
            <v>23</v>
          </cell>
        </row>
        <row r="213">
          <cell r="Z213">
            <v>129</v>
          </cell>
          <cell r="AA213">
            <v>0.88619124110881409</v>
          </cell>
          <cell r="AD213">
            <v>9.8436353875402949E-2</v>
          </cell>
          <cell r="AW213">
            <v>1</v>
          </cell>
          <cell r="AZ213">
            <v>23</v>
          </cell>
        </row>
        <row r="214">
          <cell r="Z214">
            <v>135</v>
          </cell>
          <cell r="AA214">
            <v>0.88581188380526787</v>
          </cell>
          <cell r="AD214">
            <v>9.7227203702022758E-2</v>
          </cell>
          <cell r="AW214">
            <v>1</v>
          </cell>
          <cell r="AZ214">
            <v>23</v>
          </cell>
        </row>
        <row r="215">
          <cell r="Z215">
            <v>136</v>
          </cell>
          <cell r="AA215">
            <v>0.88575284749979999</v>
          </cell>
          <cell r="AD215">
            <v>0.44839935568273209</v>
          </cell>
          <cell r="AW215">
            <v>1</v>
          </cell>
          <cell r="AZ215">
            <v>23</v>
          </cell>
        </row>
        <row r="216">
          <cell r="Z216">
            <v>137</v>
          </cell>
          <cell r="AA216">
            <v>0.88569503463529653</v>
          </cell>
          <cell r="AD216">
            <v>9.0771515077288478E-2</v>
          </cell>
          <cell r="AW216">
            <v>1</v>
          </cell>
          <cell r="AZ216">
            <v>23</v>
          </cell>
        </row>
        <row r="217">
          <cell r="Z217">
            <v>138</v>
          </cell>
          <cell r="AA217">
            <v>0.88563845391470275</v>
          </cell>
          <cell r="AD217">
            <v>0.1400449409084002</v>
          </cell>
          <cell r="AW217">
            <v>1</v>
          </cell>
          <cell r="AZ217">
            <v>23</v>
          </cell>
        </row>
        <row r="218">
          <cell r="Z218">
            <v>139</v>
          </cell>
          <cell r="AA218">
            <v>0.88558311352292907</v>
          </cell>
          <cell r="AD218">
            <v>0.38547404212343545</v>
          </cell>
          <cell r="AW218">
            <v>1</v>
          </cell>
          <cell r="AZ218">
            <v>23</v>
          </cell>
        </row>
        <row r="219">
          <cell r="Z219">
            <v>140</v>
          </cell>
          <cell r="AA219">
            <v>0.88552902112741749</v>
          </cell>
          <cell r="AD219">
            <v>0.17283223012668639</v>
          </cell>
          <cell r="AW219">
            <v>1</v>
          </cell>
          <cell r="AZ219">
            <v>23</v>
          </cell>
        </row>
        <row r="220">
          <cell r="Z220">
            <v>141</v>
          </cell>
          <cell r="AA220">
            <v>0.88547618387868843</v>
          </cell>
          <cell r="AD220">
            <v>0.10235667626791052</v>
          </cell>
          <cell r="AW220">
            <v>1</v>
          </cell>
          <cell r="AZ220">
            <v>23</v>
          </cell>
        </row>
        <row r="221">
          <cell r="Z221">
            <v>142</v>
          </cell>
          <cell r="AA221">
            <v>0.88542460841086612</v>
          </cell>
          <cell r="AD221">
            <v>0.10210071272489155</v>
          </cell>
          <cell r="AW221">
            <v>1</v>
          </cell>
          <cell r="AZ221">
            <v>23</v>
          </cell>
        </row>
        <row r="222">
          <cell r="Z222">
            <v>143</v>
          </cell>
          <cell r="AA222">
            <v>0.88537430084218394</v>
          </cell>
          <cell r="AD222">
            <v>0.16911860717552915</v>
          </cell>
          <cell r="AW222">
            <v>1</v>
          </cell>
          <cell r="AZ222">
            <v>23</v>
          </cell>
        </row>
        <row r="223">
          <cell r="Z223">
            <v>144</v>
          </cell>
          <cell r="AA223">
            <v>0.88532526677546663</v>
          </cell>
          <cell r="AD223">
            <v>0.14938360136747866</v>
          </cell>
          <cell r="AW223">
            <v>1</v>
          </cell>
          <cell r="AZ223">
            <v>23</v>
          </cell>
        </row>
        <row r="224">
          <cell r="Z224">
            <v>145</v>
          </cell>
          <cell r="AA224">
            <v>0.88527751129859267</v>
          </cell>
          <cell r="AD224">
            <v>0.13266951296772578</v>
          </cell>
          <cell r="AW224">
            <v>1</v>
          </cell>
          <cell r="AZ224">
            <v>23</v>
          </cell>
        </row>
        <row r="225">
          <cell r="Z225">
            <v>146</v>
          </cell>
          <cell r="AA225">
            <v>0.88523103898493427</v>
          </cell>
          <cell r="AD225">
            <v>0.10406105910428773</v>
          </cell>
          <cell r="AW225">
            <v>1</v>
          </cell>
          <cell r="AZ225">
            <v>23</v>
          </cell>
        </row>
        <row r="226">
          <cell r="Z226">
            <v>147</v>
          </cell>
          <cell r="AA226">
            <v>0.88518585389377469</v>
          </cell>
          <cell r="AD226">
            <v>0.14299220854362202</v>
          </cell>
          <cell r="AW226">
            <v>1</v>
          </cell>
          <cell r="AZ226">
            <v>23</v>
          </cell>
        </row>
        <row r="227">
          <cell r="Z227">
            <v>148</v>
          </cell>
          <cell r="AA227">
            <v>0.88514195957070485</v>
          </cell>
          <cell r="AD227">
            <v>0.16765263140249587</v>
          </cell>
          <cell r="AW227">
            <v>1</v>
          </cell>
          <cell r="AZ227">
            <v>23</v>
          </cell>
        </row>
        <row r="228">
          <cell r="Z228">
            <v>149</v>
          </cell>
          <cell r="AA228">
            <v>0.88509935904799542</v>
          </cell>
          <cell r="AD228">
            <v>0.12446495558056404</v>
          </cell>
          <cell r="AW228">
            <v>1</v>
          </cell>
          <cell r="AZ228">
            <v>23</v>
          </cell>
        </row>
        <row r="229">
          <cell r="Z229">
            <v>150</v>
          </cell>
          <cell r="AA229">
            <v>0.88505805484494915</v>
          </cell>
          <cell r="AD229">
            <v>0.14101977902556787</v>
          </cell>
          <cell r="AW229">
            <v>1</v>
          </cell>
          <cell r="AZ229">
            <v>23</v>
          </cell>
        </row>
        <row r="230">
          <cell r="Z230">
            <v>151</v>
          </cell>
          <cell r="AA230">
            <v>0.885018048968228</v>
          </cell>
          <cell r="AD230">
            <v>0.16158296374391218</v>
          </cell>
          <cell r="AW230">
            <v>1</v>
          </cell>
          <cell r="AZ230">
            <v>23</v>
          </cell>
        </row>
        <row r="231">
          <cell r="Z231">
            <v>152</v>
          </cell>
          <cell r="AA231">
            <v>0.88497934291215963</v>
          </cell>
          <cell r="AD231">
            <v>0.11314398173445277</v>
          </cell>
          <cell r="AW231">
            <v>1</v>
          </cell>
          <cell r="AZ231">
            <v>23</v>
          </cell>
        </row>
        <row r="232">
          <cell r="Z232">
            <v>153</v>
          </cell>
          <cell r="AA232">
            <v>0.88494193765901985</v>
          </cell>
          <cell r="AD232">
            <v>0.20269696540772961</v>
          </cell>
          <cell r="AW232">
            <v>1</v>
          </cell>
          <cell r="AZ232">
            <v>23</v>
          </cell>
        </row>
        <row r="233">
          <cell r="Z233">
            <v>154</v>
          </cell>
          <cell r="AA233">
            <v>0.8849058336792931</v>
          </cell>
          <cell r="AD233">
            <v>9.3626267461211374E-2</v>
          </cell>
          <cell r="AW233">
            <v>1</v>
          </cell>
          <cell r="AZ233">
            <v>23</v>
          </cell>
        </row>
        <row r="234">
          <cell r="Z234">
            <v>155</v>
          </cell>
          <cell r="AA234">
            <v>0.88487103093190966</v>
          </cell>
          <cell r="AD234">
            <v>0.14208676695511371</v>
          </cell>
          <cell r="AW234">
            <v>1</v>
          </cell>
          <cell r="AZ234">
            <v>23</v>
          </cell>
        </row>
        <row r="235">
          <cell r="Z235">
            <v>156</v>
          </cell>
          <cell r="AA235">
            <v>0.88483752886445977</v>
          </cell>
          <cell r="AD235">
            <v>0.14067067498212218</v>
          </cell>
          <cell r="AW235">
            <v>1</v>
          </cell>
          <cell r="AZ235">
            <v>23</v>
          </cell>
        </row>
        <row r="236">
          <cell r="Z236">
            <v>157</v>
          </cell>
          <cell r="AA236">
            <v>0.88480532641338583</v>
          </cell>
          <cell r="AD236">
            <v>0.13300796591831859</v>
          </cell>
          <cell r="AW236">
            <v>1</v>
          </cell>
          <cell r="AZ236">
            <v>23</v>
          </cell>
        </row>
        <row r="237">
          <cell r="Z237">
            <v>158</v>
          </cell>
          <cell r="AA237">
            <v>0.88477442200415091</v>
          </cell>
          <cell r="AD237">
            <v>0.42753310332100813</v>
          </cell>
          <cell r="AW237">
            <v>1</v>
          </cell>
          <cell r="AZ237">
            <v>23</v>
          </cell>
        </row>
        <row r="238">
          <cell r="Z238">
            <v>159</v>
          </cell>
          <cell r="AA238">
            <v>0.88474481355138423</v>
          </cell>
          <cell r="AD238">
            <v>0.46141875506175745</v>
          </cell>
          <cell r="AW238">
            <v>1</v>
          </cell>
          <cell r="AZ238">
            <v>23</v>
          </cell>
        </row>
        <row r="239">
          <cell r="Z239">
            <v>160</v>
          </cell>
          <cell r="AA239">
            <v>0.88471649845900646</v>
          </cell>
          <cell r="AD239">
            <v>0.15941733301094385</v>
          </cell>
          <cell r="AW239">
            <v>1</v>
          </cell>
          <cell r="AZ239">
            <v>23</v>
          </cell>
        </row>
        <row r="240">
          <cell r="Z240">
            <v>161</v>
          </cell>
          <cell r="AA240">
            <v>0.88468947362032802</v>
          </cell>
          <cell r="AD240">
            <v>9.768606012562811E-2</v>
          </cell>
          <cell r="AW240">
            <v>1</v>
          </cell>
          <cell r="AZ240">
            <v>23</v>
          </cell>
        </row>
        <row r="241">
          <cell r="Z241">
            <v>162</v>
          </cell>
          <cell r="AA241">
            <v>0.88466373541812926</v>
          </cell>
          <cell r="AD241">
            <v>0.10379137880956964</v>
          </cell>
          <cell r="AW241">
            <v>1</v>
          </cell>
          <cell r="AZ241">
            <v>23</v>
          </cell>
        </row>
        <row r="242">
          <cell r="Z242">
            <v>163</v>
          </cell>
          <cell r="AA242">
            <v>0.88463927972471545</v>
          </cell>
          <cell r="AD242">
            <v>0.1444483439104762</v>
          </cell>
          <cell r="AW242">
            <v>1</v>
          </cell>
          <cell r="AZ242">
            <v>23</v>
          </cell>
        </row>
        <row r="243">
          <cell r="Z243">
            <v>164</v>
          </cell>
          <cell r="AA243">
            <v>0.8846161019019515</v>
          </cell>
          <cell r="AD243">
            <v>0.1032071095117795</v>
          </cell>
          <cell r="AW243">
            <v>1</v>
          </cell>
          <cell r="AZ243">
            <v>23</v>
          </cell>
        </row>
        <row r="244">
          <cell r="Z244">
            <v>165</v>
          </cell>
          <cell r="AA244">
            <v>0.88459419680127183</v>
          </cell>
          <cell r="AD244">
            <v>0.14158791388840936</v>
          </cell>
          <cell r="AW244">
            <v>1</v>
          </cell>
          <cell r="AZ244">
            <v>23</v>
          </cell>
        </row>
        <row r="245">
          <cell r="Z245">
            <v>166</v>
          </cell>
          <cell r="AA245">
            <v>0.88457355876367283</v>
          </cell>
          <cell r="AD245">
            <v>0.34422831451454572</v>
          </cell>
          <cell r="AW245">
            <v>1</v>
          </cell>
          <cell r="AZ245">
            <v>23</v>
          </cell>
        </row>
        <row r="246">
          <cell r="Z246">
            <v>167</v>
          </cell>
          <cell r="AA246">
            <v>0.88455418161967847</v>
          </cell>
          <cell r="AD246">
            <v>0.37094226798861141</v>
          </cell>
          <cell r="AW246">
            <v>1</v>
          </cell>
          <cell r="AZ246">
            <v>23</v>
          </cell>
        </row>
        <row r="247">
          <cell r="Z247">
            <v>168</v>
          </cell>
          <cell r="AA247">
            <v>0.88453605868928931</v>
          </cell>
          <cell r="AD247">
            <v>0.10113551205130583</v>
          </cell>
          <cell r="AW247">
            <v>1</v>
          </cell>
          <cell r="AZ247">
            <v>23</v>
          </cell>
        </row>
        <row r="248">
          <cell r="Z248">
            <v>169</v>
          </cell>
          <cell r="AA248">
            <v>0.88451918278190633</v>
          </cell>
          <cell r="AD248">
            <v>0.12703775754866178</v>
          </cell>
          <cell r="AW248">
            <v>1</v>
          </cell>
          <cell r="AZ248">
            <v>23</v>
          </cell>
        </row>
        <row r="249">
          <cell r="Z249">
            <v>170</v>
          </cell>
          <cell r="AA249">
            <v>0.88450354619623728</v>
          </cell>
          <cell r="AD249">
            <v>0.33722025160507801</v>
          </cell>
          <cell r="AW249">
            <v>1</v>
          </cell>
          <cell r="AZ249">
            <v>23</v>
          </cell>
        </row>
        <row r="250">
          <cell r="Z250">
            <v>171</v>
          </cell>
          <cell r="AA250">
            <v>0.88448914072017937</v>
          </cell>
          <cell r="AD250">
            <v>0.15917530030686514</v>
          </cell>
          <cell r="AW250">
            <v>1</v>
          </cell>
          <cell r="AZ250">
            <v>23</v>
          </cell>
        </row>
        <row r="251">
          <cell r="Z251">
            <v>172</v>
          </cell>
          <cell r="AA251">
            <v>0.88447595763068476</v>
          </cell>
          <cell r="AD251">
            <v>0.16710416442602291</v>
          </cell>
          <cell r="AW251">
            <v>1</v>
          </cell>
          <cell r="AZ251">
            <v>23</v>
          </cell>
        </row>
        <row r="252">
          <cell r="Z252">
            <v>173</v>
          </cell>
          <cell r="AA252">
            <v>0.88446398769360302</v>
          </cell>
          <cell r="AD252">
            <v>0.12195051210882332</v>
          </cell>
          <cell r="AW252">
            <v>1</v>
          </cell>
          <cell r="AZ252">
            <v>23</v>
          </cell>
        </row>
        <row r="253">
          <cell r="Z253">
            <v>174</v>
          </cell>
          <cell r="AA253">
            <v>0.88445322116350655</v>
          </cell>
          <cell r="AD253">
            <v>0.13482177235425977</v>
          </cell>
          <cell r="AW253">
            <v>1</v>
          </cell>
          <cell r="AZ253">
            <v>23</v>
          </cell>
        </row>
        <row r="254">
          <cell r="Z254">
            <v>175</v>
          </cell>
          <cell r="AA254">
            <v>0.88444364778349494</v>
          </cell>
          <cell r="AD254">
            <v>9.58644946575678E-2</v>
          </cell>
          <cell r="AW254">
            <v>1</v>
          </cell>
          <cell r="AZ254">
            <v>23</v>
          </cell>
        </row>
        <row r="255">
          <cell r="Z255">
            <v>176</v>
          </cell>
          <cell r="AA255">
            <v>0.8844352567849818</v>
          </cell>
          <cell r="AD255">
            <v>0.10116790385276685</v>
          </cell>
          <cell r="AW255">
            <v>1</v>
          </cell>
          <cell r="AZ255">
            <v>23</v>
          </cell>
        </row>
        <row r="256">
          <cell r="Z256">
            <v>177</v>
          </cell>
          <cell r="AA256">
            <v>0.88442803688746208</v>
          </cell>
          <cell r="AD256">
            <v>0.13671203023846681</v>
          </cell>
          <cell r="AW256">
            <v>1</v>
          </cell>
          <cell r="AZ256">
            <v>23</v>
          </cell>
        </row>
        <row r="257">
          <cell r="Z257">
            <v>178</v>
          </cell>
          <cell r="AA257">
            <v>0.88442197629826269</v>
          </cell>
          <cell r="AD257">
            <v>0.10465306649606493</v>
          </cell>
          <cell r="AW257">
            <v>1</v>
          </cell>
          <cell r="AZ257">
            <v>23</v>
          </cell>
        </row>
        <row r="258">
          <cell r="Z258">
            <v>179</v>
          </cell>
          <cell r="AA258">
            <v>0.88441706271227405</v>
          </cell>
          <cell r="AD258">
            <v>9.945970408598033E-2</v>
          </cell>
          <cell r="AW258">
            <v>1</v>
          </cell>
          <cell r="AZ258">
            <v>23</v>
          </cell>
        </row>
        <row r="259">
          <cell r="Z259">
            <v>180</v>
          </cell>
          <cell r="AA259">
            <v>0.88441328331166613</v>
          </cell>
          <cell r="AD259">
            <v>0.1810922641070031</v>
          </cell>
          <cell r="AW259">
            <v>1</v>
          </cell>
          <cell r="AZ259">
            <v>23</v>
          </cell>
        </row>
        <row r="260">
          <cell r="Z260">
            <v>181</v>
          </cell>
          <cell r="AA260">
            <v>0.88441062476558618</v>
          </cell>
          <cell r="AD260">
            <v>9.5512921650080324E-2</v>
          </cell>
          <cell r="AW260">
            <v>1</v>
          </cell>
          <cell r="AZ260">
            <v>23</v>
          </cell>
        </row>
        <row r="261">
          <cell r="Z261">
            <v>182</v>
          </cell>
          <cell r="AA261">
            <v>0.88440907322984241</v>
          </cell>
          <cell r="AD261">
            <v>0.11687639011804238</v>
          </cell>
          <cell r="AW261">
            <v>1</v>
          </cell>
          <cell r="AZ261">
            <v>23</v>
          </cell>
        </row>
        <row r="262">
          <cell r="Z262">
            <v>183</v>
          </cell>
          <cell r="AA262">
            <v>0.88440861434657037</v>
          </cell>
          <cell r="AD262">
            <v>0.14283046217963194</v>
          </cell>
          <cell r="AW262">
            <v>1</v>
          </cell>
          <cell r="AZ262">
            <v>23</v>
          </cell>
        </row>
        <row r="263">
          <cell r="Z263">
            <v>184</v>
          </cell>
          <cell r="AA263">
            <v>0.88440923324388598</v>
          </cell>
          <cell r="AD263">
            <v>0.10070724950091346</v>
          </cell>
          <cell r="AW263">
            <v>1</v>
          </cell>
          <cell r="AZ263">
            <v>23</v>
          </cell>
        </row>
        <row r="264">
          <cell r="Z264">
            <v>185</v>
          </cell>
          <cell r="AA264">
            <v>0.88441091453552223</v>
          </cell>
          <cell r="AD264">
            <v>8.8890212513771216E-2</v>
          </cell>
          <cell r="AW264">
            <v>1</v>
          </cell>
          <cell r="AZ264">
            <v>23</v>
          </cell>
        </row>
        <row r="265">
          <cell r="Z265">
            <v>186</v>
          </cell>
          <cell r="AA265">
            <v>0.88441364232045483</v>
          </cell>
          <cell r="AD265">
            <v>0.13712590953816534</v>
          </cell>
          <cell r="AW265">
            <v>1</v>
          </cell>
          <cell r="AZ265">
            <v>23</v>
          </cell>
        </row>
        <row r="266">
          <cell r="Z266">
            <v>187</v>
          </cell>
          <cell r="AA266">
            <v>0.88441740018251147</v>
          </cell>
          <cell r="AD266">
            <v>0.13269043015059209</v>
          </cell>
          <cell r="AW266">
            <v>1</v>
          </cell>
          <cell r="AZ266">
            <v>23</v>
          </cell>
        </row>
        <row r="267">
          <cell r="Z267">
            <v>188</v>
          </cell>
          <cell r="AA267">
            <v>0.88442217118997124</v>
          </cell>
          <cell r="AD267">
            <v>0.16720110256696055</v>
          </cell>
          <cell r="AW267">
            <v>1</v>
          </cell>
          <cell r="AZ267">
            <v>23</v>
          </cell>
        </row>
        <row r="268">
          <cell r="Z268">
            <v>189</v>
          </cell>
          <cell r="AA268">
            <v>0.88442793789515095</v>
          </cell>
          <cell r="AD268">
            <v>0.35154649694521201</v>
          </cell>
          <cell r="AW268">
            <v>1</v>
          </cell>
          <cell r="AZ268">
            <v>23</v>
          </cell>
        </row>
        <row r="269">
          <cell r="Z269">
            <v>195</v>
          </cell>
          <cell r="AA269">
            <v>0.88448240558776037</v>
          </cell>
          <cell r="AD269">
            <v>9.8814699317258184E-2</v>
          </cell>
          <cell r="AW269">
            <v>1</v>
          </cell>
          <cell r="AZ269">
            <v>23</v>
          </cell>
        </row>
        <row r="270">
          <cell r="Z270">
            <v>196</v>
          </cell>
          <cell r="AA270">
            <v>0.88449461020939002</v>
          </cell>
          <cell r="AD270">
            <v>0.18388099960536669</v>
          </cell>
          <cell r="AW270">
            <v>1</v>
          </cell>
          <cell r="AZ270">
            <v>23</v>
          </cell>
        </row>
        <row r="271">
          <cell r="Z271">
            <v>197</v>
          </cell>
          <cell r="AA271">
            <v>0.88450765231968065</v>
          </cell>
          <cell r="AD271">
            <v>9.7512186722600203E-2</v>
          </cell>
          <cell r="AW271">
            <v>1</v>
          </cell>
          <cell r="AZ271">
            <v>23</v>
          </cell>
        </row>
        <row r="272">
          <cell r="Z272">
            <v>198</v>
          </cell>
          <cell r="AA272">
            <v>0.88452150980708855</v>
          </cell>
          <cell r="AD272">
            <v>0.13491424909570307</v>
          </cell>
          <cell r="AW272">
            <v>1</v>
          </cell>
          <cell r="AZ272">
            <v>23</v>
          </cell>
        </row>
        <row r="273">
          <cell r="Z273">
            <v>199</v>
          </cell>
          <cell r="AA273">
            <v>0.88453616003948332</v>
          </cell>
          <cell r="AD273">
            <v>8.9029085650213419E-2</v>
          </cell>
          <cell r="AW273">
            <v>1</v>
          </cell>
          <cell r="AZ273">
            <v>23</v>
          </cell>
        </row>
        <row r="274">
          <cell r="Z274">
            <v>200</v>
          </cell>
          <cell r="AA274">
            <v>0.88455157986365585</v>
          </cell>
          <cell r="AD274">
            <v>8.9953454209927994E-2</v>
          </cell>
          <cell r="AW274">
            <v>1</v>
          </cell>
          <cell r="AZ274">
            <v>23</v>
          </cell>
        </row>
        <row r="275">
          <cell r="Z275">
            <v>201</v>
          </cell>
          <cell r="AA275">
            <v>0.8845677456048211</v>
          </cell>
          <cell r="AD275">
            <v>8.6830428703767004E-2</v>
          </cell>
          <cell r="AW275">
            <v>1</v>
          </cell>
          <cell r="AZ275">
            <v>23</v>
          </cell>
        </row>
        <row r="276">
          <cell r="Z276">
            <v>202</v>
          </cell>
          <cell r="AA276">
            <v>0.88458463306612145</v>
          </cell>
          <cell r="AD276">
            <v>0.14312944702391037</v>
          </cell>
          <cell r="AW276">
            <v>1</v>
          </cell>
          <cell r="AZ276">
            <v>23</v>
          </cell>
        </row>
        <row r="277">
          <cell r="Z277">
            <v>203</v>
          </cell>
          <cell r="AA277">
            <v>0.8846022175281294</v>
          </cell>
          <cell r="AD277">
            <v>0.12841433485504283</v>
          </cell>
          <cell r="AW277">
            <v>1</v>
          </cell>
          <cell r="AZ277">
            <v>23</v>
          </cell>
        </row>
        <row r="278">
          <cell r="Z278">
            <v>204</v>
          </cell>
          <cell r="AA278">
            <v>0.88462047374835173</v>
          </cell>
          <cell r="AD278">
            <v>0.14858876055177556</v>
          </cell>
          <cell r="AW278">
            <v>1</v>
          </cell>
          <cell r="AZ278">
            <v>23</v>
          </cell>
        </row>
        <row r="279">
          <cell r="Z279">
            <v>205</v>
          </cell>
          <cell r="AA279">
            <v>0.88463937596073317</v>
          </cell>
          <cell r="AD279">
            <v>0.11223998529080696</v>
          </cell>
          <cell r="AW279">
            <v>1</v>
          </cell>
          <cell r="AZ279">
            <v>23</v>
          </cell>
        </row>
        <row r="280">
          <cell r="Z280">
            <v>206</v>
          </cell>
          <cell r="AA280">
            <v>0.88465889787516605</v>
          </cell>
          <cell r="AD280">
            <v>9.2186920931979707E-2</v>
          </cell>
          <cell r="AW280">
            <v>1</v>
          </cell>
          <cell r="AZ280">
            <v>23</v>
          </cell>
        </row>
        <row r="281">
          <cell r="Z281">
            <v>207</v>
          </cell>
          <cell r="AA281">
            <v>0.88467901267700078</v>
          </cell>
          <cell r="AD281">
            <v>0.48112668310211182</v>
          </cell>
          <cell r="AW281">
            <v>1</v>
          </cell>
          <cell r="AZ281">
            <v>23</v>
          </cell>
        </row>
        <row r="282">
          <cell r="Z282">
            <v>208</v>
          </cell>
          <cell r="AA282">
            <v>0.8846996930265637</v>
          </cell>
          <cell r="AD282">
            <v>0.14521697609540743</v>
          </cell>
          <cell r="AW282">
            <v>1</v>
          </cell>
          <cell r="AZ282">
            <v>23</v>
          </cell>
        </row>
        <row r="283">
          <cell r="Z283">
            <v>209</v>
          </cell>
          <cell r="AA283">
            <v>0.88472091105867856</v>
          </cell>
          <cell r="AD283">
            <v>0.10042151834068823</v>
          </cell>
          <cell r="AW283">
            <v>1</v>
          </cell>
          <cell r="AZ283">
            <v>23</v>
          </cell>
        </row>
        <row r="284">
          <cell r="Z284">
            <v>210</v>
          </cell>
          <cell r="AA284">
            <v>0.88474263838219824</v>
          </cell>
          <cell r="AD284">
            <v>0.43071808418876883</v>
          </cell>
          <cell r="AW284">
            <v>1</v>
          </cell>
          <cell r="AZ284">
            <v>23</v>
          </cell>
        </row>
        <row r="285">
          <cell r="Z285">
            <v>211</v>
          </cell>
          <cell r="AA285">
            <v>0.88476484607954142</v>
          </cell>
          <cell r="AD285">
            <v>0.55263171894253149</v>
          </cell>
          <cell r="AW285">
            <v>1</v>
          </cell>
          <cell r="AZ285">
            <v>23</v>
          </cell>
        </row>
        <row r="286">
          <cell r="Z286">
            <v>212</v>
          </cell>
          <cell r="AA286">
            <v>0.88478750470624135</v>
          </cell>
          <cell r="AD286">
            <v>0.17435114229544985</v>
          </cell>
          <cell r="AW286">
            <v>1</v>
          </cell>
          <cell r="AZ286">
            <v>23</v>
          </cell>
        </row>
        <row r="287">
          <cell r="Z287">
            <v>213</v>
          </cell>
          <cell r="AA287">
            <v>0.88481058429050385</v>
          </cell>
          <cell r="AD287">
            <v>0.13681122121492412</v>
          </cell>
          <cell r="AW287">
            <v>1</v>
          </cell>
          <cell r="AZ287">
            <v>23</v>
          </cell>
        </row>
        <row r="288">
          <cell r="Z288">
            <v>214</v>
          </cell>
          <cell r="AA288">
            <v>0.88483405433277806</v>
          </cell>
          <cell r="AD288">
            <v>0.12952645151532796</v>
          </cell>
          <cell r="AW288">
            <v>1</v>
          </cell>
          <cell r="AZ288">
            <v>23</v>
          </cell>
        </row>
        <row r="289">
          <cell r="Z289">
            <v>215</v>
          </cell>
          <cell r="AA289">
            <v>0.88485788380534003</v>
          </cell>
          <cell r="AD289">
            <v>0.16710577963414827</v>
          </cell>
          <cell r="AW289">
            <v>1</v>
          </cell>
          <cell r="AZ289">
            <v>23</v>
          </cell>
        </row>
        <row r="290">
          <cell r="Z290">
            <v>216</v>
          </cell>
          <cell r="AA290">
            <v>0.88488204115189029</v>
          </cell>
          <cell r="AD290">
            <v>6.8250808752987308E-2</v>
          </cell>
          <cell r="AW290">
            <v>1</v>
          </cell>
          <cell r="AZ290">
            <v>23</v>
          </cell>
        </row>
        <row r="291">
          <cell r="Z291">
            <v>217</v>
          </cell>
          <cell r="AA291">
            <v>0.88490649428716783</v>
          </cell>
          <cell r="AD291">
            <v>0.3572055706095949</v>
          </cell>
          <cell r="AW291">
            <v>1</v>
          </cell>
          <cell r="AZ291">
            <v>23</v>
          </cell>
        </row>
        <row r="292">
          <cell r="Z292">
            <v>218</v>
          </cell>
          <cell r="AA292">
            <v>0.88493121059658109</v>
          </cell>
          <cell r="AD292">
            <v>0.45192037978364891</v>
          </cell>
          <cell r="AW292">
            <v>1</v>
          </cell>
          <cell r="AZ292">
            <v>23</v>
          </cell>
        </row>
        <row r="293">
          <cell r="Z293">
            <v>219</v>
          </cell>
          <cell r="AA293">
            <v>0.88495615693585683</v>
          </cell>
          <cell r="AD293">
            <v>0.47313240731486883</v>
          </cell>
          <cell r="AW293">
            <v>1</v>
          </cell>
          <cell r="AZ293">
            <v>23</v>
          </cell>
        </row>
        <row r="294">
          <cell r="Z294">
            <v>220</v>
          </cell>
          <cell r="AA294">
            <v>0.88498129963070882</v>
          </cell>
          <cell r="AD294">
            <v>0.16775664803159185</v>
          </cell>
          <cell r="AW294">
            <v>1</v>
          </cell>
          <cell r="AZ294">
            <v>23</v>
          </cell>
        </row>
        <row r="295">
          <cell r="Z295">
            <v>221</v>
          </cell>
          <cell r="AA295">
            <v>0.88500660447652824</v>
          </cell>
          <cell r="AD295">
            <v>0.12383734522565507</v>
          </cell>
          <cell r="AW295">
            <v>1</v>
          </cell>
          <cell r="AZ295">
            <v>23</v>
          </cell>
        </row>
        <row r="296">
          <cell r="Z296">
            <v>222</v>
          </cell>
          <cell r="AA296">
            <v>0.88503203673809605</v>
          </cell>
          <cell r="AD296">
            <v>0.49841248672689886</v>
          </cell>
          <cell r="AW296">
            <v>1</v>
          </cell>
          <cell r="AZ296">
            <v>23</v>
          </cell>
        </row>
        <row r="297">
          <cell r="Z297">
            <v>223</v>
          </cell>
          <cell r="AA297">
            <v>0.88505756114931888</v>
          </cell>
          <cell r="AD297">
            <v>0.13554515430516725</v>
          </cell>
          <cell r="AW297">
            <v>1</v>
          </cell>
          <cell r="AZ297">
            <v>23</v>
          </cell>
        </row>
        <row r="298">
          <cell r="Z298">
            <v>224</v>
          </cell>
          <cell r="AA298">
            <v>0.88508314191299176</v>
          </cell>
          <cell r="AD298">
            <v>0.48342493935171166</v>
          </cell>
          <cell r="AW298">
            <v>1</v>
          </cell>
          <cell r="AZ298">
            <v>23</v>
          </cell>
        </row>
        <row r="299">
          <cell r="Z299">
            <v>225</v>
          </cell>
          <cell r="AA299">
            <v>0.88510874270058626</v>
          </cell>
          <cell r="AD299">
            <v>0.4807769201223876</v>
          </cell>
          <cell r="AW299">
            <v>1</v>
          </cell>
          <cell r="AZ299">
            <v>23</v>
          </cell>
        </row>
        <row r="300">
          <cell r="Z300">
            <v>226</v>
          </cell>
          <cell r="AA300">
            <v>0.88513432665206793</v>
          </cell>
          <cell r="AD300">
            <v>0.10965333070830151</v>
          </cell>
          <cell r="AW300">
            <v>1</v>
          </cell>
          <cell r="AZ300">
            <v>23</v>
          </cell>
        </row>
        <row r="301">
          <cell r="Z301">
            <v>227</v>
          </cell>
          <cell r="AA301">
            <v>0.88515985637574246</v>
          </cell>
          <cell r="AD301">
            <v>0.47179647074198866</v>
          </cell>
          <cell r="AW301">
            <v>1</v>
          </cell>
          <cell r="AZ301">
            <v>23</v>
          </cell>
        </row>
        <row r="302">
          <cell r="Z302">
            <v>228</v>
          </cell>
          <cell r="AA302">
            <v>0.88518529394813528</v>
          </cell>
          <cell r="AD302">
            <v>9.6507162753127457E-2</v>
          </cell>
          <cell r="AW302">
            <v>1</v>
          </cell>
          <cell r="AZ302">
            <v>23</v>
          </cell>
        </row>
        <row r="303">
          <cell r="Z303">
            <v>229</v>
          </cell>
          <cell r="AA303">
            <v>0.88521060091390247</v>
          </cell>
          <cell r="AD303">
            <v>0.51912192420267855</v>
          </cell>
          <cell r="AW303">
            <v>1</v>
          </cell>
          <cell r="AZ303">
            <v>23</v>
          </cell>
        </row>
        <row r="304">
          <cell r="Z304">
            <v>230</v>
          </cell>
          <cell r="AA304">
            <v>0.8852357382857764</v>
          </cell>
          <cell r="AD304">
            <v>9.6545810886847105E-2</v>
          </cell>
          <cell r="AW304">
            <v>1</v>
          </cell>
          <cell r="AZ304">
            <v>23</v>
          </cell>
        </row>
        <row r="305">
          <cell r="Z305">
            <v>231</v>
          </cell>
          <cell r="AA305">
            <v>0.88526066654454838</v>
          </cell>
          <cell r="AD305">
            <v>0.12559497749705761</v>
          </cell>
          <cell r="AW305">
            <v>1</v>
          </cell>
          <cell r="AZ305">
            <v>23</v>
          </cell>
        </row>
        <row r="306">
          <cell r="Z306">
            <v>232</v>
          </cell>
          <cell r="AA306">
            <v>0.88528534563908856</v>
          </cell>
          <cell r="AD306">
            <v>0.13445198624317642</v>
          </cell>
          <cell r="AW306">
            <v>1</v>
          </cell>
          <cell r="AZ306">
            <v>23</v>
          </cell>
        </row>
        <row r="307">
          <cell r="Z307">
            <v>233</v>
          </cell>
          <cell r="AA307">
            <v>0.88530973498640575</v>
          </cell>
          <cell r="AD307">
            <v>0.1056985240542402</v>
          </cell>
          <cell r="AW307">
            <v>1</v>
          </cell>
          <cell r="AZ307">
            <v>23</v>
          </cell>
        </row>
        <row r="308">
          <cell r="Z308">
            <v>234</v>
          </cell>
          <cell r="AA308">
            <v>0.88533379347174779</v>
          </cell>
          <cell r="AD308">
            <v>0.15088987445114566</v>
          </cell>
          <cell r="AW308">
            <v>1</v>
          </cell>
          <cell r="AZ308">
            <v>23</v>
          </cell>
        </row>
        <row r="309">
          <cell r="Z309">
            <v>235</v>
          </cell>
          <cell r="AA309">
            <v>0.88535747944874521</v>
          </cell>
          <cell r="AD309">
            <v>0.20380423889624869</v>
          </cell>
          <cell r="AW309">
            <v>1</v>
          </cell>
          <cell r="AZ309">
            <v>23</v>
          </cell>
        </row>
        <row r="310">
          <cell r="Z310">
            <v>236</v>
          </cell>
          <cell r="AA310">
            <v>0.88538075073959954</v>
          </cell>
          <cell r="AD310">
            <v>0.16255124893561193</v>
          </cell>
          <cell r="AW310">
            <v>1</v>
          </cell>
          <cell r="AZ310">
            <v>23</v>
          </cell>
        </row>
        <row r="311">
          <cell r="Z311">
            <v>237</v>
          </cell>
          <cell r="AA311">
            <v>0.88540356463531789</v>
          </cell>
          <cell r="AD311">
            <v>0.10727737256334378</v>
          </cell>
          <cell r="AW311">
            <v>1</v>
          </cell>
          <cell r="AZ311">
            <v>23</v>
          </cell>
        </row>
        <row r="312">
          <cell r="Z312">
            <v>238</v>
          </cell>
          <cell r="AA312">
            <v>0.88542587789599492</v>
          </cell>
          <cell r="AD312">
            <v>0.39445747620344185</v>
          </cell>
          <cell r="AW312">
            <v>1</v>
          </cell>
          <cell r="AZ312">
            <v>23</v>
          </cell>
        </row>
        <row r="313">
          <cell r="Z313">
            <v>239</v>
          </cell>
          <cell r="AA313">
            <v>0.88544764675114662</v>
          </cell>
          <cell r="AD313">
            <v>0.11498418959969477</v>
          </cell>
          <cell r="AW313">
            <v>1</v>
          </cell>
          <cell r="AZ313">
            <v>23</v>
          </cell>
        </row>
        <row r="314">
          <cell r="Z314">
            <v>240</v>
          </cell>
          <cell r="AA314">
            <v>0.88546882690009332</v>
          </cell>
          <cell r="AD314">
            <v>0.16137509659141713</v>
          </cell>
          <cell r="AW314">
            <v>1</v>
          </cell>
          <cell r="AZ314">
            <v>23</v>
          </cell>
        </row>
        <row r="315">
          <cell r="Z315">
            <v>241</v>
          </cell>
          <cell r="AA315">
            <v>0.8854893735123972</v>
          </cell>
          <cell r="AD315">
            <v>9.2325760087439507E-2</v>
          </cell>
          <cell r="AW315">
            <v>1</v>
          </cell>
          <cell r="AZ315">
            <v>23</v>
          </cell>
        </row>
        <row r="316">
          <cell r="Z316">
            <v>242</v>
          </cell>
          <cell r="AA316">
            <v>0.88550924122835684</v>
          </cell>
          <cell r="AD316">
            <v>0.1413461741610042</v>
          </cell>
          <cell r="AW316">
            <v>1</v>
          </cell>
          <cell r="AZ316">
            <v>23</v>
          </cell>
        </row>
        <row r="317">
          <cell r="Z317">
            <v>243</v>
          </cell>
          <cell r="AA317">
            <v>0.88552838415955615</v>
          </cell>
          <cell r="AD317">
            <v>8.535138092194644E-2</v>
          </cell>
          <cell r="AW317">
            <v>1</v>
          </cell>
          <cell r="AZ317">
            <v>23</v>
          </cell>
        </row>
        <row r="318">
          <cell r="Z318">
            <v>244</v>
          </cell>
          <cell r="AA318">
            <v>0.88554675588947385</v>
          </cell>
          <cell r="AD318">
            <v>0.15834437517906802</v>
          </cell>
          <cell r="AW318">
            <v>1</v>
          </cell>
          <cell r="AZ318">
            <v>23</v>
          </cell>
        </row>
        <row r="319">
          <cell r="Z319">
            <v>245</v>
          </cell>
          <cell r="AA319">
            <v>0.88556430947415476</v>
          </cell>
          <cell r="AD319">
            <v>8.2798390977495515E-2</v>
          </cell>
          <cell r="AW319">
            <v>1</v>
          </cell>
          <cell r="AZ319">
            <v>23</v>
          </cell>
        </row>
        <row r="320">
          <cell r="Z320">
            <v>246</v>
          </cell>
          <cell r="AA320">
            <v>0.88558099744294216</v>
          </cell>
          <cell r="AD320">
            <v>9.5517655630900977E-2</v>
          </cell>
          <cell r="AW320">
            <v>1</v>
          </cell>
          <cell r="AZ320">
            <v>23</v>
          </cell>
        </row>
        <row r="321">
          <cell r="Z321">
            <v>247</v>
          </cell>
          <cell r="AA321">
            <v>0.88559677179927676</v>
          </cell>
          <cell r="AD321">
            <v>8.9872051754793181E-2</v>
          </cell>
          <cell r="AW321">
            <v>1</v>
          </cell>
          <cell r="AZ321">
            <v>23</v>
          </cell>
        </row>
        <row r="322">
          <cell r="Z322">
            <v>248</v>
          </cell>
          <cell r="AA322">
            <v>0.88561158402156126</v>
          </cell>
          <cell r="AD322">
            <v>0.12463013390584343</v>
          </cell>
          <cell r="AW322">
            <v>1</v>
          </cell>
          <cell r="AZ322">
            <v>23</v>
          </cell>
        </row>
        <row r="323">
          <cell r="Z323">
            <v>249</v>
          </cell>
          <cell r="AA323">
            <v>0.88562538506409438</v>
          </cell>
          <cell r="AD323">
            <v>0.11962622924501086</v>
          </cell>
          <cell r="AW323">
            <v>1</v>
          </cell>
          <cell r="AZ323">
            <v>23</v>
          </cell>
        </row>
        <row r="324">
          <cell r="Z324">
            <v>255</v>
          </cell>
          <cell r="AA324">
            <v>0.88568414421688624</v>
          </cell>
          <cell r="AD324">
            <v>0.41452381840976366</v>
          </cell>
          <cell r="AW324">
            <v>1</v>
          </cell>
          <cell r="AZ324">
            <v>23</v>
          </cell>
        </row>
        <row r="325">
          <cell r="Z325">
            <v>256</v>
          </cell>
          <cell r="AA325">
            <v>0.88568944992657217</v>
          </cell>
          <cell r="AD325">
            <v>0.12917280027626807</v>
          </cell>
          <cell r="AW325">
            <v>1</v>
          </cell>
          <cell r="AZ325">
            <v>23</v>
          </cell>
        </row>
        <row r="326">
          <cell r="Z326">
            <v>257</v>
          </cell>
          <cell r="AA326">
            <v>0.88569333335953238</v>
          </cell>
          <cell r="AD326">
            <v>0.13853486969340001</v>
          </cell>
          <cell r="AW326">
            <v>1</v>
          </cell>
          <cell r="AZ326">
            <v>23</v>
          </cell>
        </row>
        <row r="327">
          <cell r="Z327">
            <v>258</v>
          </cell>
          <cell r="AA327">
            <v>0.88569574080751301</v>
          </cell>
          <cell r="AD327">
            <v>0.48087737084098831</v>
          </cell>
          <cell r="AW327">
            <v>1</v>
          </cell>
          <cell r="AZ327">
            <v>23</v>
          </cell>
        </row>
        <row r="328">
          <cell r="Z328">
            <v>259</v>
          </cell>
          <cell r="AA328">
            <v>0.88569661805172728</v>
          </cell>
          <cell r="AD328">
            <v>7.7021423496900138E-2</v>
          </cell>
          <cell r="AW328">
            <v>1</v>
          </cell>
          <cell r="AZ328">
            <v>23</v>
          </cell>
        </row>
        <row r="329">
          <cell r="Z329">
            <v>260</v>
          </cell>
          <cell r="AA329">
            <v>0.88569591036468176</v>
          </cell>
          <cell r="AD329">
            <v>0.12291627138636184</v>
          </cell>
          <cell r="AW329">
            <v>1</v>
          </cell>
          <cell r="AZ329">
            <v>23</v>
          </cell>
        </row>
        <row r="330">
          <cell r="Z330">
            <v>261</v>
          </cell>
          <cell r="AA330">
            <v>0.88569356251209719</v>
          </cell>
          <cell r="AD330">
            <v>0.31989925063083541</v>
          </cell>
          <cell r="AW330">
            <v>1</v>
          </cell>
          <cell r="AZ330">
            <v>23</v>
          </cell>
        </row>
        <row r="331">
          <cell r="Z331">
            <v>262</v>
          </cell>
          <cell r="AA331">
            <v>0.88568951875492297</v>
          </cell>
          <cell r="AD331">
            <v>8.1543568121834803E-2</v>
          </cell>
          <cell r="AW331">
            <v>1</v>
          </cell>
          <cell r="AZ331">
            <v>23</v>
          </cell>
        </row>
        <row r="332">
          <cell r="Z332">
            <v>263</v>
          </cell>
          <cell r="AA332">
            <v>0.88568372285145203</v>
          </cell>
          <cell r="AD332">
            <v>0.10563554312069304</v>
          </cell>
          <cell r="AW332">
            <v>1</v>
          </cell>
          <cell r="AZ332">
            <v>23</v>
          </cell>
        </row>
        <row r="333">
          <cell r="Z333">
            <v>264</v>
          </cell>
          <cell r="AA333">
            <v>0.88567611805953428</v>
          </cell>
          <cell r="AD333">
            <v>0.18886601264120831</v>
          </cell>
          <cell r="AW333">
            <v>1</v>
          </cell>
          <cell r="AZ333">
            <v>23</v>
          </cell>
        </row>
        <row r="334">
          <cell r="Z334">
            <v>265</v>
          </cell>
          <cell r="AA334">
            <v>0.88566664713889387</v>
          </cell>
          <cell r="AD334">
            <v>0.28171138206653806</v>
          </cell>
          <cell r="AW334">
            <v>1</v>
          </cell>
          <cell r="AZ334">
            <v>23</v>
          </cell>
        </row>
        <row r="335">
          <cell r="Z335">
            <v>266</v>
          </cell>
          <cell r="AA335">
            <v>0.88565525235355036</v>
          </cell>
          <cell r="AD335">
            <v>0.36947778603843784</v>
          </cell>
          <cell r="AW335">
            <v>1</v>
          </cell>
          <cell r="AZ335">
            <v>23</v>
          </cell>
        </row>
        <row r="336">
          <cell r="Z336">
            <v>267</v>
          </cell>
          <cell r="AA336">
            <v>0.88564187547434703</v>
          </cell>
          <cell r="AW336">
            <v>1</v>
          </cell>
          <cell r="AZ336">
            <v>23</v>
          </cell>
        </row>
        <row r="337">
          <cell r="Z337">
            <v>268</v>
          </cell>
          <cell r="AA337">
            <v>0.88562645778158733</v>
          </cell>
          <cell r="AW337">
            <v>1</v>
          </cell>
          <cell r="AZ337">
            <v>23</v>
          </cell>
        </row>
        <row r="338">
          <cell r="Z338">
            <v>269</v>
          </cell>
          <cell r="AA338">
            <v>0.88560894006778379</v>
          </cell>
          <cell r="AW338">
            <v>1</v>
          </cell>
          <cell r="AZ338">
            <v>23</v>
          </cell>
        </row>
        <row r="339">
          <cell r="Z339">
            <v>270</v>
          </cell>
          <cell r="AA339">
            <v>0.88558926264052062</v>
          </cell>
          <cell r="AW339">
            <v>1</v>
          </cell>
          <cell r="AZ339">
            <v>23</v>
          </cell>
        </row>
        <row r="340">
          <cell r="Z340">
            <v>271</v>
          </cell>
          <cell r="AA340">
            <v>0.88556736532543079</v>
          </cell>
          <cell r="AW340">
            <v>1</v>
          </cell>
          <cell r="AZ340">
            <v>23</v>
          </cell>
        </row>
        <row r="341">
          <cell r="Z341">
            <v>272</v>
          </cell>
          <cell r="AA341">
            <v>0.88554318746929095</v>
          </cell>
          <cell r="AW341">
            <v>1</v>
          </cell>
          <cell r="AZ341">
            <v>23</v>
          </cell>
        </row>
        <row r="342">
          <cell r="Z342">
            <v>273</v>
          </cell>
          <cell r="AA342">
            <v>0.88551666794323802</v>
          </cell>
          <cell r="AW342">
            <v>1</v>
          </cell>
          <cell r="AZ342">
            <v>23</v>
          </cell>
        </row>
        <row r="343">
          <cell r="Z343">
            <v>274</v>
          </cell>
          <cell r="AA343">
            <v>0.88548774514610662</v>
          </cell>
          <cell r="AW343">
            <v>1</v>
          </cell>
          <cell r="AZ343">
            <v>23</v>
          </cell>
        </row>
        <row r="344">
          <cell r="Z344">
            <v>275</v>
          </cell>
          <cell r="AA344">
            <v>0.88545635700789238</v>
          </cell>
          <cell r="AW344">
            <v>1</v>
          </cell>
          <cell r="AZ344">
            <v>23</v>
          </cell>
        </row>
        <row r="345">
          <cell r="Z345">
            <v>276</v>
          </cell>
          <cell r="AA345">
            <v>0.88542244099333967</v>
          </cell>
          <cell r="AW345">
            <v>1</v>
          </cell>
          <cell r="AZ345">
            <v>23</v>
          </cell>
        </row>
        <row r="346">
          <cell r="Z346">
            <v>277</v>
          </cell>
          <cell r="AA346">
            <v>0.88538593410566113</v>
          </cell>
          <cell r="AW346">
            <v>1</v>
          </cell>
          <cell r="AZ346">
            <v>23</v>
          </cell>
        </row>
        <row r="347">
          <cell r="Z347">
            <v>278</v>
          </cell>
          <cell r="AA347">
            <v>0.88534677289038632</v>
          </cell>
          <cell r="AW347">
            <v>1</v>
          </cell>
          <cell r="AZ347">
            <v>23</v>
          </cell>
        </row>
        <row r="348">
          <cell r="Z348">
            <v>279</v>
          </cell>
          <cell r="AA348">
            <v>0.88530489343934538</v>
          </cell>
          <cell r="AW348">
            <v>1</v>
          </cell>
          <cell r="AZ348">
            <v>23</v>
          </cell>
        </row>
        <row r="349">
          <cell r="Z349">
            <v>280</v>
          </cell>
          <cell r="AA349">
            <v>0.8852602313947856</v>
          </cell>
          <cell r="AW349">
            <v>1</v>
          </cell>
          <cell r="AZ349">
            <v>23</v>
          </cell>
        </row>
        <row r="350">
          <cell r="Z350">
            <v>281</v>
          </cell>
          <cell r="AA350">
            <v>0.88521272195362832</v>
          </cell>
          <cell r="AW350">
            <v>1</v>
          </cell>
          <cell r="AZ350">
            <v>23</v>
          </cell>
        </row>
        <row r="351">
          <cell r="Z351">
            <v>282</v>
          </cell>
          <cell r="AA351">
            <v>0.88516229987186479</v>
          </cell>
          <cell r="AW351">
            <v>1</v>
          </cell>
          <cell r="AZ351">
            <v>23</v>
          </cell>
        </row>
        <row r="352">
          <cell r="Z352">
            <v>283</v>
          </cell>
          <cell r="AA352">
            <v>0.88510889946909355</v>
          </cell>
          <cell r="AW352">
            <v>1</v>
          </cell>
          <cell r="AZ352">
            <v>23</v>
          </cell>
        </row>
        <row r="353">
          <cell r="Z353">
            <v>284</v>
          </cell>
          <cell r="AA353">
            <v>0.8850524546332017</v>
          </cell>
          <cell r="AW353">
            <v>1</v>
          </cell>
          <cell r="AZ353">
            <v>23</v>
          </cell>
        </row>
        <row r="354">
          <cell r="Z354">
            <v>285</v>
          </cell>
          <cell r="AA354">
            <v>0.88499289882519383</v>
          </cell>
          <cell r="AW354">
            <v>1</v>
          </cell>
          <cell r="AZ354">
            <v>23</v>
          </cell>
        </row>
        <row r="355">
          <cell r="Z355">
            <v>286</v>
          </cell>
          <cell r="AA355">
            <v>0.88493016508416822</v>
          </cell>
          <cell r="AW355">
            <v>1</v>
          </cell>
          <cell r="AZ355">
            <v>23</v>
          </cell>
        </row>
        <row r="356">
          <cell r="Z356">
            <v>287</v>
          </cell>
          <cell r="AA356">
            <v>0.8848641860324431</v>
          </cell>
          <cell r="AW356">
            <v>1</v>
          </cell>
          <cell r="AZ356">
            <v>23</v>
          </cell>
        </row>
        <row r="357">
          <cell r="Z357">
            <v>288</v>
          </cell>
          <cell r="AA357">
            <v>0.8847948938808371</v>
          </cell>
          <cell r="AW357">
            <v>1</v>
          </cell>
          <cell r="AZ357">
            <v>23</v>
          </cell>
        </row>
        <row r="358">
          <cell r="Z358">
            <v>289</v>
          </cell>
          <cell r="AA358">
            <v>0.88472222043410109</v>
          </cell>
          <cell r="AW358">
            <v>1</v>
          </cell>
          <cell r="AZ358">
            <v>23</v>
          </cell>
        </row>
        <row r="359">
          <cell r="Z359">
            <v>290</v>
          </cell>
          <cell r="AA359">
            <v>0.88464609709651099</v>
          </cell>
          <cell r="AW359">
            <v>1</v>
          </cell>
          <cell r="AZ359">
            <v>23</v>
          </cell>
        </row>
        <row r="360">
          <cell r="Z360">
            <v>291</v>
          </cell>
          <cell r="AA360">
            <v>0.88456645487761487</v>
          </cell>
          <cell r="AW360">
            <v>1</v>
          </cell>
          <cell r="AZ360">
            <v>23</v>
          </cell>
        </row>
        <row r="361">
          <cell r="Z361">
            <v>292</v>
          </cell>
          <cell r="AA361">
            <v>0.88448322439814264</v>
          </cell>
          <cell r="AW361">
            <v>1</v>
          </cell>
          <cell r="AZ361">
            <v>23</v>
          </cell>
        </row>
        <row r="362">
          <cell r="Z362">
            <v>293</v>
          </cell>
          <cell r="AA362">
            <v>0.88439633589607847</v>
          </cell>
          <cell r="AW362">
            <v>1</v>
          </cell>
          <cell r="AZ362">
            <v>23</v>
          </cell>
        </row>
        <row r="363">
          <cell r="Z363">
            <v>294</v>
          </cell>
          <cell r="AA363">
            <v>0.88430571923289658</v>
          </cell>
          <cell r="AW363">
            <v>1</v>
          </cell>
          <cell r="AZ363">
            <v>23</v>
          </cell>
        </row>
        <row r="364">
          <cell r="Z364">
            <v>295</v>
          </cell>
          <cell r="AA364">
            <v>0.88421130389996339</v>
          </cell>
          <cell r="AW364">
            <v>1</v>
          </cell>
          <cell r="AZ364">
            <v>23</v>
          </cell>
        </row>
        <row r="365">
          <cell r="Z365">
            <v>296</v>
          </cell>
          <cell r="AA365">
            <v>0.8841130190251083</v>
          </cell>
          <cell r="AW365">
            <v>1</v>
          </cell>
          <cell r="AZ365">
            <v>23</v>
          </cell>
        </row>
        <row r="366">
          <cell r="Z366">
            <v>297</v>
          </cell>
          <cell r="AA366">
            <v>0.88401079337936328</v>
          </cell>
          <cell r="AW366">
            <v>1</v>
          </cell>
          <cell r="AZ366">
            <v>23</v>
          </cell>
        </row>
        <row r="367">
          <cell r="Z367">
            <v>298</v>
          </cell>
          <cell r="AA367">
            <v>0.88390455538387547</v>
          </cell>
          <cell r="AW367">
            <v>1</v>
          </cell>
          <cell r="AZ367">
            <v>23</v>
          </cell>
        </row>
        <row r="368">
          <cell r="Z368">
            <v>299</v>
          </cell>
          <cell r="AA368">
            <v>0.8837942331169919</v>
          </cell>
          <cell r="AW368">
            <v>1</v>
          </cell>
          <cell r="AZ368">
            <v>23</v>
          </cell>
        </row>
        <row r="369">
          <cell r="Z369">
            <v>305</v>
          </cell>
          <cell r="AA369">
            <v>0.88304246087788074</v>
          </cell>
          <cell r="AW369">
            <v>1</v>
          </cell>
          <cell r="AZ369">
            <v>23</v>
          </cell>
        </row>
        <row r="370">
          <cell r="Z370">
            <v>306</v>
          </cell>
          <cell r="AA370">
            <v>0.88290150767923825</v>
          </cell>
          <cell r="AW370">
            <v>1</v>
          </cell>
          <cell r="AZ370">
            <v>23</v>
          </cell>
        </row>
        <row r="371">
          <cell r="Z371">
            <v>307</v>
          </cell>
          <cell r="AA371">
            <v>0.88275588340389277</v>
          </cell>
          <cell r="AW371">
            <v>1</v>
          </cell>
          <cell r="AZ371">
            <v>23</v>
          </cell>
        </row>
        <row r="372">
          <cell r="Z372">
            <v>308</v>
          </cell>
          <cell r="AA372">
            <v>0.88260551339322235</v>
          </cell>
          <cell r="AW372">
            <v>1</v>
          </cell>
          <cell r="AZ372">
            <v>23</v>
          </cell>
        </row>
        <row r="373">
          <cell r="Z373">
            <v>309</v>
          </cell>
          <cell r="AA373">
            <v>0.88245032272653756</v>
          </cell>
          <cell r="AW373">
            <v>1</v>
          </cell>
          <cell r="AZ373">
            <v>23</v>
          </cell>
        </row>
        <row r="374">
          <cell r="Z374">
            <v>310</v>
          </cell>
          <cell r="AA374">
            <v>0.88229023623017444</v>
          </cell>
          <cell r="AW374">
            <v>1</v>
          </cell>
          <cell r="AZ374">
            <v>23</v>
          </cell>
        </row>
        <row r="375">
          <cell r="Z375">
            <v>311</v>
          </cell>
          <cell r="AA375">
            <v>0.8821251784867763</v>
          </cell>
          <cell r="AW375">
            <v>1</v>
          </cell>
          <cell r="AZ375">
            <v>23</v>
          </cell>
        </row>
        <row r="376">
          <cell r="Z376">
            <v>312</v>
          </cell>
          <cell r="AA376">
            <v>0.88195507384476801</v>
          </cell>
          <cell r="AW376">
            <v>1</v>
          </cell>
          <cell r="AZ376">
            <v>23</v>
          </cell>
        </row>
        <row r="377">
          <cell r="Z377">
            <v>313</v>
          </cell>
          <cell r="AA377">
            <v>0.88177984642802143</v>
          </cell>
          <cell r="AW377">
            <v>1</v>
          </cell>
          <cell r="AZ377">
            <v>23</v>
          </cell>
        </row>
        <row r="378">
          <cell r="Z378">
            <v>314</v>
          </cell>
          <cell r="AA378">
            <v>0.88159942014571535</v>
          </cell>
          <cell r="AW378">
            <v>1</v>
          </cell>
          <cell r="AZ378">
            <v>23</v>
          </cell>
        </row>
        <row r="379">
          <cell r="Z379">
            <v>315</v>
          </cell>
          <cell r="AA379">
            <v>0.88141371870238761</v>
          </cell>
          <cell r="AW379">
            <v>1</v>
          </cell>
          <cell r="AZ379">
            <v>23</v>
          </cell>
        </row>
        <row r="380">
          <cell r="Z380">
            <v>316</v>
          </cell>
          <cell r="AA380">
            <v>0.88122266560818296</v>
          </cell>
          <cell r="AW380">
            <v>1</v>
          </cell>
          <cell r="AZ380">
            <v>23</v>
          </cell>
        </row>
        <row r="381">
          <cell r="Z381">
            <v>317</v>
          </cell>
          <cell r="AA381">
            <v>0.88102618418929546</v>
          </cell>
          <cell r="AW381">
            <v>1</v>
          </cell>
          <cell r="AZ381">
            <v>23</v>
          </cell>
        </row>
        <row r="382">
          <cell r="Z382">
            <v>318</v>
          </cell>
          <cell r="AA382">
            <v>0.88082419759860786</v>
          </cell>
          <cell r="AW382">
            <v>1</v>
          </cell>
          <cell r="AZ382">
            <v>23</v>
          </cell>
        </row>
        <row r="383">
          <cell r="Z383">
            <v>319</v>
          </cell>
          <cell r="AA383">
            <v>0.88061662882652547</v>
          </cell>
          <cell r="AW383">
            <v>1</v>
          </cell>
          <cell r="AZ383">
            <v>23</v>
          </cell>
        </row>
        <row r="384">
          <cell r="Z384">
            <v>320</v>
          </cell>
          <cell r="AA384">
            <v>0.88040340071200851</v>
          </cell>
          <cell r="AW384">
            <v>1</v>
          </cell>
          <cell r="AZ384">
            <v>23</v>
          </cell>
        </row>
        <row r="385">
          <cell r="Z385">
            <v>321</v>
          </cell>
          <cell r="AA385">
            <v>0.88018443595379969</v>
          </cell>
          <cell r="AW385">
            <v>1</v>
          </cell>
          <cell r="AZ385">
            <v>23</v>
          </cell>
        </row>
        <row r="386">
          <cell r="Z386">
            <v>322</v>
          </cell>
          <cell r="AA386">
            <v>0.8799596571218512</v>
          </cell>
          <cell r="AW386">
            <v>1</v>
          </cell>
          <cell r="AZ386">
            <v>23</v>
          </cell>
        </row>
        <row r="387">
          <cell r="Z387">
            <v>323</v>
          </cell>
          <cell r="AA387">
            <v>0.87972898666894761</v>
          </cell>
          <cell r="AW387">
            <v>1</v>
          </cell>
          <cell r="AZ387">
            <v>23</v>
          </cell>
        </row>
        <row r="388">
          <cell r="Z388">
            <v>324</v>
          </cell>
          <cell r="AA388">
            <v>0.87949234694252598</v>
          </cell>
          <cell r="AW388">
            <v>1</v>
          </cell>
          <cell r="AZ388">
            <v>23</v>
          </cell>
        </row>
        <row r="389">
          <cell r="Z389">
            <v>325</v>
          </cell>
          <cell r="AA389">
            <v>0.87924966019669393</v>
          </cell>
          <cell r="AW389">
            <v>1</v>
          </cell>
          <cell r="AZ389">
            <v>23</v>
          </cell>
        </row>
        <row r="390">
          <cell r="Z390">
            <v>326</v>
          </cell>
          <cell r="AA390">
            <v>0.87900084860444538</v>
          </cell>
          <cell r="AW390">
            <v>1</v>
          </cell>
          <cell r="AZ390">
            <v>23</v>
          </cell>
        </row>
        <row r="391">
          <cell r="Z391">
            <v>327</v>
          </cell>
          <cell r="AA391">
            <v>0.87874583427007269</v>
          </cell>
          <cell r="AW391">
            <v>1</v>
          </cell>
          <cell r="AZ391">
            <v>23</v>
          </cell>
        </row>
        <row r="392">
          <cell r="Z392">
            <v>328</v>
          </cell>
          <cell r="AA392">
            <v>0.87848453924177383</v>
          </cell>
          <cell r="AW392">
            <v>1</v>
          </cell>
          <cell r="AZ392">
            <v>23</v>
          </cell>
        </row>
        <row r="393">
          <cell r="Z393">
            <v>329</v>
          </cell>
          <cell r="AA393">
            <v>0.87821688552445976</v>
          </cell>
          <cell r="AW393">
            <v>1</v>
          </cell>
          <cell r="AZ393">
            <v>23</v>
          </cell>
        </row>
        <row r="394">
          <cell r="Z394">
            <v>330</v>
          </cell>
          <cell r="AA394">
            <v>0.87794279509275241</v>
          </cell>
          <cell r="AW394">
            <v>1</v>
          </cell>
          <cell r="AZ394">
            <v>23</v>
          </cell>
        </row>
        <row r="395">
          <cell r="Z395">
            <v>331</v>
          </cell>
          <cell r="AA395">
            <v>0.87766218990418099</v>
          </cell>
          <cell r="AW395">
            <v>1</v>
          </cell>
          <cell r="AZ395">
            <v>23</v>
          </cell>
        </row>
        <row r="396">
          <cell r="Z396">
            <v>332</v>
          </cell>
          <cell r="AA396">
            <v>0.87737499191257129</v>
          </cell>
          <cell r="AW396">
            <v>1</v>
          </cell>
          <cell r="AZ396">
            <v>23</v>
          </cell>
        </row>
        <row r="397">
          <cell r="Z397">
            <v>333</v>
          </cell>
          <cell r="AA397">
            <v>0.87708112308162789</v>
          </cell>
          <cell r="AW397">
            <v>1</v>
          </cell>
          <cell r="AZ397">
            <v>23</v>
          </cell>
        </row>
        <row r="398">
          <cell r="Z398">
            <v>334</v>
          </cell>
          <cell r="AA398">
            <v>0.87678050539870833</v>
          </cell>
          <cell r="AW398">
            <v>1</v>
          </cell>
          <cell r="AZ398">
            <v>23</v>
          </cell>
        </row>
        <row r="399">
          <cell r="Z399">
            <v>335</v>
          </cell>
          <cell r="AA399">
            <v>0.87647306088878896</v>
          </cell>
          <cell r="AW399">
            <v>1</v>
          </cell>
          <cell r="AZ399">
            <v>23</v>
          </cell>
        </row>
        <row r="400">
          <cell r="Z400">
            <v>336</v>
          </cell>
          <cell r="AA400">
            <v>0.87615871162861958</v>
          </cell>
          <cell r="AW400">
            <v>1</v>
          </cell>
          <cell r="AZ400">
            <v>23</v>
          </cell>
        </row>
        <row r="401">
          <cell r="Z401">
            <v>337</v>
          </cell>
          <cell r="AA401">
            <v>0.87583737976106768</v>
          </cell>
          <cell r="AW401">
            <v>1</v>
          </cell>
          <cell r="AZ401">
            <v>23</v>
          </cell>
        </row>
        <row r="402">
          <cell r="Z402">
            <v>338</v>
          </cell>
          <cell r="AA402">
            <v>0.87550898750964767</v>
          </cell>
          <cell r="AW402">
            <v>1</v>
          </cell>
          <cell r="AZ402">
            <v>23</v>
          </cell>
        </row>
        <row r="403">
          <cell r="Z403">
            <v>339</v>
          </cell>
          <cell r="AA403">
            <v>0.87517345719323736</v>
          </cell>
          <cell r="AW403">
            <v>1</v>
          </cell>
          <cell r="AZ403">
            <v>23</v>
          </cell>
        </row>
        <row r="404">
          <cell r="Z404">
            <v>340</v>
          </cell>
          <cell r="AA404">
            <v>0.87483071124097522</v>
          </cell>
          <cell r="AW404">
            <v>1</v>
          </cell>
          <cell r="AZ404">
            <v>23</v>
          </cell>
        </row>
        <row r="405">
          <cell r="Z405">
            <v>341</v>
          </cell>
          <cell r="AA405">
            <v>0.87448067220734182</v>
          </cell>
          <cell r="AW405">
            <v>1</v>
          </cell>
          <cell r="AZ405">
            <v>23</v>
          </cell>
        </row>
        <row r="406">
          <cell r="Z406">
            <v>342</v>
          </cell>
          <cell r="AA406">
            <v>0.87412326278741914</v>
          </cell>
          <cell r="AW406">
            <v>1</v>
          </cell>
          <cell r="AZ406">
            <v>23</v>
          </cell>
        </row>
        <row r="407">
          <cell r="Z407">
            <v>343</v>
          </cell>
          <cell r="AA407">
            <v>0.87375840583232711</v>
          </cell>
          <cell r="AW407">
            <v>1</v>
          </cell>
          <cell r="AZ407">
            <v>23</v>
          </cell>
        </row>
        <row r="408">
          <cell r="Z408">
            <v>344</v>
          </cell>
          <cell r="AA408">
            <v>0.87338602436483592</v>
          </cell>
          <cell r="AW408">
            <v>1</v>
          </cell>
          <cell r="AZ408">
            <v>23</v>
          </cell>
        </row>
        <row r="409">
          <cell r="Z409">
            <v>345</v>
          </cell>
          <cell r="AA409">
            <v>0.8730060415951495</v>
          </cell>
          <cell r="AW409">
            <v>1</v>
          </cell>
          <cell r="AZ409">
            <v>23</v>
          </cell>
        </row>
        <row r="410">
          <cell r="Z410">
            <v>346</v>
          </cell>
          <cell r="AA410">
            <v>0.87261838093686184</v>
          </cell>
          <cell r="AW410">
            <v>1</v>
          </cell>
          <cell r="AZ410">
            <v>23</v>
          </cell>
        </row>
        <row r="411">
          <cell r="Z411">
            <v>347</v>
          </cell>
          <cell r="AA411">
            <v>0.87222296602307625</v>
          </cell>
          <cell r="AW411">
            <v>1</v>
          </cell>
          <cell r="AZ411">
            <v>23</v>
          </cell>
        </row>
        <row r="412">
          <cell r="Z412">
            <v>348</v>
          </cell>
          <cell r="AA412">
            <v>0.87181972072269309</v>
          </cell>
          <cell r="AW412">
            <v>1</v>
          </cell>
          <cell r="AZ412">
            <v>23</v>
          </cell>
        </row>
        <row r="413">
          <cell r="Z413">
            <v>349</v>
          </cell>
          <cell r="AA413">
            <v>0.87140856915685627</v>
          </cell>
          <cell r="AW413">
            <v>1</v>
          </cell>
          <cell r="AZ413">
            <v>23</v>
          </cell>
        </row>
        <row r="414">
          <cell r="Z414">
            <v>350</v>
          </cell>
          <cell r="AA414">
            <v>0.87098943571555953</v>
          </cell>
          <cell r="AW414">
            <v>1</v>
          </cell>
          <cell r="AZ414">
            <v>23</v>
          </cell>
        </row>
        <row r="415">
          <cell r="Z415">
            <v>351</v>
          </cell>
          <cell r="AA415">
            <v>0.87056224507440672</v>
          </cell>
          <cell r="AW415">
            <v>1</v>
          </cell>
          <cell r="AZ415">
            <v>23</v>
          </cell>
        </row>
        <row r="416">
          <cell r="Z416">
            <v>352</v>
          </cell>
          <cell r="AA416">
            <v>0.87012692221152321</v>
          </cell>
          <cell r="AW416">
            <v>1</v>
          </cell>
          <cell r="AZ416">
            <v>23</v>
          </cell>
        </row>
        <row r="417">
          <cell r="Z417">
            <v>353</v>
          </cell>
          <cell r="AA417">
            <v>0.86968339242461801</v>
          </cell>
          <cell r="AW417">
            <v>1</v>
          </cell>
          <cell r="AZ417">
            <v>23</v>
          </cell>
        </row>
        <row r="418">
          <cell r="Z418">
            <v>354</v>
          </cell>
          <cell r="AA418">
            <v>0.8692315813481859</v>
          </cell>
          <cell r="AW418">
            <v>1</v>
          </cell>
          <cell r="AZ418">
            <v>23</v>
          </cell>
        </row>
        <row r="419">
          <cell r="Z419">
            <v>355</v>
          </cell>
          <cell r="AA419">
            <v>0.86877141497085419</v>
          </cell>
          <cell r="AW419">
            <v>1</v>
          </cell>
          <cell r="AZ419">
            <v>23</v>
          </cell>
        </row>
        <row r="420">
          <cell r="Z420">
            <v>356</v>
          </cell>
          <cell r="AA420">
            <v>0.86830281965286227</v>
          </cell>
          <cell r="AW420">
            <v>1</v>
          </cell>
          <cell r="AZ420">
            <v>23</v>
          </cell>
        </row>
        <row r="421">
          <cell r="Z421">
            <v>357</v>
          </cell>
          <cell r="AA421">
            <v>0.86782572214367537</v>
          </cell>
          <cell r="AW421">
            <v>1</v>
          </cell>
          <cell r="AZ421">
            <v>23</v>
          </cell>
        </row>
        <row r="422">
          <cell r="Z422">
            <v>358</v>
          </cell>
          <cell r="AA422">
            <v>0.86734004959972666</v>
          </cell>
          <cell r="AW422">
            <v>1</v>
          </cell>
          <cell r="AZ422">
            <v>23</v>
          </cell>
        </row>
        <row r="423">
          <cell r="Z423">
            <v>359</v>
          </cell>
          <cell r="AA423">
            <v>0.86684572960228068</v>
          </cell>
          <cell r="AW423">
            <v>1</v>
          </cell>
          <cell r="AZ423">
            <v>23</v>
          </cell>
        </row>
      </sheetData>
      <sheetData sheetId="3"/>
      <sheetData sheetId="4"/>
      <sheetData sheetId="5"/>
      <sheetData sheetId="6"/>
      <sheetData sheetId="7"/>
      <sheetData sheetId="8">
        <row r="7">
          <cell r="Z7">
            <v>137.81800000000001</v>
          </cell>
          <cell r="AC7" t="str">
            <v>205.974</v>
          </cell>
        </row>
        <row r="8">
          <cell r="Z8">
            <v>0.2265828</v>
          </cell>
          <cell r="AC8" t="str">
            <v>206.976</v>
          </cell>
        </row>
        <row r="9">
          <cell r="AC9" t="str">
            <v>207.977</v>
          </cell>
        </row>
        <row r="10">
          <cell r="Z10">
            <v>17.245288174590979</v>
          </cell>
        </row>
        <row r="11">
          <cell r="Z11">
            <v>15.787648103901846</v>
          </cell>
        </row>
        <row r="12">
          <cell r="Z12">
            <v>37.613138149859147</v>
          </cell>
        </row>
        <row r="13">
          <cell r="Z13">
            <v>0.9154760386760713</v>
          </cell>
          <cell r="AC13" t="str">
            <v>232.038</v>
          </cell>
        </row>
        <row r="16">
          <cell r="AC16" t="str">
            <v>238.051</v>
          </cell>
        </row>
        <row r="18">
          <cell r="Z18">
            <v>0.45849107580127713</v>
          </cell>
        </row>
        <row r="19">
          <cell r="Z19">
            <v>0.41973759384288351</v>
          </cell>
          <cell r="AC19">
            <v>9.1704999999999997E-6</v>
          </cell>
        </row>
        <row r="21">
          <cell r="AC21" t="str">
            <v>4.94750E-11</v>
          </cell>
        </row>
        <row r="24">
          <cell r="AC24" t="str">
            <v>1.55125E-10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autoPageBreaks="0"/>
  </sheetPr>
  <dimension ref="A31:X2429"/>
  <sheetViews>
    <sheetView showGridLines="0" topLeftCell="A13" zoomScaleNormal="100" workbookViewId="0">
      <selection activeCell="A37" sqref="A37:W37"/>
    </sheetView>
  </sheetViews>
  <sheetFormatPr defaultColWidth="8.73046875" defaultRowHeight="14.25" x14ac:dyDescent="0.45"/>
  <cols>
    <col min="1" max="2" width="12.265625" bestFit="1" customWidth="1"/>
    <col min="15" max="15" width="8.53125" style="22" customWidth="1"/>
    <col min="16" max="19" width="8.796875" style="22" bestFit="1" customWidth="1"/>
    <col min="20" max="20" width="8.73046875" style="22" bestFit="1" customWidth="1"/>
    <col min="21" max="21" width="8.796875" style="22" bestFit="1" customWidth="1"/>
    <col min="22" max="22" width="13.06640625" style="94" bestFit="1" customWidth="1"/>
    <col min="23" max="23" width="10.9296875" style="94" bestFit="1" customWidth="1"/>
  </cols>
  <sheetData>
    <row r="31" spans="1:23" ht="15.5" customHeight="1" x14ac:dyDescent="0.45">
      <c r="A31" s="108" t="s">
        <v>616</v>
      </c>
      <c r="B31" s="108"/>
      <c r="C31" s="108"/>
      <c r="D31" s="108"/>
      <c r="E31" s="108"/>
      <c r="F31" s="108"/>
      <c r="G31" s="108"/>
      <c r="H31" s="108"/>
      <c r="I31" s="108"/>
      <c r="J31" s="108"/>
      <c r="K31" s="108"/>
      <c r="L31" s="108"/>
      <c r="M31" s="108"/>
      <c r="N31" s="108"/>
      <c r="O31" s="108"/>
      <c r="P31" s="108"/>
      <c r="Q31" s="108"/>
      <c r="R31" s="108"/>
      <c r="S31" s="108"/>
      <c r="T31" s="108"/>
      <c r="U31" s="108"/>
      <c r="V31" s="108"/>
      <c r="W31" s="108"/>
    </row>
    <row r="32" spans="1:23" ht="14.55" customHeight="1" x14ac:dyDescent="0.45">
      <c r="A32" s="108"/>
      <c r="B32" s="108"/>
      <c r="C32" s="108"/>
      <c r="D32" s="108"/>
      <c r="E32" s="108"/>
      <c r="F32" s="108"/>
      <c r="G32" s="108"/>
      <c r="H32" s="108"/>
      <c r="I32" s="108"/>
      <c r="J32" s="108"/>
      <c r="K32" s="108"/>
      <c r="L32" s="108"/>
      <c r="M32" s="108"/>
      <c r="N32" s="108"/>
      <c r="O32" s="108"/>
      <c r="P32" s="108"/>
      <c r="Q32" s="108"/>
      <c r="R32" s="108"/>
      <c r="S32" s="108"/>
      <c r="T32" s="108"/>
      <c r="U32" s="108"/>
      <c r="V32" s="108"/>
      <c r="W32" s="108"/>
    </row>
    <row r="33" spans="1:23" ht="14.55" customHeight="1" x14ac:dyDescent="0.45">
      <c r="A33" s="25"/>
      <c r="U33" s="26"/>
      <c r="V33" s="97"/>
      <c r="W33" s="100"/>
    </row>
    <row r="34" spans="1:23" ht="18" x14ac:dyDescent="0.5">
      <c r="A34" s="27" t="s">
        <v>0</v>
      </c>
      <c r="B34" s="15" t="s">
        <v>1</v>
      </c>
      <c r="C34" s="28" t="s">
        <v>620</v>
      </c>
      <c r="D34" s="29" t="s">
        <v>621</v>
      </c>
      <c r="E34" s="29" t="s">
        <v>622</v>
      </c>
      <c r="F34" s="30" t="s">
        <v>623</v>
      </c>
      <c r="G34" s="31" t="s">
        <v>624</v>
      </c>
      <c r="H34" s="32" t="s">
        <v>625</v>
      </c>
      <c r="I34" s="33" t="s">
        <v>7</v>
      </c>
      <c r="J34" s="32" t="s">
        <v>626</v>
      </c>
      <c r="K34" s="33" t="s">
        <v>7</v>
      </c>
      <c r="L34" s="32" t="s">
        <v>626</v>
      </c>
      <c r="M34" s="33" t="s">
        <v>7</v>
      </c>
      <c r="N34" s="34" t="s">
        <v>627</v>
      </c>
      <c r="O34" s="35" t="s">
        <v>628</v>
      </c>
      <c r="P34" s="36" t="s">
        <v>629</v>
      </c>
      <c r="Q34" s="35" t="s">
        <v>630</v>
      </c>
      <c r="R34" s="36" t="s">
        <v>629</v>
      </c>
      <c r="S34" s="35" t="s">
        <v>630</v>
      </c>
      <c r="T34" s="36" t="s">
        <v>629</v>
      </c>
      <c r="U34" s="37" t="s">
        <v>631</v>
      </c>
      <c r="V34" s="98" t="s">
        <v>852</v>
      </c>
      <c r="W34" s="101" t="s">
        <v>629</v>
      </c>
    </row>
    <row r="35" spans="1:23" ht="18" x14ac:dyDescent="0.45">
      <c r="A35" s="27"/>
      <c r="B35" s="107"/>
      <c r="C35" s="113" t="s">
        <v>2</v>
      </c>
      <c r="D35" s="114" t="s">
        <v>3</v>
      </c>
      <c r="E35" s="114" t="s">
        <v>3</v>
      </c>
      <c r="F35" s="115" t="s">
        <v>4</v>
      </c>
      <c r="G35" s="116" t="s">
        <v>5</v>
      </c>
      <c r="H35" s="117" t="s">
        <v>617</v>
      </c>
      <c r="I35" s="115" t="s">
        <v>5</v>
      </c>
      <c r="J35" s="117" t="s">
        <v>618</v>
      </c>
      <c r="K35" s="115" t="s">
        <v>5</v>
      </c>
      <c r="L35" s="117" t="s">
        <v>619</v>
      </c>
      <c r="M35" s="115" t="s">
        <v>5</v>
      </c>
      <c r="N35" s="118"/>
      <c r="O35" s="119" t="s">
        <v>617</v>
      </c>
      <c r="P35" s="95" t="s">
        <v>6</v>
      </c>
      <c r="Q35" s="119" t="s">
        <v>618</v>
      </c>
      <c r="R35" s="95" t="s">
        <v>6</v>
      </c>
      <c r="S35" s="119" t="s">
        <v>619</v>
      </c>
      <c r="T35" s="95" t="s">
        <v>6</v>
      </c>
      <c r="U35" s="101" t="s">
        <v>5</v>
      </c>
      <c r="V35" s="120" t="s">
        <v>6</v>
      </c>
      <c r="W35" s="101" t="s">
        <v>6</v>
      </c>
    </row>
    <row r="36" spans="1:23" ht="18" x14ac:dyDescent="0.45">
      <c r="A36" s="122"/>
      <c r="B36" s="123"/>
      <c r="C36" s="124"/>
      <c r="D36" s="125"/>
      <c r="E36" s="125"/>
      <c r="F36" s="126"/>
      <c r="G36" s="127"/>
      <c r="H36" s="128"/>
      <c r="I36" s="126"/>
      <c r="J36" s="128"/>
      <c r="K36" s="126"/>
      <c r="L36" s="128"/>
      <c r="M36" s="126"/>
      <c r="N36" s="129"/>
      <c r="O36" s="130"/>
      <c r="P36" s="131"/>
      <c r="Q36" s="130"/>
      <c r="R36" s="131"/>
      <c r="S36" s="130"/>
      <c r="T36" s="131"/>
      <c r="U36" s="131"/>
      <c r="V36" s="131"/>
      <c r="W36" s="132"/>
    </row>
    <row r="37" spans="1:23" x14ac:dyDescent="0.45">
      <c r="A37" s="121" t="s">
        <v>853</v>
      </c>
      <c r="B37" s="121"/>
      <c r="C37" s="121"/>
      <c r="D37" s="121"/>
      <c r="E37" s="121"/>
      <c r="F37" s="121"/>
      <c r="G37" s="121"/>
      <c r="H37" s="121"/>
      <c r="I37" s="121"/>
      <c r="J37" s="121"/>
      <c r="K37" s="121"/>
      <c r="L37" s="121"/>
      <c r="M37" s="121"/>
      <c r="N37" s="121"/>
      <c r="O37" s="121"/>
      <c r="P37" s="121"/>
      <c r="Q37" s="121"/>
      <c r="R37" s="121"/>
      <c r="S37" s="121"/>
      <c r="T37" s="121"/>
      <c r="U37" s="121"/>
      <c r="V37" s="121"/>
      <c r="W37" s="121"/>
    </row>
    <row r="38" spans="1:23" x14ac:dyDescent="0.45">
      <c r="A38" s="40" t="s">
        <v>8</v>
      </c>
      <c r="B38" s="12"/>
      <c r="C38" s="12">
        <v>42326.642708485539</v>
      </c>
      <c r="D38" s="12">
        <v>51.360514337622185</v>
      </c>
      <c r="E38" s="12">
        <v>23.403642790619958</v>
      </c>
      <c r="F38" s="17">
        <v>1.2809706313979718</v>
      </c>
      <c r="G38" s="18">
        <v>1.7108544730007235E-2</v>
      </c>
      <c r="H38" s="20">
        <v>0.35297825640790309</v>
      </c>
      <c r="I38" s="13">
        <v>1.1197151147867754</v>
      </c>
      <c r="J38" s="19">
        <v>6.1138769425828778</v>
      </c>
      <c r="K38" s="13">
        <v>1.6929599327680656</v>
      </c>
      <c r="L38" s="20">
        <v>0.12567902315971149</v>
      </c>
      <c r="M38" s="13">
        <v>1.269783995676466</v>
      </c>
      <c r="N38" s="17">
        <v>0.6613949291499126</v>
      </c>
      <c r="O38" s="12">
        <v>1948.8043732961189</v>
      </c>
      <c r="P38" s="12">
        <v>18.860252120385567</v>
      </c>
      <c r="Q38" s="12">
        <v>1992.2296547237149</v>
      </c>
      <c r="R38" s="12">
        <v>14.835602956564845</v>
      </c>
      <c r="S38" s="12">
        <v>2037.5876646252284</v>
      </c>
      <c r="T38" s="12">
        <v>23.245771581060204</v>
      </c>
      <c r="U38" s="41">
        <v>95.642725323161031</v>
      </c>
      <c r="V38" s="96" cm="1">
        <f t="array" ref="V38">_xlfn.IFS(AND(S38&gt;=1000,90&lt;=U38,U38&lt;=110),S38,(AND(O38&lt;=1000,90&lt;=U38,U38&lt;=110)),O38)</f>
        <v>2037.5876646252284</v>
      </c>
      <c r="W38" s="102" cm="1">
        <f t="array" ref="W38">_xlfn.IFS(V38=S38,T38,V38=O38,P38)</f>
        <v>23.245771581060204</v>
      </c>
    </row>
    <row r="39" spans="1:23" x14ac:dyDescent="0.45">
      <c r="A39" s="40" t="s">
        <v>9</v>
      </c>
      <c r="B39" s="12" t="s">
        <v>10</v>
      </c>
      <c r="C39" s="12">
        <v>21854.778214159887</v>
      </c>
      <c r="D39" s="12">
        <v>203.95489762359043</v>
      </c>
      <c r="E39" s="12">
        <v>19.70044846046148</v>
      </c>
      <c r="F39" s="13">
        <v>0.35033602577219702</v>
      </c>
      <c r="G39" s="12">
        <v>1.4434873630601662E-2</v>
      </c>
      <c r="H39" s="12">
        <v>9.5516243817825128E-2</v>
      </c>
      <c r="I39" s="12">
        <v>1.1212209049191399</v>
      </c>
      <c r="J39" s="12">
        <v>0.79440245416001121</v>
      </c>
      <c r="K39" s="12">
        <v>1.8707563970741174</v>
      </c>
      <c r="L39" s="12">
        <v>6.0347238084639404E-2</v>
      </c>
      <c r="M39" s="12">
        <v>1.4975290246155624</v>
      </c>
      <c r="N39" s="12">
        <v>0.59934094394798898</v>
      </c>
      <c r="O39" s="12">
        <v>588.07869595236821</v>
      </c>
      <c r="P39" s="12">
        <v>6.3096952169649816</v>
      </c>
      <c r="Q39" s="12">
        <v>593.66611351997813</v>
      </c>
      <c r="R39" s="12">
        <v>8.4191394077137645</v>
      </c>
      <c r="S39" s="12">
        <v>615.07669842746168</v>
      </c>
      <c r="T39" s="12">
        <v>32.66722235813647</v>
      </c>
      <c r="U39" s="41">
        <v>95.610628309588378</v>
      </c>
      <c r="V39" s="96" cm="1">
        <f t="array" ref="V39">_xlfn.IFS(AND(S39&gt;=1000,90&lt;=U39,U39&lt;=110),S39,(AND(O39&lt;=1000,90&lt;=U39,U39&lt;=110)),O39)</f>
        <v>588.07869595236821</v>
      </c>
      <c r="W39" s="102" cm="1">
        <f t="array" ref="W39">_xlfn.IFS(V39=S39,T39,V39=O39,P39)</f>
        <v>6.3096952169649816</v>
      </c>
    </row>
    <row r="40" spans="1:23" x14ac:dyDescent="0.45">
      <c r="A40" s="40" t="s">
        <v>11</v>
      </c>
      <c r="B40" s="12" t="s">
        <v>10</v>
      </c>
      <c r="C40" s="12">
        <v>15098.874826965653</v>
      </c>
      <c r="D40" s="12">
        <v>132.47438286952212</v>
      </c>
      <c r="E40" s="12">
        <v>14.656031483723213</v>
      </c>
      <c r="F40" s="13">
        <v>0.71369996704620231</v>
      </c>
      <c r="G40" s="12">
        <v>5.1408754620508118E-2</v>
      </c>
      <c r="H40" s="12">
        <v>0.10005270160446153</v>
      </c>
      <c r="I40" s="12">
        <v>1.1298001359383052</v>
      </c>
      <c r="J40" s="12">
        <v>0.85834241629762709</v>
      </c>
      <c r="K40" s="12">
        <v>2.2281465459270375</v>
      </c>
      <c r="L40" s="12">
        <v>6.2248058624271567E-2</v>
      </c>
      <c r="M40" s="12">
        <v>1.9204657463647656</v>
      </c>
      <c r="N40" s="12">
        <v>0.50705827137067538</v>
      </c>
      <c r="O40" s="12">
        <v>614.71773863762485</v>
      </c>
      <c r="P40" s="12">
        <v>6.6323850354398495</v>
      </c>
      <c r="Q40" s="12">
        <v>629.21756243074401</v>
      </c>
      <c r="R40" s="12">
        <v>10.458568331092389</v>
      </c>
      <c r="S40" s="12">
        <v>681.68133844076749</v>
      </c>
      <c r="T40" s="12">
        <v>41.28312903185634</v>
      </c>
      <c r="U40" s="41">
        <v>90.176700457091769</v>
      </c>
      <c r="V40" s="96" cm="1">
        <f t="array" ref="V40">_xlfn.IFS(AND(S40&gt;=1000,90&lt;=U40,U40&lt;=110),S40,(AND(O40&lt;=1000,90&lt;=U40,U40&lt;=110)),O40)</f>
        <v>614.71773863762485</v>
      </c>
      <c r="W40" s="102" cm="1">
        <f t="array" ref="W40">_xlfn.IFS(V40=S40,T40,V40=O40,P40)</f>
        <v>6.6323850354398495</v>
      </c>
    </row>
    <row r="41" spans="1:23" x14ac:dyDescent="0.45">
      <c r="A41" s="40" t="s">
        <v>12</v>
      </c>
      <c r="B41" s="12" t="s">
        <v>10</v>
      </c>
      <c r="C41" s="12">
        <v>15657.132233796319</v>
      </c>
      <c r="D41" s="12">
        <v>144.69097555929713</v>
      </c>
      <c r="E41" s="12">
        <v>19.670978273050981</v>
      </c>
      <c r="F41" s="13">
        <v>1.9342394546679542</v>
      </c>
      <c r="G41" s="12">
        <v>8.1129288089541521E-3</v>
      </c>
      <c r="H41" s="12">
        <v>9.3985642979327072E-2</v>
      </c>
      <c r="I41" s="12">
        <v>1.1091075245969531</v>
      </c>
      <c r="J41" s="12">
        <v>0.77854401100822601</v>
      </c>
      <c r="K41" s="12">
        <v>1.9544760492631073</v>
      </c>
      <c r="L41" s="12">
        <v>6.0105706749080737E-2</v>
      </c>
      <c r="M41" s="12">
        <v>1.6093033045468907</v>
      </c>
      <c r="N41" s="12">
        <v>0.56747051211761756</v>
      </c>
      <c r="O41" s="12">
        <v>579.06578884392843</v>
      </c>
      <c r="P41" s="12">
        <v>6.1502592864690531</v>
      </c>
      <c r="Q41" s="12">
        <v>584.65254428511992</v>
      </c>
      <c r="R41" s="12">
        <v>8.6962722786225743</v>
      </c>
      <c r="S41" s="12">
        <v>606.4094752679581</v>
      </c>
      <c r="T41" s="12">
        <v>35.107744140479014</v>
      </c>
      <c r="U41" s="41">
        <v>95.490887339458681</v>
      </c>
      <c r="V41" s="96" cm="1">
        <f t="array" ref="V41">_xlfn.IFS(AND(S41&gt;=1000,90&lt;=U41,U41&lt;=110),S41,(AND(O41&lt;=1000,90&lt;=U41,U41&lt;=110)),O41)</f>
        <v>579.06578884392843</v>
      </c>
      <c r="W41" s="102" cm="1">
        <f t="array" ref="W41">_xlfn.IFS(V41=S41,T41,V41=O41,P41)</f>
        <v>6.1502592864690531</v>
      </c>
    </row>
    <row r="42" spans="1:23" x14ac:dyDescent="0.45">
      <c r="A42" s="40" t="s">
        <v>13</v>
      </c>
      <c r="B42" s="12" t="s">
        <v>10</v>
      </c>
      <c r="C42" s="12">
        <v>22307.921820557523</v>
      </c>
      <c r="D42" s="12">
        <v>146.06028533985207</v>
      </c>
      <c r="E42" s="12">
        <v>20.595713831028363</v>
      </c>
      <c r="F42" s="13">
        <v>0.71786134562310089</v>
      </c>
      <c r="G42" s="12">
        <v>5.2295944217318861E-3</v>
      </c>
      <c r="H42" s="12">
        <v>0.12764245513055145</v>
      </c>
      <c r="I42" s="12">
        <v>1.0451862608040676</v>
      </c>
      <c r="J42" s="12">
        <v>1.1585675769596244</v>
      </c>
      <c r="K42" s="12">
        <v>1.7830155847471487</v>
      </c>
      <c r="L42" s="12">
        <v>6.5859780387637054E-2</v>
      </c>
      <c r="M42" s="12">
        <v>1.4445519221120533</v>
      </c>
      <c r="N42" s="12">
        <v>0.58619019920248583</v>
      </c>
      <c r="O42" s="12">
        <v>774.40213007254738</v>
      </c>
      <c r="P42" s="12">
        <v>7.6379267028616207</v>
      </c>
      <c r="Q42" s="12">
        <v>781.28125389045556</v>
      </c>
      <c r="R42" s="12">
        <v>9.7317040577422631</v>
      </c>
      <c r="S42" s="12">
        <v>800.98022631825984</v>
      </c>
      <c r="T42" s="12">
        <v>30.63470587863252</v>
      </c>
      <c r="U42" s="41">
        <v>96.681803698465842</v>
      </c>
      <c r="V42" s="96" cm="1">
        <f t="array" ref="V42">_xlfn.IFS(AND(S42&gt;=1000,90&lt;=U42,U42&lt;=110),S42,(AND(O42&lt;=1000,90&lt;=U42,U42&lt;=110)),O42)</f>
        <v>774.40213007254738</v>
      </c>
      <c r="W42" s="102" cm="1">
        <f t="array" ref="W42">_xlfn.IFS(V42=S42,T42,V42=O42,P42)</f>
        <v>7.6379267028616207</v>
      </c>
    </row>
    <row r="43" spans="1:23" x14ac:dyDescent="0.45">
      <c r="A43" s="40" t="s">
        <v>14</v>
      </c>
      <c r="B43" s="12" t="s">
        <v>10</v>
      </c>
      <c r="C43" s="12">
        <v>10669.737951807219</v>
      </c>
      <c r="D43" s="12">
        <v>101.38854653197073</v>
      </c>
      <c r="E43" s="12">
        <v>11.054896562205094</v>
      </c>
      <c r="F43" s="13">
        <v>0.83090517390692953</v>
      </c>
      <c r="G43" s="12">
        <v>7.0197699399162216E-3</v>
      </c>
      <c r="H43" s="12">
        <v>9.5690005979162732E-2</v>
      </c>
      <c r="I43" s="12">
        <v>1.1577407267080906</v>
      </c>
      <c r="J43" s="12">
        <v>0.777988233118307</v>
      </c>
      <c r="K43" s="12">
        <v>2.1848969905468647</v>
      </c>
      <c r="L43" s="12">
        <v>5.8993002908510991E-2</v>
      </c>
      <c r="M43" s="12">
        <v>1.8529466449474925</v>
      </c>
      <c r="N43" s="12">
        <v>0.52988343693874373</v>
      </c>
      <c r="O43" s="12">
        <v>589.1010943355534</v>
      </c>
      <c r="P43" s="12">
        <v>6.5255260213276003</v>
      </c>
      <c r="Q43" s="12">
        <v>584.33519726467648</v>
      </c>
      <c r="R43" s="12">
        <v>9.7155756663327484</v>
      </c>
      <c r="S43" s="12">
        <v>565.85851592567644</v>
      </c>
      <c r="T43" s="12">
        <v>40.606495907755658</v>
      </c>
      <c r="U43" s="41">
        <v>104.10748937335596</v>
      </c>
      <c r="V43" s="96" cm="1">
        <f t="array" ref="V43">_xlfn.IFS(AND(S43&gt;=1000,90&lt;=U43,U43&lt;=110),S43,(AND(O43&lt;=1000,90&lt;=U43,U43&lt;=110)),O43)</f>
        <v>589.1010943355534</v>
      </c>
      <c r="W43" s="102" cm="1">
        <f t="array" ref="W43">_xlfn.IFS(V43=S43,T43,V43=O43,P43)</f>
        <v>6.5255260213276003</v>
      </c>
    </row>
    <row r="44" spans="1:23" x14ac:dyDescent="0.45">
      <c r="A44" s="40" t="s">
        <v>15</v>
      </c>
      <c r="B44" s="12" t="s">
        <v>10</v>
      </c>
      <c r="C44" s="12">
        <v>13340.18079455334</v>
      </c>
      <c r="D44" s="12">
        <v>77.762643722853184</v>
      </c>
      <c r="E44" s="12">
        <v>10.71549239946788</v>
      </c>
      <c r="F44" s="13">
        <v>0.39922105569391064</v>
      </c>
      <c r="G44" s="12">
        <v>7.0852921583414941E-2</v>
      </c>
      <c r="H44" s="12">
        <v>0.13296860691755069</v>
      </c>
      <c r="I44" s="12">
        <v>1.1268450522587288</v>
      </c>
      <c r="J44" s="12">
        <v>1.2609416048477993</v>
      </c>
      <c r="K44" s="12">
        <v>2.0551076391819092</v>
      </c>
      <c r="L44" s="12">
        <v>6.8808154937299387E-2</v>
      </c>
      <c r="M44" s="12">
        <v>1.7186295810394581</v>
      </c>
      <c r="N44" s="12">
        <v>0.54831437087514279</v>
      </c>
      <c r="O44" s="12">
        <v>804.77855751152401</v>
      </c>
      <c r="P44" s="12">
        <v>8.5362433794985328</v>
      </c>
      <c r="Q44" s="12">
        <v>828.33057402378199</v>
      </c>
      <c r="R44" s="12">
        <v>11.651402146317169</v>
      </c>
      <c r="S44" s="12">
        <v>892.06548957455107</v>
      </c>
      <c r="T44" s="12">
        <v>35.817602947693494</v>
      </c>
      <c r="U44" s="41">
        <v>90.215187888878376</v>
      </c>
      <c r="V44" s="96" cm="1">
        <f t="array" ref="V44">_xlfn.IFS(AND(S44&gt;=1000,90&lt;=U44,U44&lt;=110),S44,(AND(O44&lt;=1000,90&lt;=U44,U44&lt;=110)),O44)</f>
        <v>804.77855751152401</v>
      </c>
      <c r="W44" s="102" cm="1">
        <f t="array" ref="W44">_xlfn.IFS(V44=S44,T44,V44=O44,P44)</f>
        <v>8.5362433794985328</v>
      </c>
    </row>
    <row r="45" spans="1:23" x14ac:dyDescent="0.45">
      <c r="A45" s="40" t="s">
        <v>16</v>
      </c>
      <c r="B45" s="12" t="s">
        <v>10</v>
      </c>
      <c r="C45" s="12">
        <v>15199.356565656593</v>
      </c>
      <c r="D45" s="12">
        <v>110.44991595175289</v>
      </c>
      <c r="E45" s="12">
        <v>13.910042798006875</v>
      </c>
      <c r="F45" s="13">
        <v>0.66400732816337715</v>
      </c>
      <c r="G45" s="12">
        <v>1.2240728009336978E-2</v>
      </c>
      <c r="H45" s="12">
        <v>0.11460676674245666</v>
      </c>
      <c r="I45" s="12">
        <v>1.1061755008379337</v>
      </c>
      <c r="J45" s="12">
        <v>1.009896558838838</v>
      </c>
      <c r="K45" s="12">
        <v>2.0289831454142786</v>
      </c>
      <c r="L45" s="12">
        <v>6.3938241651920497E-2</v>
      </c>
      <c r="M45" s="12">
        <v>1.7009257378619345</v>
      </c>
      <c r="N45" s="12">
        <v>0.54518713146435449</v>
      </c>
      <c r="O45" s="12">
        <v>699.44668583481007</v>
      </c>
      <c r="P45" s="12">
        <v>7.3416840567409167</v>
      </c>
      <c r="Q45" s="12">
        <v>708.82190941000692</v>
      </c>
      <c r="R45" s="12">
        <v>10.362912044047629</v>
      </c>
      <c r="S45" s="12">
        <v>738.63643508201687</v>
      </c>
      <c r="T45" s="12">
        <v>36.299954989453006</v>
      </c>
      <c r="U45" s="41">
        <v>94.694311384347657</v>
      </c>
      <c r="V45" s="96" cm="1">
        <f t="array" ref="V45">_xlfn.IFS(AND(S45&gt;=1000,90&lt;=U45,U45&lt;=110),S45,(AND(O45&lt;=1000,90&lt;=U45,U45&lt;=110)),O45)</f>
        <v>699.44668583481007</v>
      </c>
      <c r="W45" s="102" cm="1">
        <f t="array" ref="W45">_xlfn.IFS(V45=S45,T45,V45=O45,P45)</f>
        <v>7.3416840567409167</v>
      </c>
    </row>
    <row r="46" spans="1:23" x14ac:dyDescent="0.45">
      <c r="A46" s="40" t="s">
        <v>17</v>
      </c>
      <c r="B46" s="12" t="s">
        <v>10</v>
      </c>
      <c r="C46" s="12">
        <v>56017.034743991688</v>
      </c>
      <c r="D46" s="12">
        <v>122.96637815794163</v>
      </c>
      <c r="E46" s="12">
        <v>26.77490710119325</v>
      </c>
      <c r="F46" s="13">
        <v>0.76261690746647859</v>
      </c>
      <c r="G46" s="12">
        <v>5.2591032907234769</v>
      </c>
      <c r="H46" s="12">
        <v>0.16795812261040313</v>
      </c>
      <c r="I46" s="12">
        <v>1.111941122359756</v>
      </c>
      <c r="J46" s="12">
        <v>1.9299191560740836</v>
      </c>
      <c r="K46" s="12">
        <v>2.7414480470061955</v>
      </c>
      <c r="L46" s="12">
        <v>8.3374292601765473E-2</v>
      </c>
      <c r="M46" s="12">
        <v>2.5058180969175337</v>
      </c>
      <c r="N46" s="12">
        <v>0.40560357274472308</v>
      </c>
      <c r="O46" s="12">
        <v>1000.8511189931896</v>
      </c>
      <c r="P46" s="12">
        <v>10.321881972115412</v>
      </c>
      <c r="Q46" s="12">
        <v>1091.5112259376824</v>
      </c>
      <c r="R46" s="12">
        <v>18.350544216458324</v>
      </c>
      <c r="S46" s="12">
        <v>1277.1157480289721</v>
      </c>
      <c r="T46" s="12">
        <v>49.130863683921476</v>
      </c>
      <c r="U46" s="41">
        <v>78.368082183454902</v>
      </c>
      <c r="V46" s="96"/>
      <c r="W46" s="102"/>
    </row>
    <row r="47" spans="1:23" x14ac:dyDescent="0.45">
      <c r="A47" s="40" t="s">
        <v>18</v>
      </c>
      <c r="B47" s="12" t="s">
        <v>10</v>
      </c>
      <c r="C47" s="12">
        <v>14316.953409090898</v>
      </c>
      <c r="D47" s="12">
        <v>117.84066550972059</v>
      </c>
      <c r="E47" s="12">
        <v>13.14610615920439</v>
      </c>
      <c r="F47" s="13">
        <v>0.52648507219077723</v>
      </c>
      <c r="G47" s="12">
        <v>4.8085172581366275E-3</v>
      </c>
      <c r="H47" s="12">
        <v>0.10557653360966616</v>
      </c>
      <c r="I47" s="12">
        <v>1.1283914947988525</v>
      </c>
      <c r="J47" s="12">
        <v>0.89779361191016893</v>
      </c>
      <c r="K47" s="12">
        <v>1.931803722699059</v>
      </c>
      <c r="L47" s="12">
        <v>6.1702558012160534E-2</v>
      </c>
      <c r="M47" s="12">
        <v>1.5679917912730137</v>
      </c>
      <c r="N47" s="12">
        <v>0.58411291040597901</v>
      </c>
      <c r="O47" s="12">
        <v>647.00692202145206</v>
      </c>
      <c r="P47" s="12">
        <v>6.9549681982145657</v>
      </c>
      <c r="Q47" s="12">
        <v>650.54775295911202</v>
      </c>
      <c r="R47" s="12">
        <v>9.2899501326178768</v>
      </c>
      <c r="S47" s="12">
        <v>662.85197839938905</v>
      </c>
      <c r="T47" s="12">
        <v>33.914418452579959</v>
      </c>
      <c r="U47" s="41">
        <v>97.60956338756074</v>
      </c>
      <c r="V47" s="96" cm="1">
        <f t="array" ref="V47">_xlfn.IFS(AND(S47&gt;=1000,90&lt;=U47,U47&lt;=110),S47,(AND(O47&lt;=1000,90&lt;=U47,U47&lt;=110)),O47)</f>
        <v>647.00692202145206</v>
      </c>
      <c r="W47" s="102" cm="1">
        <f t="array" ref="W47">_xlfn.IFS(V47=S47,T47,V47=O47,P47)</f>
        <v>6.9549681982145657</v>
      </c>
    </row>
    <row r="48" spans="1:23" x14ac:dyDescent="0.45">
      <c r="A48" s="40" t="s">
        <v>19</v>
      </c>
      <c r="B48" s="12" t="s">
        <v>10</v>
      </c>
      <c r="C48" s="12">
        <v>44811.502214170745</v>
      </c>
      <c r="D48" s="12">
        <v>284.01785375513117</v>
      </c>
      <c r="E48" s="12">
        <v>38.060850359060687</v>
      </c>
      <c r="F48" s="13">
        <v>0.49892657116783418</v>
      </c>
      <c r="G48" s="12" t="s">
        <v>20</v>
      </c>
      <c r="H48" s="12">
        <v>0.12861018109065012</v>
      </c>
      <c r="I48" s="12">
        <v>1.0500003176171977</v>
      </c>
      <c r="J48" s="12">
        <v>1.167856116724088</v>
      </c>
      <c r="K48" s="12">
        <v>1.5835739485270803</v>
      </c>
      <c r="L48" s="12">
        <v>6.5888261228067568E-2</v>
      </c>
      <c r="M48" s="12">
        <v>1.1854137604471411</v>
      </c>
      <c r="N48" s="12">
        <v>0.6630573321781581</v>
      </c>
      <c r="O48" s="12">
        <v>779.93197423624599</v>
      </c>
      <c r="P48" s="12">
        <v>7.724556733499929</v>
      </c>
      <c r="Q48" s="12">
        <v>785.64117840314952</v>
      </c>
      <c r="R48" s="12">
        <v>8.6786375645455802</v>
      </c>
      <c r="S48" s="12">
        <v>801.88592297167042</v>
      </c>
      <c r="T48" s="12">
        <v>25.282458898102337</v>
      </c>
      <c r="U48" s="41">
        <v>97.262210483248495</v>
      </c>
      <c r="V48" s="96" cm="1">
        <f t="array" ref="V48">_xlfn.IFS(AND(S48&gt;=1000,90&lt;=U48,U48&lt;=110),S48,(AND(O48&lt;=1000,90&lt;=U48,U48&lt;=110)),O48)</f>
        <v>779.93197423624599</v>
      </c>
      <c r="W48" s="102" cm="1">
        <f t="array" ref="W48">_xlfn.IFS(V48=S48,T48,V48=O48,P48)</f>
        <v>7.724556733499929</v>
      </c>
    </row>
    <row r="49" spans="1:23" x14ac:dyDescent="0.45">
      <c r="A49" s="40" t="s">
        <v>21</v>
      </c>
      <c r="B49" s="12" t="s">
        <v>10</v>
      </c>
      <c r="C49" s="12">
        <v>9441.5640060240785</v>
      </c>
      <c r="D49" s="12">
        <v>39.429462236342388</v>
      </c>
      <c r="E49" s="12">
        <v>8.5592361409338071</v>
      </c>
      <c r="F49" s="13">
        <v>1.1551087235319919</v>
      </c>
      <c r="G49" s="12">
        <v>1.9858580195225347E-2</v>
      </c>
      <c r="H49" s="12">
        <v>0.17738666626585109</v>
      </c>
      <c r="I49" s="12">
        <v>1.2025031062958451</v>
      </c>
      <c r="J49" s="12">
        <v>1.808838486050222</v>
      </c>
      <c r="K49" s="12">
        <v>2.2254272358394642</v>
      </c>
      <c r="L49" s="12">
        <v>7.3989974005902473E-2</v>
      </c>
      <c r="M49" s="12">
        <v>1.8725684664024762</v>
      </c>
      <c r="N49" s="12">
        <v>0.54034707894740175</v>
      </c>
      <c r="O49" s="12">
        <v>1052.6819843378369</v>
      </c>
      <c r="P49" s="12">
        <v>11.692587523891937</v>
      </c>
      <c r="Q49" s="12">
        <v>1048.6582197622631</v>
      </c>
      <c r="R49" s="12">
        <v>14.569248499238425</v>
      </c>
      <c r="S49" s="12">
        <v>1040.2862996301931</v>
      </c>
      <c r="T49" s="12">
        <v>38.12273475647379</v>
      </c>
      <c r="U49" s="41">
        <v>101.19156473675086</v>
      </c>
      <c r="V49" s="96" cm="1">
        <f t="array" ref="V49">_xlfn.IFS(AND(S49&gt;=1000,90&lt;=U49,U49&lt;=110),S49,(AND(O49&lt;=1000,90&lt;=U49,U49&lt;=110)),O49)</f>
        <v>1040.2862996301931</v>
      </c>
      <c r="W49" s="102" cm="1">
        <f t="array" ref="W49">_xlfn.IFS(V49=S49,T49,V49=O49,P49)</f>
        <v>38.12273475647379</v>
      </c>
    </row>
    <row r="50" spans="1:23" x14ac:dyDescent="0.45">
      <c r="A50" s="40" t="s">
        <v>22</v>
      </c>
      <c r="B50" s="12" t="s">
        <v>10</v>
      </c>
      <c r="C50" s="12">
        <v>27796.403068862342</v>
      </c>
      <c r="D50" s="12">
        <v>265.76356378254889</v>
      </c>
      <c r="E50" s="12">
        <v>30.520300242348831</v>
      </c>
      <c r="F50" s="13">
        <v>1.0637923896615447</v>
      </c>
      <c r="G50" s="12">
        <v>4.5375424110876009E-3</v>
      </c>
      <c r="H50" s="12">
        <v>9.5689115974145367E-2</v>
      </c>
      <c r="I50" s="12">
        <v>1.0331241676139462</v>
      </c>
      <c r="J50" s="12">
        <v>0.78707707484770439</v>
      </c>
      <c r="K50" s="12">
        <v>1.7323626953286466</v>
      </c>
      <c r="L50" s="12">
        <v>5.9682743329261087E-2</v>
      </c>
      <c r="M50" s="12">
        <v>1.3905879916273993</v>
      </c>
      <c r="N50" s="12">
        <v>0.59636712935448677</v>
      </c>
      <c r="O50" s="12">
        <v>589.09585805223821</v>
      </c>
      <c r="P50" s="12">
        <v>5.8248209187524091</v>
      </c>
      <c r="Q50" s="12">
        <v>589.51248018244121</v>
      </c>
      <c r="R50" s="12">
        <v>7.7575276661250649</v>
      </c>
      <c r="S50" s="12">
        <v>591.11676992620426</v>
      </c>
      <c r="T50" s="12">
        <v>30.499010289211846</v>
      </c>
      <c r="U50" s="41">
        <v>99.658119685181944</v>
      </c>
      <c r="V50" s="96" cm="1">
        <f t="array" ref="V50">_xlfn.IFS(AND(S50&gt;=1000,90&lt;=U50,U50&lt;=110),S50,(AND(O50&lt;=1000,90&lt;=U50,U50&lt;=110)),O50)</f>
        <v>589.09585805223821</v>
      </c>
      <c r="W50" s="102" cm="1">
        <f t="array" ref="W50">_xlfn.IFS(V50=S50,T50,V50=O50,P50)</f>
        <v>5.8248209187524091</v>
      </c>
    </row>
    <row r="51" spans="1:23" x14ac:dyDescent="0.45">
      <c r="A51" s="40" t="s">
        <v>23</v>
      </c>
      <c r="B51" s="12" t="s">
        <v>10</v>
      </c>
      <c r="C51" s="12">
        <v>8430.8594092303265</v>
      </c>
      <c r="D51" s="12">
        <v>48.973639291219271</v>
      </c>
      <c r="E51" s="12">
        <v>7.7290277584452038</v>
      </c>
      <c r="F51" s="13">
        <v>0.82366571660265819</v>
      </c>
      <c r="G51" s="12">
        <v>5.8285985337686155E-2</v>
      </c>
      <c r="H51" s="12">
        <v>0.13821269401625877</v>
      </c>
      <c r="I51" s="12">
        <v>1.2768643485593387</v>
      </c>
      <c r="J51" s="12">
        <v>1.2724660721171084</v>
      </c>
      <c r="K51" s="12">
        <v>2.3001838005323139</v>
      </c>
      <c r="L51" s="12">
        <v>6.6802441608843313E-2</v>
      </c>
      <c r="M51" s="12">
        <v>1.913233637486393</v>
      </c>
      <c r="N51" s="12">
        <v>0.55511405143530002</v>
      </c>
      <c r="O51" s="12">
        <v>834.54775075726855</v>
      </c>
      <c r="P51" s="12">
        <v>10.005074871883352</v>
      </c>
      <c r="Q51" s="12">
        <v>833.49303670264339</v>
      </c>
      <c r="R51" s="12">
        <v>13.090273360234963</v>
      </c>
      <c r="S51" s="12">
        <v>830.68261585844516</v>
      </c>
      <c r="T51" s="12">
        <v>40.178035766778407</v>
      </c>
      <c r="U51" s="41">
        <v>100.46529623047775</v>
      </c>
      <c r="V51" s="96" cm="1">
        <f t="array" ref="V51">_xlfn.IFS(AND(S51&gt;=1000,90&lt;=U51,U51&lt;=110),S51,(AND(O51&lt;=1000,90&lt;=U51,U51&lt;=110)),O51)</f>
        <v>834.54775075726855</v>
      </c>
      <c r="W51" s="102" cm="1">
        <f t="array" ref="W51">_xlfn.IFS(V51=S51,T51,V51=O51,P51)</f>
        <v>10.005074871883352</v>
      </c>
    </row>
    <row r="52" spans="1:23" x14ac:dyDescent="0.45">
      <c r="A52" s="40" t="s">
        <v>24</v>
      </c>
      <c r="B52" s="12" t="s">
        <v>10</v>
      </c>
      <c r="C52" s="12">
        <v>14641.80941949616</v>
      </c>
      <c r="D52" s="12">
        <v>102.15790736130133</v>
      </c>
      <c r="E52" s="12">
        <v>12.079121582729313</v>
      </c>
      <c r="F52" s="13">
        <v>0.30709793580818906</v>
      </c>
      <c r="G52" s="12">
        <v>2.0095495044625065E-2</v>
      </c>
      <c r="H52" s="12">
        <v>0.1177977721570115</v>
      </c>
      <c r="I52" s="12">
        <v>1.1353621946861983</v>
      </c>
      <c r="J52" s="12">
        <v>1.043551675478529</v>
      </c>
      <c r="K52" s="12">
        <v>1.9736971044605545</v>
      </c>
      <c r="L52" s="12">
        <v>6.4279270529310067E-2</v>
      </c>
      <c r="M52" s="12">
        <v>1.6144450895070157</v>
      </c>
      <c r="N52" s="12">
        <v>0.57524642059831799</v>
      </c>
      <c r="O52" s="12">
        <v>717.87574401939742</v>
      </c>
      <c r="P52" s="12">
        <v>7.7226118730990239</v>
      </c>
      <c r="Q52" s="12">
        <v>725.68341517345641</v>
      </c>
      <c r="R52" s="12">
        <v>10.245733260541313</v>
      </c>
      <c r="S52" s="12">
        <v>749.88295627785294</v>
      </c>
      <c r="T52" s="12">
        <v>34.425816978432216</v>
      </c>
      <c r="U52" s="41">
        <v>95.731705596120264</v>
      </c>
      <c r="V52" s="96" cm="1">
        <f t="array" ref="V52">_xlfn.IFS(AND(S52&gt;=1000,90&lt;=U52,U52&lt;=110),S52,(AND(O52&lt;=1000,90&lt;=U52,U52&lt;=110)),O52)</f>
        <v>717.87574401939742</v>
      </c>
      <c r="W52" s="102" cm="1">
        <f t="array" ref="W52">_xlfn.IFS(V52=S52,T52,V52=O52,P52)</f>
        <v>7.7226118730990239</v>
      </c>
    </row>
    <row r="53" spans="1:23" x14ac:dyDescent="0.45">
      <c r="A53" s="40" t="s">
        <v>25</v>
      </c>
      <c r="B53" s="12" t="s">
        <v>10</v>
      </c>
      <c r="C53" s="12">
        <v>9028.9211571185497</v>
      </c>
      <c r="D53" s="12">
        <v>83.555942945765992</v>
      </c>
      <c r="E53" s="12">
        <v>9.8473135819023074</v>
      </c>
      <c r="F53" s="13">
        <v>1.1092690016616618</v>
      </c>
      <c r="G53" s="12">
        <v>1.6188075067681464E-2</v>
      </c>
      <c r="H53" s="12">
        <v>9.7534792765242545E-2</v>
      </c>
      <c r="I53" s="12">
        <v>1.2122443180807729</v>
      </c>
      <c r="J53" s="12">
        <v>0.80345922929941715</v>
      </c>
      <c r="K53" s="12">
        <v>2.3904846444932013</v>
      </c>
      <c r="L53" s="12">
        <v>5.9772075327498786E-2</v>
      </c>
      <c r="M53" s="12">
        <v>2.0603107893807353</v>
      </c>
      <c r="N53" s="12">
        <v>0.50711236354240508</v>
      </c>
      <c r="O53" s="12">
        <v>599.94563932898438</v>
      </c>
      <c r="P53" s="12">
        <v>6.9520517512264073</v>
      </c>
      <c r="Q53" s="12">
        <v>598.7781029331029</v>
      </c>
      <c r="R53" s="12">
        <v>10.821339661987171</v>
      </c>
      <c r="S53" s="12">
        <v>594.35895031520317</v>
      </c>
      <c r="T53" s="12">
        <v>44.884799506637549</v>
      </c>
      <c r="U53" s="41">
        <v>100.93995202912625</v>
      </c>
      <c r="V53" s="96" cm="1">
        <f t="array" ref="V53">_xlfn.IFS(AND(S53&gt;=1000,90&lt;=U53,U53&lt;=110),S53,(AND(O53&lt;=1000,90&lt;=U53,U53&lt;=110)),O53)</f>
        <v>599.94563932898438</v>
      </c>
      <c r="W53" s="102" cm="1">
        <f t="array" ref="W53">_xlfn.IFS(V53=S53,T53,V53=O53,P53)</f>
        <v>6.9520517512264073</v>
      </c>
    </row>
    <row r="54" spans="1:23" x14ac:dyDescent="0.45">
      <c r="A54" s="40" t="s">
        <v>26</v>
      </c>
      <c r="B54" s="12" t="s">
        <v>10</v>
      </c>
      <c r="C54" s="12">
        <v>2165.5218023255861</v>
      </c>
      <c r="D54" s="12">
        <v>12.155312878756387</v>
      </c>
      <c r="E54" s="12">
        <v>1.5891694538699417</v>
      </c>
      <c r="F54" s="13">
        <v>0.20923118760607112</v>
      </c>
      <c r="G54" s="12">
        <v>1.3050096375285862</v>
      </c>
      <c r="H54" s="12">
        <v>0.13116921077554419</v>
      </c>
      <c r="I54" s="12">
        <v>1.7339938294132224</v>
      </c>
      <c r="J54" s="12">
        <v>1.224666393857601</v>
      </c>
      <c r="K54" s="12">
        <v>4.5980164571912212</v>
      </c>
      <c r="L54" s="12">
        <v>6.7745421909319939E-2</v>
      </c>
      <c r="M54" s="12">
        <v>4.2585233051091995</v>
      </c>
      <c r="N54" s="12">
        <v>0.37711779537049828</v>
      </c>
      <c r="O54" s="12">
        <v>794.53213597254557</v>
      </c>
      <c r="P54" s="12">
        <v>12.968910364891741</v>
      </c>
      <c r="Q54" s="12">
        <v>811.90736562103621</v>
      </c>
      <c r="R54" s="12">
        <v>25.707125493594518</v>
      </c>
      <c r="S54" s="12">
        <v>859.84198184306808</v>
      </c>
      <c r="T54" s="12">
        <v>88.514735275262225</v>
      </c>
      <c r="U54" s="41">
        <v>92.404436251120103</v>
      </c>
      <c r="V54" s="96" cm="1">
        <f t="array" ref="V54">_xlfn.IFS(AND(S54&gt;=1000,90&lt;=U54,U54&lt;=110),S54,(AND(O54&lt;=1000,90&lt;=U54,U54&lt;=110)),O54)</f>
        <v>794.53213597254557</v>
      </c>
      <c r="W54" s="102" cm="1">
        <f t="array" ref="W54">_xlfn.IFS(V54=S54,T54,V54=O54,P54)</f>
        <v>12.968910364891741</v>
      </c>
    </row>
    <row r="55" spans="1:23" x14ac:dyDescent="0.45">
      <c r="A55" s="40" t="s">
        <v>27</v>
      </c>
      <c r="B55" s="12" t="s">
        <v>10</v>
      </c>
      <c r="C55" s="12">
        <v>19446.045103473763</v>
      </c>
      <c r="D55" s="12">
        <v>94.169957483298973</v>
      </c>
      <c r="E55" s="12">
        <v>16.147664467089736</v>
      </c>
      <c r="F55" s="13">
        <v>0.50200629319100987</v>
      </c>
      <c r="G55" s="12">
        <v>0.27626183907259955</v>
      </c>
      <c r="H55" s="12">
        <v>0.16185724802180917</v>
      </c>
      <c r="I55" s="12">
        <v>1.1242249129928208</v>
      </c>
      <c r="J55" s="12">
        <v>1.6428163562675342</v>
      </c>
      <c r="K55" s="12">
        <v>2.2006311561789911</v>
      </c>
      <c r="L55" s="12">
        <v>7.3646298340155014E-2</v>
      </c>
      <c r="M55" s="12">
        <v>1.8917969844970066</v>
      </c>
      <c r="N55" s="12">
        <v>0.51086476251878554</v>
      </c>
      <c r="O55" s="12">
        <v>967.08977046642315</v>
      </c>
      <c r="P55" s="12">
        <v>10.109282455497707</v>
      </c>
      <c r="Q55" s="12">
        <v>986.79509584834625</v>
      </c>
      <c r="R55" s="12">
        <v>13.906101642473423</v>
      </c>
      <c r="S55" s="12">
        <v>1030.8822230323501</v>
      </c>
      <c r="T55" s="12">
        <v>38.560293792590649</v>
      </c>
      <c r="U55" s="41">
        <v>93.811858315076876</v>
      </c>
      <c r="V55" s="96" cm="1">
        <f t="array" ref="V55">_xlfn.IFS(AND(S55&gt;=1000,90&lt;=U55,U55&lt;=110),S55,(AND(O55&lt;=1000,90&lt;=U55,U55&lt;=110)),O55)</f>
        <v>1030.8822230323501</v>
      </c>
      <c r="W55" s="102" cm="1">
        <f t="array" ref="W55">_xlfn.IFS(V55=S55,T55,V55=O55,P55)</f>
        <v>38.560293792590649</v>
      </c>
    </row>
    <row r="56" spans="1:23" x14ac:dyDescent="0.45">
      <c r="A56" s="40" t="s">
        <v>28</v>
      </c>
      <c r="B56" s="12" t="s">
        <v>10</v>
      </c>
      <c r="C56" s="12">
        <v>18899.74168263968</v>
      </c>
      <c r="D56" s="12">
        <v>145.61664663848015</v>
      </c>
      <c r="E56" s="12">
        <v>19.135323261140158</v>
      </c>
      <c r="F56" s="13">
        <v>0.97147424303685281</v>
      </c>
      <c r="G56" s="12">
        <v>4.5847532381404063E-3</v>
      </c>
      <c r="H56" s="12">
        <v>0.11200835086697555</v>
      </c>
      <c r="I56" s="12">
        <v>1.0823259046509595</v>
      </c>
      <c r="J56" s="12">
        <v>0.97945858568647548</v>
      </c>
      <c r="K56" s="12">
        <v>1.8611047558158291</v>
      </c>
      <c r="L56" s="12">
        <v>6.3449723121758575E-2</v>
      </c>
      <c r="M56" s="12">
        <v>1.5140282521280042</v>
      </c>
      <c r="N56" s="12">
        <v>0.5815502331444603</v>
      </c>
      <c r="O56" s="12">
        <v>684.40100288575331</v>
      </c>
      <c r="P56" s="12">
        <v>7.0373194046730854</v>
      </c>
      <c r="Q56" s="12">
        <v>693.32727394221797</v>
      </c>
      <c r="R56" s="12">
        <v>9.362497688363483</v>
      </c>
      <c r="S56" s="12">
        <v>722.38476570128512</v>
      </c>
      <c r="T56" s="12">
        <v>32.464375449264416</v>
      </c>
      <c r="U56" s="41">
        <v>94.741893154590898</v>
      </c>
      <c r="V56" s="96" cm="1">
        <f t="array" ref="V56">_xlfn.IFS(AND(S56&gt;=1000,90&lt;=U56,U56&lt;=110),S56,(AND(O56&lt;=1000,90&lt;=U56,U56&lt;=110)),O56)</f>
        <v>684.40100288575331</v>
      </c>
      <c r="W56" s="102" cm="1">
        <f t="array" ref="W56">_xlfn.IFS(V56=S56,T56,V56=O56,P56)</f>
        <v>7.0373194046730854</v>
      </c>
    </row>
    <row r="57" spans="1:23" x14ac:dyDescent="0.45">
      <c r="A57" s="40" t="s">
        <v>29</v>
      </c>
      <c r="B57" s="12" t="s">
        <v>10</v>
      </c>
      <c r="C57" s="12">
        <v>34476.996033639465</v>
      </c>
      <c r="D57" s="12">
        <v>163.23456338969217</v>
      </c>
      <c r="E57" s="12">
        <v>29.471198015989525</v>
      </c>
      <c r="F57" s="13">
        <v>0.90755608778316366</v>
      </c>
      <c r="G57" s="12">
        <v>1.3685427986083121E-4</v>
      </c>
      <c r="H57" s="12">
        <v>0.15567245966086427</v>
      </c>
      <c r="I57" s="12">
        <v>1.0900601154528453</v>
      </c>
      <c r="J57" s="12">
        <v>1.5516347583929837</v>
      </c>
      <c r="K57" s="12">
        <v>1.7085046049487027</v>
      </c>
      <c r="L57" s="12">
        <v>7.2322223390558146E-2</v>
      </c>
      <c r="M57" s="12">
        <v>1.3155823538759754</v>
      </c>
      <c r="N57" s="12">
        <v>0.6380200043333063</v>
      </c>
      <c r="O57" s="12">
        <v>932.68261536360887</v>
      </c>
      <c r="P57" s="12">
        <v>9.4786892878860201</v>
      </c>
      <c r="Q57" s="12">
        <v>951.14406811998663</v>
      </c>
      <c r="R57" s="12">
        <v>10.568948661817172</v>
      </c>
      <c r="S57" s="12">
        <v>994.10791836856504</v>
      </c>
      <c r="T57" s="12">
        <v>27.191899125236965</v>
      </c>
      <c r="U57" s="41">
        <v>93.821062897702149</v>
      </c>
      <c r="V57" s="96" cm="1">
        <f t="array" ref="V57">_xlfn.IFS(AND(S57&gt;=1000,90&lt;=U57,U57&lt;=110),S57,(AND(O57&lt;=1000,90&lt;=U57,U57&lt;=110)),O57)</f>
        <v>932.68261536360887</v>
      </c>
      <c r="W57" s="102" cm="1">
        <f t="array" ref="W57">_xlfn.IFS(V57=S57,T57,V57=O57,P57)</f>
        <v>9.4786892878860201</v>
      </c>
    </row>
    <row r="58" spans="1:23" x14ac:dyDescent="0.45">
      <c r="A58" s="40" t="s">
        <v>30</v>
      </c>
      <c r="B58" s="12" t="s">
        <v>10</v>
      </c>
      <c r="C58" s="12">
        <v>14008.289259309979</v>
      </c>
      <c r="D58" s="12">
        <v>134.12737298620161</v>
      </c>
      <c r="E58" s="12">
        <v>15.930996206112885</v>
      </c>
      <c r="F58" s="13">
        <v>1.2356388719057059</v>
      </c>
      <c r="G58" s="12">
        <v>1.9056249226809405E-2</v>
      </c>
      <c r="H58" s="12">
        <v>9.5476719368727633E-2</v>
      </c>
      <c r="I58" s="12">
        <v>1.0983629680464797</v>
      </c>
      <c r="J58" s="12">
        <v>0.78216305078213899</v>
      </c>
      <c r="K58" s="12">
        <v>1.9682577568997202</v>
      </c>
      <c r="L58" s="12">
        <v>5.9442061804511816E-2</v>
      </c>
      <c r="M58" s="12">
        <v>1.6332903563114691</v>
      </c>
      <c r="N58" s="12">
        <v>0.55803817574002801</v>
      </c>
      <c r="O58" s="12">
        <v>587.84611558948109</v>
      </c>
      <c r="P58" s="12">
        <v>6.1790496231622463</v>
      </c>
      <c r="Q58" s="12">
        <v>586.71657980227542</v>
      </c>
      <c r="R58" s="12">
        <v>8.7803241023055438</v>
      </c>
      <c r="S58" s="12">
        <v>582.34851611861666</v>
      </c>
      <c r="T58" s="12">
        <v>35.761428199568634</v>
      </c>
      <c r="U58" s="41">
        <v>100.94403940573358</v>
      </c>
      <c r="V58" s="96" cm="1">
        <f t="array" ref="V58">_xlfn.IFS(AND(S58&gt;=1000,90&lt;=U58,U58&lt;=110),S58,(AND(O58&lt;=1000,90&lt;=U58,U58&lt;=110)),O58)</f>
        <v>587.84611558948109</v>
      </c>
      <c r="W58" s="102" cm="1">
        <f t="array" ref="W58">_xlfn.IFS(V58=S58,T58,V58=O58,P58)</f>
        <v>6.1790496231622463</v>
      </c>
    </row>
    <row r="59" spans="1:23" x14ac:dyDescent="0.45">
      <c r="A59" s="40" t="s">
        <v>31</v>
      </c>
      <c r="B59" s="12" t="s">
        <v>10</v>
      </c>
      <c r="C59" s="12">
        <v>184649.67376775309</v>
      </c>
      <c r="D59" s="12">
        <v>145.24897362443721</v>
      </c>
      <c r="E59" s="12">
        <v>72.098898451076337</v>
      </c>
      <c r="F59" s="13">
        <v>0.58113072095556106</v>
      </c>
      <c r="G59" s="12">
        <v>2.3367610825108329E-3</v>
      </c>
      <c r="H59" s="12">
        <v>0.43462807830219113</v>
      </c>
      <c r="I59" s="12">
        <v>1.0247678483294571</v>
      </c>
      <c r="J59" s="12">
        <v>9.62749108506992</v>
      </c>
      <c r="K59" s="12">
        <v>1.4593472816188788</v>
      </c>
      <c r="L59" s="12">
        <v>0.16072720862575451</v>
      </c>
      <c r="M59" s="12">
        <v>1.0390117157176941</v>
      </c>
      <c r="N59" s="12">
        <v>0.70220972159050754</v>
      </c>
      <c r="O59" s="12">
        <v>2326.5472150552309</v>
      </c>
      <c r="P59" s="12">
        <v>20.052127440065387</v>
      </c>
      <c r="Q59" s="12">
        <v>2399.8011295076317</v>
      </c>
      <c r="R59" s="12">
        <v>13.522485993178055</v>
      </c>
      <c r="S59" s="12">
        <v>2462.5649382700985</v>
      </c>
      <c r="T59" s="12">
        <v>18.716276986663491</v>
      </c>
      <c r="U59" s="41">
        <v>94.476583293254507</v>
      </c>
      <c r="V59" s="96" cm="1">
        <f t="array" ref="V59">_xlfn.IFS(AND(S59&gt;=1000,90&lt;=U59,U59&lt;=110),S59,(AND(O59&lt;=1000,90&lt;=U59,U59&lt;=110)),O59)</f>
        <v>2462.5649382700985</v>
      </c>
      <c r="W59" s="102" cm="1">
        <f t="array" ref="W59">_xlfn.IFS(V59=S59,T59,V59=O59,P59)</f>
        <v>18.716276986663491</v>
      </c>
    </row>
    <row r="60" spans="1:23" x14ac:dyDescent="0.45">
      <c r="A60" s="40" t="s">
        <v>32</v>
      </c>
      <c r="B60" s="12" t="s">
        <v>10</v>
      </c>
      <c r="C60" s="12">
        <v>38958.472216547474</v>
      </c>
      <c r="D60" s="12">
        <v>286.43383780360284</v>
      </c>
      <c r="E60" s="12">
        <v>33.292029474410327</v>
      </c>
      <c r="F60" s="13">
        <v>0.195676099573803</v>
      </c>
      <c r="G60" s="12">
        <v>1.8262563820114687E-2</v>
      </c>
      <c r="H60" s="12">
        <v>0.1197388935796846</v>
      </c>
      <c r="I60" s="12">
        <v>1.0606894576368253</v>
      </c>
      <c r="J60" s="12">
        <v>1.0520125869402268</v>
      </c>
      <c r="K60" s="12">
        <v>1.6480065573011073</v>
      </c>
      <c r="L60" s="12">
        <v>6.374993583789404E-2</v>
      </c>
      <c r="M60" s="12">
        <v>1.2612943698302728</v>
      </c>
      <c r="N60" s="12">
        <v>0.64361968278444592</v>
      </c>
      <c r="O60" s="12">
        <v>729.06061173495709</v>
      </c>
      <c r="P60" s="12">
        <v>7.3222067530227779</v>
      </c>
      <c r="Q60" s="12">
        <v>729.87872394392593</v>
      </c>
      <c r="R60" s="12">
        <v>8.5932084470703138</v>
      </c>
      <c r="S60" s="12">
        <v>732.39185523106619</v>
      </c>
      <c r="T60" s="12">
        <v>27.127992400795815</v>
      </c>
      <c r="U60" s="41">
        <v>99.545155578626947</v>
      </c>
      <c r="V60" s="96" cm="1">
        <f t="array" ref="V60">_xlfn.IFS(AND(S60&gt;=1000,90&lt;=U60,U60&lt;=110),S60,(AND(O60&lt;=1000,90&lt;=U60,U60&lt;=110)),O60)</f>
        <v>729.06061173495709</v>
      </c>
      <c r="W60" s="102" cm="1">
        <f t="array" ref="W60">_xlfn.IFS(V60=S60,T60,V60=O60,P60)</f>
        <v>7.3222067530227779</v>
      </c>
    </row>
    <row r="61" spans="1:23" x14ac:dyDescent="0.45">
      <c r="A61" s="40" t="s">
        <v>33</v>
      </c>
      <c r="B61" s="12" t="s">
        <v>10</v>
      </c>
      <c r="C61" s="12">
        <v>1811.009472996516</v>
      </c>
      <c r="D61" s="12">
        <v>179.98499702619742</v>
      </c>
      <c r="E61" s="12">
        <v>1.1516989958193582</v>
      </c>
      <c r="F61" s="13">
        <v>0.64566702145454169</v>
      </c>
      <c r="G61" s="12">
        <v>6.3539190524071323</v>
      </c>
      <c r="H61" s="12">
        <v>5.1507097248231258E-3</v>
      </c>
      <c r="I61" s="12">
        <v>1.9646327526557941</v>
      </c>
      <c r="J61" s="12">
        <v>3.2192276780750533E-2</v>
      </c>
      <c r="K61" s="12">
        <v>11.770826496255465</v>
      </c>
      <c r="L61" s="12">
        <v>4.5350144426607591E-2</v>
      </c>
      <c r="M61" s="12">
        <v>11.605713013518033</v>
      </c>
      <c r="N61" s="12">
        <v>0.16690695027072092</v>
      </c>
      <c r="O61" s="12">
        <v>33.118389643001443</v>
      </c>
      <c r="P61" s="12">
        <v>0.64922804658355415</v>
      </c>
      <c r="Q61" s="12" t="s">
        <v>10</v>
      </c>
      <c r="R61" s="12" t="s">
        <v>10</v>
      </c>
      <c r="S61" s="12" t="s">
        <v>10</v>
      </c>
      <c r="T61" s="12" t="s">
        <v>10</v>
      </c>
      <c r="U61" s="41" t="s">
        <v>10</v>
      </c>
      <c r="V61" s="96"/>
      <c r="W61" s="102" t="str" cm="1">
        <f t="array" ref="W61">_xlfn.IFS(V61=S61,T61,V61=O61,P61)</f>
        <v/>
      </c>
    </row>
    <row r="62" spans="1:23" x14ac:dyDescent="0.45">
      <c r="A62" s="40" t="s">
        <v>34</v>
      </c>
      <c r="B62" s="12" t="s">
        <v>10</v>
      </c>
      <c r="C62" s="12">
        <v>32185.114873768955</v>
      </c>
      <c r="D62" s="12">
        <v>237.44873184831616</v>
      </c>
      <c r="E62" s="12">
        <v>27.465784279906011</v>
      </c>
      <c r="F62" s="13">
        <v>0.45347465208662485</v>
      </c>
      <c r="G62" s="12">
        <v>3.4278454655837284E-3</v>
      </c>
      <c r="H62" s="12">
        <v>0.11082578726125733</v>
      </c>
      <c r="I62" s="12">
        <v>1.0673766058932794</v>
      </c>
      <c r="J62" s="12">
        <v>0.9666625624783679</v>
      </c>
      <c r="K62" s="12">
        <v>1.7584166410092192</v>
      </c>
      <c r="L62" s="12">
        <v>6.3288985051052446E-2</v>
      </c>
      <c r="M62" s="12">
        <v>1.3974034008008884</v>
      </c>
      <c r="N62" s="12">
        <v>0.60701006860391915</v>
      </c>
      <c r="O62" s="12">
        <v>677.54192564953485</v>
      </c>
      <c r="P62" s="12">
        <v>6.8744088381368513</v>
      </c>
      <c r="Q62" s="12">
        <v>686.74211846065941</v>
      </c>
      <c r="R62" s="12">
        <v>8.788418330594574</v>
      </c>
      <c r="S62" s="12">
        <v>717.00060372332916</v>
      </c>
      <c r="T62" s="12">
        <v>30.043068605888021</v>
      </c>
      <c r="U62" s="41">
        <v>94.496702252565981</v>
      </c>
      <c r="V62" s="96" cm="1">
        <f t="array" ref="V62">_xlfn.IFS(AND(S62&gt;=1000,90&lt;=U62,U62&lt;=110),S62,(AND(O62&lt;=1000,90&lt;=U62,U62&lt;=110)),O62)</f>
        <v>677.54192564953485</v>
      </c>
      <c r="W62" s="102" cm="1">
        <f t="array" ref="W62">_xlfn.IFS(V62=S62,T62,V62=O62,P62)</f>
        <v>6.8744088381368513</v>
      </c>
    </row>
    <row r="63" spans="1:23" x14ac:dyDescent="0.45">
      <c r="A63" s="40" t="s">
        <v>35</v>
      </c>
      <c r="B63" s="12" t="s">
        <v>10</v>
      </c>
      <c r="C63" s="12">
        <v>104519.55896250649</v>
      </c>
      <c r="D63" s="12">
        <v>1126.741688217151</v>
      </c>
      <c r="E63" s="12">
        <v>37.431770670631721</v>
      </c>
      <c r="F63" s="13">
        <v>0.66607549875784711</v>
      </c>
      <c r="G63" s="12" t="s">
        <v>20</v>
      </c>
      <c r="H63" s="12">
        <v>2.4737567664219504E-2</v>
      </c>
      <c r="I63" s="12">
        <v>3.6078938371665092</v>
      </c>
      <c r="J63" s="12">
        <v>0.2425374523253124</v>
      </c>
      <c r="K63" s="12">
        <v>3.7917095592392251</v>
      </c>
      <c r="L63" s="12">
        <v>7.1140329602117108E-2</v>
      </c>
      <c r="M63" s="12">
        <v>1.16626045176969</v>
      </c>
      <c r="N63" s="12">
        <v>0.95152167664719633</v>
      </c>
      <c r="O63" s="12">
        <v>157.52811127539979</v>
      </c>
      <c r="P63" s="12">
        <v>5.6151997952571548</v>
      </c>
      <c r="Q63" s="12">
        <v>220.49613773763855</v>
      </c>
      <c r="R63" s="12">
        <v>7.516587518328393</v>
      </c>
      <c r="S63" s="12">
        <v>960.52949950801076</v>
      </c>
      <c r="T63" s="12">
        <v>24.326886553559021</v>
      </c>
      <c r="U63" s="41">
        <v>16.400132568139412</v>
      </c>
      <c r="V63" s="96"/>
      <c r="W63" s="102"/>
    </row>
    <row r="64" spans="1:23" x14ac:dyDescent="0.45">
      <c r="A64" s="40" t="s">
        <v>36</v>
      </c>
      <c r="B64" s="12" t="s">
        <v>10</v>
      </c>
      <c r="C64" s="12">
        <v>47213.616228650979</v>
      </c>
      <c r="D64" s="12">
        <v>207.31174107576771</v>
      </c>
      <c r="E64" s="12">
        <v>38.346352602602302</v>
      </c>
      <c r="F64" s="13">
        <v>0.65953560491689578</v>
      </c>
      <c r="G64" s="12">
        <v>3.0415990747583361E-3</v>
      </c>
      <c r="H64" s="12">
        <v>0.16744072998661069</v>
      </c>
      <c r="I64" s="12">
        <v>1.0569491472750177</v>
      </c>
      <c r="J64" s="12">
        <v>1.6965040360760335</v>
      </c>
      <c r="K64" s="12">
        <v>1.612750635193116</v>
      </c>
      <c r="L64" s="12">
        <v>7.3517011638581597E-2</v>
      </c>
      <c r="M64" s="12">
        <v>1.2181227817385292</v>
      </c>
      <c r="N64" s="12">
        <v>0.65537047340766053</v>
      </c>
      <c r="O64" s="12">
        <v>997.99479558736607</v>
      </c>
      <c r="P64" s="12">
        <v>9.7869150487668168</v>
      </c>
      <c r="Q64" s="12">
        <v>1007.2154465931609</v>
      </c>
      <c r="R64" s="12">
        <v>10.325438285049128</v>
      </c>
      <c r="S64" s="12">
        <v>1027.3296793458667</v>
      </c>
      <c r="T64" s="12">
        <v>25.129906839773572</v>
      </c>
      <c r="U64" s="41">
        <v>97.144550152860461</v>
      </c>
      <c r="V64" s="96" cm="1">
        <f t="array" ref="V64">_xlfn.IFS(AND(S64&gt;=1000,90&lt;=U64,U64&lt;=110),S64,(AND(O64&lt;=1000,90&lt;=U64,U64&lt;=110)),O64)</f>
        <v>1027.3296793458667</v>
      </c>
      <c r="W64" s="102" cm="1">
        <f t="array" ref="W64">_xlfn.IFS(V64=S64,T64,V64=O64,P64)</f>
        <v>25.129906839773572</v>
      </c>
    </row>
    <row r="65" spans="1:23" x14ac:dyDescent="0.45">
      <c r="A65" s="40" t="s">
        <v>37</v>
      </c>
      <c r="B65" s="12" t="s">
        <v>10</v>
      </c>
      <c r="C65" s="12">
        <v>181909.89904873527</v>
      </c>
      <c r="D65" s="12">
        <v>297.54326881720698</v>
      </c>
      <c r="E65" s="12">
        <v>115.50748727511804</v>
      </c>
      <c r="F65" s="13">
        <v>1.2968840259580707</v>
      </c>
      <c r="G65" s="12">
        <v>5.0230666452209518E-3</v>
      </c>
      <c r="H65" s="12">
        <v>0.29880225737952104</v>
      </c>
      <c r="I65" s="12">
        <v>1.0376203074435049</v>
      </c>
      <c r="J65" s="12">
        <v>4.4676695240406259</v>
      </c>
      <c r="K65" s="12">
        <v>1.470861318282852</v>
      </c>
      <c r="L65" s="12">
        <v>0.1084903782332194</v>
      </c>
      <c r="M65" s="12">
        <v>1.0424860263819442</v>
      </c>
      <c r="N65" s="12">
        <v>0.70545080936309346</v>
      </c>
      <c r="O65" s="12">
        <v>1685.3666352630642</v>
      </c>
      <c r="P65" s="12">
        <v>15.414936660776542</v>
      </c>
      <c r="Q65" s="12">
        <v>1724.986017014636</v>
      </c>
      <c r="R65" s="12">
        <v>12.259632388299435</v>
      </c>
      <c r="S65" s="12">
        <v>1773.4000197556891</v>
      </c>
      <c r="T65" s="12">
        <v>19.865840746574666</v>
      </c>
      <c r="U65" s="41">
        <v>95.035898076467106</v>
      </c>
      <c r="V65" s="96" cm="1">
        <f t="array" ref="V65">_xlfn.IFS(AND(S65&gt;=1000,90&lt;=U65,U65&lt;=110),S65,(AND(O65&lt;=1000,90&lt;=U65,U65&lt;=110)),O65)</f>
        <v>1773.4000197556891</v>
      </c>
      <c r="W65" s="102" cm="1">
        <f t="array" ref="W65">_xlfn.IFS(V65=S65,T65,V65=O65,P65)</f>
        <v>19.865840746574666</v>
      </c>
    </row>
    <row r="66" spans="1:23" x14ac:dyDescent="0.45">
      <c r="A66" s="40" t="s">
        <v>38</v>
      </c>
      <c r="B66" s="12" t="s">
        <v>10</v>
      </c>
      <c r="C66" s="12">
        <v>15898.646404979665</v>
      </c>
      <c r="D66" s="12">
        <v>143.69079241348095</v>
      </c>
      <c r="E66" s="12">
        <v>18.442644784732817</v>
      </c>
      <c r="F66" s="13">
        <v>1.4632496773366395</v>
      </c>
      <c r="G66" s="12">
        <v>2.6980149328450036E-2</v>
      </c>
      <c r="H66" s="12">
        <v>9.7725227058062608E-2</v>
      </c>
      <c r="I66" s="12">
        <v>1.0972315642498438</v>
      </c>
      <c r="J66" s="12">
        <v>0.80924204848902481</v>
      </c>
      <c r="K66" s="12">
        <v>1.8591697699957661</v>
      </c>
      <c r="L66" s="12">
        <v>6.0084964570394694E-2</v>
      </c>
      <c r="M66" s="12">
        <v>1.5008647934041064</v>
      </c>
      <c r="N66" s="12">
        <v>0.59017287283685926</v>
      </c>
      <c r="O66" s="12">
        <v>601.06406568211742</v>
      </c>
      <c r="P66" s="12">
        <v>6.305145329059993</v>
      </c>
      <c r="Q66" s="12">
        <v>602.02873517119986</v>
      </c>
      <c r="R66" s="12">
        <v>8.4535781050958079</v>
      </c>
      <c r="S66" s="12">
        <v>605.66294231973541</v>
      </c>
      <c r="T66" s="12">
        <v>32.788051828873698</v>
      </c>
      <c r="U66" s="41">
        <v>99.240687135322503</v>
      </c>
      <c r="V66" s="96" cm="1">
        <f t="array" ref="V66">_xlfn.IFS(AND(S66&gt;=1000,90&lt;=U66,U66&lt;=110),S66,(AND(O66&lt;=1000,90&lt;=U66,U66&lt;=110)),O66)</f>
        <v>601.06406568211742</v>
      </c>
      <c r="W66" s="102" cm="1">
        <f t="array" ref="W66">_xlfn.IFS(V66=S66,T66,V66=O66,P66)</f>
        <v>6.305145329059993</v>
      </c>
    </row>
    <row r="67" spans="1:23" x14ac:dyDescent="0.45">
      <c r="A67" s="112" t="s">
        <v>854</v>
      </c>
      <c r="B67" s="112"/>
      <c r="C67" s="112"/>
      <c r="D67" s="112"/>
      <c r="E67" s="112"/>
      <c r="F67" s="112"/>
      <c r="G67" s="112"/>
      <c r="H67" s="112"/>
      <c r="I67" s="112"/>
      <c r="J67" s="112"/>
      <c r="K67" s="112"/>
      <c r="L67" s="112"/>
      <c r="M67" s="112"/>
      <c r="N67" s="112"/>
      <c r="O67" s="112"/>
      <c r="P67" s="112"/>
      <c r="Q67" s="112"/>
      <c r="R67" s="112"/>
      <c r="S67" s="112"/>
      <c r="T67" s="112"/>
      <c r="U67" s="112"/>
      <c r="V67" s="112"/>
      <c r="W67" s="112"/>
    </row>
    <row r="68" spans="1:23" x14ac:dyDescent="0.45">
      <c r="A68" s="40" t="s">
        <v>39</v>
      </c>
      <c r="B68" s="12"/>
      <c r="C68" s="12">
        <v>15171.41634199134</v>
      </c>
      <c r="D68" s="12">
        <v>72.333196969997985</v>
      </c>
      <c r="E68" s="12">
        <v>14.728017908681712</v>
      </c>
      <c r="F68" s="13">
        <v>1.4081165463938985</v>
      </c>
      <c r="G68" s="12">
        <v>3.6160428134338153E-2</v>
      </c>
      <c r="H68" s="12">
        <v>0.15701689367292182</v>
      </c>
      <c r="I68" s="12">
        <v>1.2082646828160761</v>
      </c>
      <c r="J68" s="12">
        <v>1.5833427221304326</v>
      </c>
      <c r="K68" s="12">
        <v>2.3731309178333353</v>
      </c>
      <c r="L68" s="12">
        <v>7.3168239513088915E-2</v>
      </c>
      <c r="M68" s="12">
        <v>2.042509928846334</v>
      </c>
      <c r="N68" s="12">
        <v>0.50914371126192193</v>
      </c>
      <c r="O68" s="12">
        <v>940.17759470101305</v>
      </c>
      <c r="P68" s="12">
        <v>10.58225251872474</v>
      </c>
      <c r="Q68" s="12">
        <v>963.6840016892038</v>
      </c>
      <c r="R68" s="12">
        <v>14.783307412788201</v>
      </c>
      <c r="S68" s="12">
        <v>1017.7052613703138</v>
      </c>
      <c r="T68" s="12">
        <v>41.663691166189139</v>
      </c>
      <c r="U68" s="41">
        <v>92.3821100654514</v>
      </c>
      <c r="V68" s="96" cm="1">
        <f t="array" ref="V68">_xlfn.IFS(AND(S68&gt;=1000,90&lt;=U68,U68&lt;=110),S68,(AND(O68&lt;=1000,90&lt;=U68,U68&lt;=110)),O68)</f>
        <v>1017.7052613703138</v>
      </c>
      <c r="W68" s="102" cm="1">
        <f t="array" ref="W68">_xlfn.IFS(V68=S68,T68,V68=O68,P68)</f>
        <v>41.663691166189139</v>
      </c>
    </row>
    <row r="69" spans="1:23" x14ac:dyDescent="0.45">
      <c r="A69" s="40" t="s">
        <v>40</v>
      </c>
      <c r="B69" s="12" t="s">
        <v>10</v>
      </c>
      <c r="C69" s="12">
        <v>36951.829293026829</v>
      </c>
      <c r="D69" s="12">
        <v>170.55152518493998</v>
      </c>
      <c r="E69" s="12">
        <v>31.44591534293982</v>
      </c>
      <c r="F69" s="13">
        <v>0.87959616285581688</v>
      </c>
      <c r="G69" s="12">
        <v>3.3953326320293005E-3</v>
      </c>
      <c r="H69" s="12">
        <v>0.15803530397384119</v>
      </c>
      <c r="I69" s="12">
        <v>1.077102415445349</v>
      </c>
      <c r="J69" s="12">
        <v>1.5676936612307952</v>
      </c>
      <c r="K69" s="12">
        <v>1.7165506694761781</v>
      </c>
      <c r="L69" s="12">
        <v>7.1978226719681307E-2</v>
      </c>
      <c r="M69" s="12">
        <v>1.336561479140002</v>
      </c>
      <c r="N69" s="12">
        <v>0.62748069987006971</v>
      </c>
      <c r="O69" s="12">
        <v>945.84925518211799</v>
      </c>
      <c r="P69" s="12">
        <v>9.4891197135701653</v>
      </c>
      <c r="Q69" s="12">
        <v>957.5144315520381</v>
      </c>
      <c r="R69" s="12">
        <v>10.661441907551035</v>
      </c>
      <c r="S69" s="12">
        <v>984.40943130335199</v>
      </c>
      <c r="T69" s="12">
        <v>27.649460120639631</v>
      </c>
      <c r="U69" s="41">
        <v>96.082912770331703</v>
      </c>
      <c r="V69" s="96" cm="1">
        <f t="array" ref="V69">_xlfn.IFS(AND(S69&gt;=1000,90&lt;=U69,U69&lt;=110),S69,(AND(O69&lt;=1000,90&lt;=U69,U69&lt;=110)),O69)</f>
        <v>945.84925518211799</v>
      </c>
      <c r="W69" s="102" cm="1">
        <f t="array" ref="W69">_xlfn.IFS(V69=S69,T69,V69=O69,P69)</f>
        <v>9.4891197135701653</v>
      </c>
    </row>
    <row r="70" spans="1:23" x14ac:dyDescent="0.45">
      <c r="A70" s="40" t="s">
        <v>41</v>
      </c>
      <c r="B70" s="12" t="s">
        <v>10</v>
      </c>
      <c r="C70" s="12">
        <v>22885.235627177663</v>
      </c>
      <c r="D70" s="12">
        <v>145.66027583393347</v>
      </c>
      <c r="E70" s="12">
        <v>19.938236785506302</v>
      </c>
      <c r="F70" s="13">
        <v>0.45346551500788262</v>
      </c>
      <c r="G70" s="12">
        <v>2.8626343218957281E-3</v>
      </c>
      <c r="H70" s="12">
        <v>0.13214482047086007</v>
      </c>
      <c r="I70" s="12">
        <v>1.1003175208606921</v>
      </c>
      <c r="J70" s="12">
        <v>1.2019163497564183</v>
      </c>
      <c r="K70" s="12">
        <v>1.7945358626846712</v>
      </c>
      <c r="L70" s="12">
        <v>6.5996082156607863E-2</v>
      </c>
      <c r="M70" s="12">
        <v>1.4176248854151785</v>
      </c>
      <c r="N70" s="12">
        <v>0.61314880562742791</v>
      </c>
      <c r="O70" s="12">
        <v>800.0896365922456</v>
      </c>
      <c r="P70" s="12">
        <v>8.2901822521274511</v>
      </c>
      <c r="Q70" s="12">
        <v>801.47032469487101</v>
      </c>
      <c r="R70" s="12">
        <v>9.9610813117143771</v>
      </c>
      <c r="S70" s="12">
        <v>805.30992240047806</v>
      </c>
      <c r="T70" s="12">
        <v>30.057863781521483</v>
      </c>
      <c r="U70" s="41">
        <v>99.351766858568965</v>
      </c>
      <c r="V70" s="96" cm="1">
        <f t="array" ref="V70">_xlfn.IFS(AND(S70&gt;=1000,90&lt;=U70,U70&lt;=110),S70,(AND(O70&lt;=1000,90&lt;=U70,U70&lt;=110)),O70)</f>
        <v>800.0896365922456</v>
      </c>
      <c r="W70" s="102" cm="1">
        <f t="array" ref="W70">_xlfn.IFS(V70=S70,T70,V70=O70,P70)</f>
        <v>8.2901822521274511</v>
      </c>
    </row>
    <row r="71" spans="1:23" x14ac:dyDescent="0.45">
      <c r="A71" s="40" t="s">
        <v>42</v>
      </c>
      <c r="B71" s="12" t="s">
        <v>10</v>
      </c>
      <c r="C71" s="12">
        <v>24800.404011126077</v>
      </c>
      <c r="D71" s="12">
        <v>107.78448173230835</v>
      </c>
      <c r="E71" s="12">
        <v>14.993755954890402</v>
      </c>
      <c r="F71" s="13">
        <v>0.53881841728844071</v>
      </c>
      <c r="G71" s="12">
        <v>3.0310126188827065</v>
      </c>
      <c r="H71" s="12">
        <v>0.11960222468621749</v>
      </c>
      <c r="I71" s="12">
        <v>1.142257973654734</v>
      </c>
      <c r="J71" s="12">
        <v>1.1290710346447923</v>
      </c>
      <c r="K71" s="12">
        <v>2.7263083877506946</v>
      </c>
      <c r="L71" s="12">
        <v>6.8497711969769032E-2</v>
      </c>
      <c r="M71" s="12">
        <v>2.4754805890456852</v>
      </c>
      <c r="N71" s="12">
        <v>0.41897606990716812</v>
      </c>
      <c r="O71" s="12">
        <v>728.27375145091389</v>
      </c>
      <c r="P71" s="12">
        <v>7.8757155314096918</v>
      </c>
      <c r="Q71" s="12">
        <v>767.31050476485893</v>
      </c>
      <c r="R71" s="12">
        <v>14.689605829418541</v>
      </c>
      <c r="S71" s="12">
        <v>882.7209778930071</v>
      </c>
      <c r="T71" s="12">
        <v>51.420379836498114</v>
      </c>
      <c r="U71" s="41">
        <v>82.503279030396683</v>
      </c>
      <c r="V71" s="96"/>
      <c r="W71" s="102"/>
    </row>
    <row r="72" spans="1:23" x14ac:dyDescent="0.45">
      <c r="A72" s="40" t="s">
        <v>43</v>
      </c>
      <c r="B72" s="12" t="s">
        <v>10</v>
      </c>
      <c r="C72" s="12">
        <v>102036.77348028496</v>
      </c>
      <c r="D72" s="12">
        <v>339.17478013078409</v>
      </c>
      <c r="E72" s="12">
        <v>80.343391274282027</v>
      </c>
      <c r="F72" s="13">
        <v>0.81251689765079083</v>
      </c>
      <c r="G72" s="12">
        <v>1.9829493826569455E-3</v>
      </c>
      <c r="H72" s="12">
        <v>0.20853790409276676</v>
      </c>
      <c r="I72" s="12">
        <v>1.072215386758065</v>
      </c>
      <c r="J72" s="12">
        <v>2.3567114558363311</v>
      </c>
      <c r="K72" s="12">
        <v>1.6433411183809299</v>
      </c>
      <c r="L72" s="12">
        <v>8.2000304548327893E-2</v>
      </c>
      <c r="M72" s="12">
        <v>1.2453610704373004</v>
      </c>
      <c r="N72" s="12">
        <v>0.65246063325820292</v>
      </c>
      <c r="O72" s="12">
        <v>1221.0235954730226</v>
      </c>
      <c r="P72" s="12">
        <v>11.944704560575133</v>
      </c>
      <c r="Q72" s="12">
        <v>1229.5900505872028</v>
      </c>
      <c r="R72" s="12">
        <v>11.745008167753427</v>
      </c>
      <c r="S72" s="12">
        <v>1244.6429455585014</v>
      </c>
      <c r="T72" s="12">
        <v>24.933925307530394</v>
      </c>
      <c r="U72" s="41">
        <v>98.102319209716796</v>
      </c>
      <c r="V72" s="96" cm="1">
        <f t="array" ref="V72">_xlfn.IFS(AND(S72&gt;=1000,90&lt;=U72,U72&lt;=110),S72,(AND(O72&lt;=1000,90&lt;=U72,U72&lt;=110)),O72)</f>
        <v>1244.6429455585014</v>
      </c>
      <c r="W72" s="102" cm="1">
        <f t="array" ref="W72">_xlfn.IFS(V72=S72,T72,V72=O72,P72)</f>
        <v>24.933925307530394</v>
      </c>
    </row>
    <row r="73" spans="1:23" x14ac:dyDescent="0.45">
      <c r="A73" s="40" t="s">
        <v>44</v>
      </c>
      <c r="B73" s="12" t="s">
        <v>10</v>
      </c>
      <c r="C73" s="12">
        <v>350543.66349908954</v>
      </c>
      <c r="D73" s="12">
        <v>242.42310162211817</v>
      </c>
      <c r="E73" s="12">
        <v>136.72811633348093</v>
      </c>
      <c r="F73" s="13">
        <v>0.68740234336509221</v>
      </c>
      <c r="G73" s="12" t="s">
        <v>20</v>
      </c>
      <c r="H73" s="12">
        <v>0.48167621014755851</v>
      </c>
      <c r="I73" s="12">
        <v>1.0733800503711532</v>
      </c>
      <c r="J73" s="12">
        <v>11.28496134560417</v>
      </c>
      <c r="K73" s="12">
        <v>1.475231673297758</v>
      </c>
      <c r="L73" s="12">
        <v>0.16999609116841205</v>
      </c>
      <c r="M73" s="12">
        <v>1.0120097614974488</v>
      </c>
      <c r="N73" s="12">
        <v>0.72760100654001081</v>
      </c>
      <c r="O73" s="12">
        <v>2534.5625870845201</v>
      </c>
      <c r="P73" s="12">
        <v>22.535192031610872</v>
      </c>
      <c r="Q73" s="12">
        <v>2546.9623389320459</v>
      </c>
      <c r="R73" s="12">
        <v>13.868505366586554</v>
      </c>
      <c r="S73" s="12">
        <v>2556.8514985667134</v>
      </c>
      <c r="T73" s="12">
        <v>18.180659934437625</v>
      </c>
      <c r="U73" s="41">
        <v>99.128267265631663</v>
      </c>
      <c r="V73" s="96" cm="1">
        <f t="array" ref="V73">_xlfn.IFS(AND(S73&gt;=1000,90&lt;=U73,U73&lt;=110),S73,(AND(O73&lt;=1000,90&lt;=U73,U73&lt;=110)),O73)</f>
        <v>2556.8514985667134</v>
      </c>
      <c r="W73" s="102" cm="1">
        <f t="array" ref="W73">_xlfn.IFS(V73=S73,T73,V73=O73,P73)</f>
        <v>18.180659934437625</v>
      </c>
    </row>
    <row r="74" spans="1:23" x14ac:dyDescent="0.45">
      <c r="A74" s="40" t="s">
        <v>45</v>
      </c>
      <c r="B74" s="12" t="s">
        <v>10</v>
      </c>
      <c r="C74" s="12">
        <v>140412.33799483674</v>
      </c>
      <c r="D74" s="12">
        <v>228.24780164046416</v>
      </c>
      <c r="E74" s="12">
        <v>47.590872511189481</v>
      </c>
      <c r="F74" s="13">
        <v>0.35919991702122894</v>
      </c>
      <c r="G74" s="12">
        <v>15.370429268567518</v>
      </c>
      <c r="H74" s="12">
        <v>0.15127447711133407</v>
      </c>
      <c r="I74" s="12">
        <v>1.3456577613848011</v>
      </c>
      <c r="J74" s="12">
        <v>1.3529709214145849</v>
      </c>
      <c r="K74" s="12">
        <v>4.1108997179650375</v>
      </c>
      <c r="L74" s="12">
        <v>6.4895840119802609E-2</v>
      </c>
      <c r="M74" s="12">
        <v>3.8844178045609192</v>
      </c>
      <c r="N74" s="12">
        <v>0.32733898993063321</v>
      </c>
      <c r="O74" s="12">
        <v>908.10359191524753</v>
      </c>
      <c r="P74" s="12">
        <v>11.40863688785544</v>
      </c>
      <c r="Q74" s="12">
        <v>868.84170338530157</v>
      </c>
      <c r="R74" s="12">
        <v>24.008787733679696</v>
      </c>
      <c r="S74" s="12">
        <v>770.01450430724037</v>
      </c>
      <c r="T74" s="12">
        <v>81.919457615330771</v>
      </c>
      <c r="U74" s="41">
        <v>117.93330993579684</v>
      </c>
      <c r="V74" s="96"/>
      <c r="W74" s="102"/>
    </row>
    <row r="75" spans="1:23" x14ac:dyDescent="0.45">
      <c r="A75" s="40" t="s">
        <v>46</v>
      </c>
      <c r="B75" s="12" t="s">
        <v>10</v>
      </c>
      <c r="C75" s="12">
        <v>12575.818046536768</v>
      </c>
      <c r="D75" s="12">
        <v>116.82102077993936</v>
      </c>
      <c r="E75" s="12">
        <v>14.06388311990821</v>
      </c>
      <c r="F75" s="13">
        <v>1.2811774827316682</v>
      </c>
      <c r="G75" s="12">
        <v>2.5750687952690986E-3</v>
      </c>
      <c r="H75" s="12">
        <v>9.5612240491338124E-2</v>
      </c>
      <c r="I75" s="12">
        <v>1.1286191681842774</v>
      </c>
      <c r="J75" s="12">
        <v>0.80009274945525455</v>
      </c>
      <c r="K75" s="12">
        <v>2.0525921730088896</v>
      </c>
      <c r="L75" s="12">
        <v>6.0718480746698389E-2</v>
      </c>
      <c r="M75" s="12">
        <v>1.7144542577462909</v>
      </c>
      <c r="N75" s="12">
        <v>0.54985066348072309</v>
      </c>
      <c r="O75" s="12">
        <v>588.64355038459087</v>
      </c>
      <c r="P75" s="12">
        <v>6.3570527236960253</v>
      </c>
      <c r="Q75" s="12">
        <v>596.88093724908936</v>
      </c>
      <c r="R75" s="12">
        <v>9.2724498480938315</v>
      </c>
      <c r="S75" s="12">
        <v>628.30692232133595</v>
      </c>
      <c r="T75" s="12">
        <v>37.231381190580272</v>
      </c>
      <c r="U75" s="41">
        <v>93.687261666606318</v>
      </c>
      <c r="V75" s="96" cm="1">
        <f t="array" ref="V75">_xlfn.IFS(AND(S75&gt;=1000,90&lt;=U75,U75&lt;=110),S75,(AND(O75&lt;=1000,90&lt;=U75,U75&lt;=110)),O75)</f>
        <v>588.64355038459087</v>
      </c>
      <c r="W75" s="102" cm="1">
        <f t="array" ref="W75">_xlfn.IFS(V75=S75,T75,V75=O75,P75)</f>
        <v>6.3570527236960253</v>
      </c>
    </row>
    <row r="76" spans="1:23" x14ac:dyDescent="0.45">
      <c r="A76" s="40" t="s">
        <v>47</v>
      </c>
      <c r="B76" s="12" t="s">
        <v>10</v>
      </c>
      <c r="C76" s="12">
        <v>3508.3706432874383</v>
      </c>
      <c r="D76" s="12">
        <v>30.202465103046311</v>
      </c>
      <c r="E76" s="12">
        <v>3.6872748501029116</v>
      </c>
      <c r="F76" s="13">
        <v>0.88531067400218677</v>
      </c>
      <c r="G76" s="12">
        <v>5.2111325864564531E-2</v>
      </c>
      <c r="H76" s="12">
        <v>0.10658560949756556</v>
      </c>
      <c r="I76" s="12">
        <v>1.3989653962908264</v>
      </c>
      <c r="J76" s="12">
        <v>0.89116558560868053</v>
      </c>
      <c r="K76" s="12">
        <v>3.2190586794738536</v>
      </c>
      <c r="L76" s="12">
        <v>6.0667191543782785E-2</v>
      </c>
      <c r="M76" s="12">
        <v>2.8991782632112848</v>
      </c>
      <c r="N76" s="12">
        <v>0.43458834882732972</v>
      </c>
      <c r="O76" s="12">
        <v>652.88797516759075</v>
      </c>
      <c r="P76" s="12">
        <v>8.6933982225833848</v>
      </c>
      <c r="Q76" s="12">
        <v>646.99533019763714</v>
      </c>
      <c r="R76" s="12">
        <v>15.408655880577118</v>
      </c>
      <c r="S76" s="12">
        <v>626.48565103907436</v>
      </c>
      <c r="T76" s="12">
        <v>62.662460950682956</v>
      </c>
      <c r="U76" s="41">
        <v>104.2143541651315</v>
      </c>
      <c r="V76" s="96" cm="1">
        <f t="array" ref="V76">_xlfn.IFS(AND(S76&gt;=1000,90&lt;=U76,U76&lt;=110),S76,(AND(O76&lt;=1000,90&lt;=U76,U76&lt;=110)),O76)</f>
        <v>652.88797516759075</v>
      </c>
      <c r="W76" s="102" cm="1">
        <f t="array" ref="W76">_xlfn.IFS(V76=S76,T76,V76=O76,P76)</f>
        <v>8.6933982225833848</v>
      </c>
    </row>
    <row r="77" spans="1:23" x14ac:dyDescent="0.45">
      <c r="A77" s="40" t="s">
        <v>48</v>
      </c>
      <c r="B77" s="12" t="s">
        <v>10</v>
      </c>
      <c r="C77" s="12">
        <v>26636.057692307691</v>
      </c>
      <c r="D77" s="12">
        <v>183.38335482497396</v>
      </c>
      <c r="E77" s="12">
        <v>24.854901485691247</v>
      </c>
      <c r="F77" s="13">
        <v>0.79976775585241477</v>
      </c>
      <c r="G77" s="12">
        <v>0.125161817301815</v>
      </c>
      <c r="H77" s="12">
        <v>0.11865291111281534</v>
      </c>
      <c r="I77" s="12">
        <v>1.1256645144927258</v>
      </c>
      <c r="J77" s="12">
        <v>1.0920216921434758</v>
      </c>
      <c r="K77" s="12">
        <v>1.8709948615512422</v>
      </c>
      <c r="L77" s="12">
        <v>6.6780078343420146E-2</v>
      </c>
      <c r="M77" s="12">
        <v>1.4944902718863737</v>
      </c>
      <c r="N77" s="12">
        <v>0.60163955424198068</v>
      </c>
      <c r="O77" s="12">
        <v>722.80550187389269</v>
      </c>
      <c r="P77" s="12">
        <v>7.706508508005383</v>
      </c>
      <c r="Q77" s="12">
        <v>749.48562242205151</v>
      </c>
      <c r="R77" s="12">
        <v>9.9297970257053301</v>
      </c>
      <c r="S77" s="12">
        <v>829.98444977979193</v>
      </c>
      <c r="T77" s="12">
        <v>31.529583645485598</v>
      </c>
      <c r="U77" s="41">
        <v>87.086631811676057</v>
      </c>
      <c r="V77" s="96"/>
      <c r="W77" s="102"/>
    </row>
    <row r="78" spans="1:23" x14ac:dyDescent="0.45">
      <c r="A78" s="40" t="s">
        <v>49</v>
      </c>
      <c r="B78" s="12" t="s">
        <v>10</v>
      </c>
      <c r="C78" s="12">
        <v>7724.668019224715</v>
      </c>
      <c r="D78" s="12">
        <v>39.467133247344869</v>
      </c>
      <c r="E78" s="12">
        <v>6.5795157147546339</v>
      </c>
      <c r="F78" s="13">
        <v>0.57790975371535047</v>
      </c>
      <c r="G78" s="12">
        <v>4.4782391274365882E-2</v>
      </c>
      <c r="H78" s="12">
        <v>0.15531003441945407</v>
      </c>
      <c r="I78" s="12">
        <v>1.2001169700726608</v>
      </c>
      <c r="J78" s="12">
        <v>1.4899118542935379</v>
      </c>
      <c r="K78" s="12">
        <v>2.344842848419268</v>
      </c>
      <c r="L78" s="12">
        <v>6.9607352605052075E-2</v>
      </c>
      <c r="M78" s="12">
        <v>2.0144496126551794</v>
      </c>
      <c r="N78" s="12">
        <v>0.51181125885758072</v>
      </c>
      <c r="O78" s="12">
        <v>930.66066734684887</v>
      </c>
      <c r="P78" s="12">
        <v>10.412136995867685</v>
      </c>
      <c r="Q78" s="12">
        <v>926.28045892055889</v>
      </c>
      <c r="R78" s="12">
        <v>14.260812869475235</v>
      </c>
      <c r="S78" s="12">
        <v>915.86740744270514</v>
      </c>
      <c r="T78" s="12">
        <v>41.727606635504237</v>
      </c>
      <c r="U78" s="41">
        <v>101.61521851131809</v>
      </c>
      <c r="V78" s="96" cm="1">
        <f t="array" ref="V78">_xlfn.IFS(AND(S78&gt;=1000,90&lt;=U78,U78&lt;=110),S78,(AND(O78&lt;=1000,90&lt;=U78,U78&lt;=110)),O78)</f>
        <v>930.66066734684887</v>
      </c>
      <c r="W78" s="102" cm="1">
        <f t="array" ref="W78">_xlfn.IFS(V78=S78,T78,V78=O78,P78)</f>
        <v>10.412136995867685</v>
      </c>
    </row>
    <row r="79" spans="1:23" x14ac:dyDescent="0.45">
      <c r="A79" s="40" t="s">
        <v>50</v>
      </c>
      <c r="B79" s="12" t="s">
        <v>10</v>
      </c>
      <c r="C79" s="12">
        <v>110545.22829228023</v>
      </c>
      <c r="D79" s="12">
        <v>345.38866315419193</v>
      </c>
      <c r="E79" s="12">
        <v>51.069064568145144</v>
      </c>
      <c r="F79" s="13">
        <v>0.44040706541126373</v>
      </c>
      <c r="G79" s="12">
        <v>0.95644337697526272</v>
      </c>
      <c r="H79" s="12">
        <v>0.12858886327814842</v>
      </c>
      <c r="I79" s="12">
        <v>1.5316608878625313</v>
      </c>
      <c r="J79" s="12">
        <v>1.5457472558712433</v>
      </c>
      <c r="K79" s="12">
        <v>1.9891291605557753</v>
      </c>
      <c r="L79" s="12">
        <v>8.722263122629384E-2</v>
      </c>
      <c r="M79" s="12">
        <v>1.2691137624206452</v>
      </c>
      <c r="N79" s="12">
        <v>0.7700158030133023</v>
      </c>
      <c r="O79" s="12">
        <v>779.81020965443872</v>
      </c>
      <c r="P79" s="12">
        <v>11.257627025910576</v>
      </c>
      <c r="Q79" s="12">
        <v>948.79852174807343</v>
      </c>
      <c r="R79" s="12">
        <v>12.280506611124013</v>
      </c>
      <c r="S79" s="12">
        <v>1364.5517877474012</v>
      </c>
      <c r="T79" s="12">
        <v>25.006166238588911</v>
      </c>
      <c r="U79" s="41">
        <v>57.147718148663849</v>
      </c>
      <c r="V79" s="96"/>
      <c r="W79" s="102"/>
    </row>
    <row r="80" spans="1:23" x14ac:dyDescent="0.45">
      <c r="A80" s="40" t="s">
        <v>51</v>
      </c>
      <c r="B80" s="12" t="s">
        <v>10</v>
      </c>
      <c r="C80" s="12">
        <v>22106.729923922248</v>
      </c>
      <c r="D80" s="12">
        <v>137.99471383470535</v>
      </c>
      <c r="E80" s="12">
        <v>20.644302955961599</v>
      </c>
      <c r="F80" s="13">
        <v>0.87798511046601024</v>
      </c>
      <c r="G80" s="12">
        <v>2.5607958140083136E-2</v>
      </c>
      <c r="H80" s="12">
        <v>0.12926237735416055</v>
      </c>
      <c r="I80" s="12">
        <v>1.1081521430183783</v>
      </c>
      <c r="J80" s="12">
        <v>1.1940683983868003</v>
      </c>
      <c r="K80" s="12">
        <v>1.9575421362646857</v>
      </c>
      <c r="L80" s="12">
        <v>6.7027206929145433E-2</v>
      </c>
      <c r="M80" s="12">
        <v>1.6136821382092212</v>
      </c>
      <c r="N80" s="12">
        <v>0.56609363471118745</v>
      </c>
      <c r="O80" s="12">
        <v>783.65612362972752</v>
      </c>
      <c r="P80" s="12">
        <v>8.1877576294227552</v>
      </c>
      <c r="Q80" s="12">
        <v>797.8448865981527</v>
      </c>
      <c r="R80" s="12">
        <v>10.830926485088991</v>
      </c>
      <c r="S80" s="12">
        <v>837.68240716995251</v>
      </c>
      <c r="T80" s="12">
        <v>33.94865278772734</v>
      </c>
      <c r="U80" s="41">
        <v>93.550505170241223</v>
      </c>
      <c r="V80" s="96" cm="1">
        <f t="array" ref="V80">_xlfn.IFS(AND(S80&gt;=1000,90&lt;=U80,U80&lt;=110),S80,(AND(O80&lt;=1000,90&lt;=U80,U80&lt;=110)),O80)</f>
        <v>783.65612362972752</v>
      </c>
      <c r="W80" s="102" cm="1">
        <f t="array" ref="W80">_xlfn.IFS(V80=S80,T80,V80=O80,P80)</f>
        <v>8.1877576294227552</v>
      </c>
    </row>
    <row r="81" spans="1:23" x14ac:dyDescent="0.45">
      <c r="A81" s="40" t="s">
        <v>52</v>
      </c>
      <c r="B81" s="12" t="s">
        <v>10</v>
      </c>
      <c r="C81" s="12">
        <v>40850.702715355765</v>
      </c>
      <c r="D81" s="12">
        <v>325.74966905171493</v>
      </c>
      <c r="E81" s="12">
        <v>30.230569756554384</v>
      </c>
      <c r="F81" s="13">
        <v>0.14774771874669779</v>
      </c>
      <c r="G81" s="12">
        <v>0.97410771417441522</v>
      </c>
      <c r="H81" s="12">
        <v>9.4332510308228756E-2</v>
      </c>
      <c r="I81" s="12">
        <v>1.0768410649044995</v>
      </c>
      <c r="J81" s="12">
        <v>0.79660479817394669</v>
      </c>
      <c r="K81" s="12">
        <v>1.8320443935993467</v>
      </c>
      <c r="L81" s="12">
        <v>6.1273908406794114E-2</v>
      </c>
      <c r="M81" s="12">
        <v>1.4821605787006147</v>
      </c>
      <c r="N81" s="12">
        <v>0.5877810978089193</v>
      </c>
      <c r="O81" s="12">
        <v>581.10941351862175</v>
      </c>
      <c r="P81" s="12">
        <v>5.9919374607763869</v>
      </c>
      <c r="Q81" s="12">
        <v>594.91157080392463</v>
      </c>
      <c r="R81" s="12">
        <v>8.2580592174776299</v>
      </c>
      <c r="S81" s="12">
        <v>647.89718519739085</v>
      </c>
      <c r="T81" s="12">
        <v>32.169877442535771</v>
      </c>
      <c r="U81" s="41">
        <v>89.691609532394978</v>
      </c>
      <c r="V81" s="96">
        <f>O81</f>
        <v>581.10941351862175</v>
      </c>
      <c r="W81" s="102" cm="1">
        <f t="array" ref="W81">_xlfn.IFS(V81=S81,T81,V81=O81,P81)</f>
        <v>5.9919374607763869</v>
      </c>
    </row>
    <row r="82" spans="1:23" x14ac:dyDescent="0.45">
      <c r="A82" s="40" t="s">
        <v>53</v>
      </c>
      <c r="B82" s="12" t="s">
        <v>10</v>
      </c>
      <c r="C82" s="12">
        <v>8752.0643207966186</v>
      </c>
      <c r="D82" s="12">
        <v>39.779210841825865</v>
      </c>
      <c r="E82" s="12">
        <v>7.6748263607272635</v>
      </c>
      <c r="F82" s="13">
        <v>1.0314611341088724</v>
      </c>
      <c r="G82" s="12">
        <v>6.1723514597110979E-2</v>
      </c>
      <c r="H82" s="12">
        <v>0.15939984732918308</v>
      </c>
      <c r="I82" s="12">
        <v>1.2901577102371433</v>
      </c>
      <c r="J82" s="12">
        <v>1.6051966055421176</v>
      </c>
      <c r="K82" s="12">
        <v>2.4277859729230329</v>
      </c>
      <c r="L82" s="12">
        <v>7.3069206039781023E-2</v>
      </c>
      <c r="M82" s="12">
        <v>2.0566083275717544</v>
      </c>
      <c r="N82" s="12">
        <v>0.53141328132965737</v>
      </c>
      <c r="O82" s="12">
        <v>953.44076224079163</v>
      </c>
      <c r="P82" s="12">
        <v>11.445832182087983</v>
      </c>
      <c r="Q82" s="12">
        <v>972.23754351875539</v>
      </c>
      <c r="R82" s="12">
        <v>15.203341302674922</v>
      </c>
      <c r="S82" s="12">
        <v>1014.9614821393125</v>
      </c>
      <c r="T82" s="12">
        <v>41.964162252008286</v>
      </c>
      <c r="U82" s="41">
        <v>93.938615308942673</v>
      </c>
      <c r="V82" s="96" cm="1">
        <f t="array" ref="V82">_xlfn.IFS(AND(S82&gt;=1000,90&lt;=U82,U82&lt;=110),S82,(AND(O82&lt;=1000,90&lt;=U82,U82&lt;=110)),O82)</f>
        <v>1014.9614821393125</v>
      </c>
      <c r="W82" s="102" cm="1">
        <f t="array" ref="W82">_xlfn.IFS(V82=S82,T82,V82=O82,P82)</f>
        <v>41.964162252008286</v>
      </c>
    </row>
    <row r="83" spans="1:23" x14ac:dyDescent="0.45">
      <c r="A83" s="40" t="s">
        <v>54</v>
      </c>
      <c r="B83" s="12" t="s">
        <v>10</v>
      </c>
      <c r="C83" s="12">
        <v>82144.689589442889</v>
      </c>
      <c r="D83" s="12">
        <v>342.14987494403579</v>
      </c>
      <c r="E83" s="12">
        <v>65.663110288030367</v>
      </c>
      <c r="F83" s="13">
        <v>0.67266291773830855</v>
      </c>
      <c r="G83" s="12">
        <v>9.8307868905099967E-3</v>
      </c>
      <c r="H83" s="12">
        <v>0.17235123616858092</v>
      </c>
      <c r="I83" s="12">
        <v>1.0229880924009798</v>
      </c>
      <c r="J83" s="12">
        <v>1.7621859127019142</v>
      </c>
      <c r="K83" s="12">
        <v>1.5613203775926485</v>
      </c>
      <c r="L83" s="12">
        <v>7.4187609823427828E-2</v>
      </c>
      <c r="M83" s="12">
        <v>1.1794984884652693</v>
      </c>
      <c r="N83" s="12">
        <v>0.655207033151193</v>
      </c>
      <c r="O83" s="12">
        <v>1025.0529303497774</v>
      </c>
      <c r="P83" s="12">
        <v>9.7104451134425158</v>
      </c>
      <c r="Q83" s="12">
        <v>1031.6518897501312</v>
      </c>
      <c r="R83" s="12">
        <v>10.138249284057061</v>
      </c>
      <c r="S83" s="12">
        <v>1045.6684826331918</v>
      </c>
      <c r="T83" s="12">
        <v>24.30346427568389</v>
      </c>
      <c r="U83" s="41">
        <v>98.028481050561979</v>
      </c>
      <c r="V83" s="96" cm="1">
        <f t="array" ref="V83">_xlfn.IFS(AND(S83&gt;=1000,90&lt;=U83,U83&lt;=110),S83,(AND(O83&lt;=1000,90&lt;=U83,U83&lt;=110)),O83)</f>
        <v>1045.6684826331918</v>
      </c>
      <c r="W83" s="102" cm="1">
        <f t="array" ref="W83">_xlfn.IFS(V83=S83,T83,V83=O83,P83)</f>
        <v>24.30346427568389</v>
      </c>
    </row>
    <row r="84" spans="1:23" x14ac:dyDescent="0.45">
      <c r="A84" s="40" t="s">
        <v>55</v>
      </c>
      <c r="B84" s="12" t="s">
        <v>10</v>
      </c>
      <c r="C84" s="12">
        <v>93257.108005988572</v>
      </c>
      <c r="D84" s="12">
        <v>378.5225160890667</v>
      </c>
      <c r="E84" s="12">
        <v>64.769136413814849</v>
      </c>
      <c r="F84" s="13">
        <v>0.54140816663433367</v>
      </c>
      <c r="G84" s="12">
        <v>0.11929852903023526</v>
      </c>
      <c r="H84" s="12">
        <v>0.15576061062484767</v>
      </c>
      <c r="I84" s="12">
        <v>1.130261998145049</v>
      </c>
      <c r="J84" s="12">
        <v>1.711817982769047</v>
      </c>
      <c r="K84" s="12">
        <v>1.6952599327572324</v>
      </c>
      <c r="L84" s="12">
        <v>7.9743262557968569E-2</v>
      </c>
      <c r="M84" s="12">
        <v>1.2634927998058467</v>
      </c>
      <c r="N84" s="12">
        <v>0.66671899471295237</v>
      </c>
      <c r="O84" s="12">
        <v>933.17430827219437</v>
      </c>
      <c r="P84" s="12">
        <v>9.832131593924597</v>
      </c>
      <c r="Q84" s="12">
        <v>1012.9656824162707</v>
      </c>
      <c r="R84" s="12">
        <v>10.887649906861071</v>
      </c>
      <c r="S84" s="12">
        <v>1189.7575206843558</v>
      </c>
      <c r="T84" s="12">
        <v>25.463368021543598</v>
      </c>
      <c r="U84" s="41">
        <v>78.433991132531517</v>
      </c>
      <c r="V84" s="96"/>
      <c r="W84" s="102"/>
    </row>
    <row r="85" spans="1:23" x14ac:dyDescent="0.45">
      <c r="A85" s="40" t="s">
        <v>56</v>
      </c>
      <c r="B85" s="12" t="s">
        <v>10</v>
      </c>
      <c r="C85" s="12">
        <v>13842.513446969713</v>
      </c>
      <c r="D85" s="12">
        <v>117.34995458305711</v>
      </c>
      <c r="E85" s="12">
        <v>14.162490396642088</v>
      </c>
      <c r="F85" s="13">
        <v>0.91156729829475436</v>
      </c>
      <c r="G85" s="12">
        <v>1.3517923214199933E-2</v>
      </c>
      <c r="H85" s="12">
        <v>0.10387219066036865</v>
      </c>
      <c r="I85" s="12">
        <v>1.1097594457718132</v>
      </c>
      <c r="J85" s="12">
        <v>0.88645694275090725</v>
      </c>
      <c r="K85" s="12">
        <v>1.996044616640964</v>
      </c>
      <c r="L85" s="12">
        <v>6.1923060318943866E-2</v>
      </c>
      <c r="M85" s="12">
        <v>1.6591046031343566</v>
      </c>
      <c r="N85" s="12">
        <v>0.55597927847893891</v>
      </c>
      <c r="O85" s="12">
        <v>637.0615427799595</v>
      </c>
      <c r="P85" s="12">
        <v>6.740365945653914</v>
      </c>
      <c r="Q85" s="12">
        <v>644.46406689550577</v>
      </c>
      <c r="R85" s="12">
        <v>9.5338912878874318</v>
      </c>
      <c r="S85" s="12">
        <v>670.49019982153368</v>
      </c>
      <c r="T85" s="12">
        <v>35.80555559978778</v>
      </c>
      <c r="U85" s="41">
        <v>95.01429595086222</v>
      </c>
      <c r="V85" s="96" cm="1">
        <f t="array" ref="V85">_xlfn.IFS(AND(S85&gt;=1000,90&lt;=U85,U85&lt;=110),S85,(AND(O85&lt;=1000,90&lt;=U85,U85&lt;=110)),O85)</f>
        <v>637.0615427799595</v>
      </c>
      <c r="W85" s="102" cm="1">
        <f t="array" ref="W85">_xlfn.IFS(V85=S85,T85,V85=O85,P85)</f>
        <v>6.740365945653914</v>
      </c>
    </row>
    <row r="86" spans="1:23" x14ac:dyDescent="0.45">
      <c r="A86" s="40" t="s">
        <v>57</v>
      </c>
      <c r="B86" s="12" t="s">
        <v>10</v>
      </c>
      <c r="C86" s="12">
        <v>7209.2323873409041</v>
      </c>
      <c r="D86" s="12">
        <v>31.570157868444728</v>
      </c>
      <c r="E86" s="12">
        <v>5.9626199148413024</v>
      </c>
      <c r="F86" s="13">
        <v>0.64253770855309045</v>
      </c>
      <c r="G86" s="12">
        <v>2.4772174213940394E-2</v>
      </c>
      <c r="H86" s="12">
        <v>0.17252133358941879</v>
      </c>
      <c r="I86" s="12">
        <v>1.2293676259439856</v>
      </c>
      <c r="J86" s="12">
        <v>1.7263138358115466</v>
      </c>
      <c r="K86" s="12">
        <v>2.453710376978135</v>
      </c>
      <c r="L86" s="12">
        <v>7.2605747585697752E-2</v>
      </c>
      <c r="M86" s="12">
        <v>2.1235229818325556</v>
      </c>
      <c r="N86" s="12">
        <v>0.50102393398931344</v>
      </c>
      <c r="O86" s="12">
        <v>1025.9881781257941</v>
      </c>
      <c r="P86" s="12">
        <v>11.673542617014691</v>
      </c>
      <c r="Q86" s="12">
        <v>1018.3788937447528</v>
      </c>
      <c r="R86" s="12">
        <v>15.791199354652836</v>
      </c>
      <c r="S86" s="12">
        <v>1002.0561425408957</v>
      </c>
      <c r="T86" s="12">
        <v>43.393478639869016</v>
      </c>
      <c r="U86" s="41">
        <v>102.38829288788294</v>
      </c>
      <c r="V86" s="96" cm="1">
        <f t="array" ref="V86">_xlfn.IFS(AND(S86&gt;=1000,90&lt;=U86,U86&lt;=110),S86,(AND(O86&lt;=1000,90&lt;=U86,U86&lt;=110)),O86)</f>
        <v>1002.0561425408957</v>
      </c>
      <c r="W86" s="102" cm="1">
        <f t="array" ref="W86">_xlfn.IFS(V86=S86,T86,V86=O86,P86)</f>
        <v>43.393478639869016</v>
      </c>
    </row>
    <row r="87" spans="1:23" x14ac:dyDescent="0.45">
      <c r="A87" s="40" t="s">
        <v>58</v>
      </c>
      <c r="B87" s="12" t="s">
        <v>10</v>
      </c>
      <c r="C87" s="12">
        <v>9690.1547027895485</v>
      </c>
      <c r="D87" s="12">
        <v>88.301856208941047</v>
      </c>
      <c r="E87" s="12">
        <v>8.8567503287158029</v>
      </c>
      <c r="F87" s="13">
        <v>0.3065161484442725</v>
      </c>
      <c r="G87" s="12">
        <v>5.145287500283529E-2</v>
      </c>
      <c r="H87" s="12">
        <v>0.10054470372527075</v>
      </c>
      <c r="I87" s="12">
        <v>1.1453780140328611</v>
      </c>
      <c r="J87" s="12">
        <v>0.82435584610677393</v>
      </c>
      <c r="K87" s="12">
        <v>2.3598533546937523</v>
      </c>
      <c r="L87" s="12">
        <v>5.9490768652301254E-2</v>
      </c>
      <c r="M87" s="12">
        <v>2.0632539980888187</v>
      </c>
      <c r="N87" s="12">
        <v>0.48535982617508949</v>
      </c>
      <c r="O87" s="12">
        <v>617.60027362051494</v>
      </c>
      <c r="P87" s="12">
        <v>6.7536560148048954</v>
      </c>
      <c r="Q87" s="12">
        <v>610.47567009358011</v>
      </c>
      <c r="R87" s="12">
        <v>10.835253241751873</v>
      </c>
      <c r="S87" s="12">
        <v>584.12685930454302</v>
      </c>
      <c r="T87" s="12">
        <v>45.023971758283935</v>
      </c>
      <c r="U87" s="41">
        <v>105.73050421886525</v>
      </c>
      <c r="V87" s="96" cm="1">
        <f t="array" ref="V87">_xlfn.IFS(AND(S87&gt;=1000,90&lt;=U87,U87&lt;=110),S87,(AND(O87&lt;=1000,90&lt;=U87,U87&lt;=110)),O87)</f>
        <v>617.60027362051494</v>
      </c>
      <c r="W87" s="102" cm="1">
        <f t="array" ref="W87">_xlfn.IFS(V87=S87,T87,V87=O87,P87)</f>
        <v>6.7536560148048954</v>
      </c>
    </row>
    <row r="88" spans="1:23" x14ac:dyDescent="0.45">
      <c r="A88" s="40" t="s">
        <v>59</v>
      </c>
      <c r="B88" s="12" t="s">
        <v>10</v>
      </c>
      <c r="C88" s="12">
        <v>23367.296470887977</v>
      </c>
      <c r="D88" s="12">
        <v>193.17417681402753</v>
      </c>
      <c r="E88" s="12">
        <v>19.817883305824733</v>
      </c>
      <c r="F88" s="13">
        <v>0.27202528891207972</v>
      </c>
      <c r="G88" s="12">
        <v>2.3874504305277863E-2</v>
      </c>
      <c r="H88" s="12">
        <v>0.10308143632985907</v>
      </c>
      <c r="I88" s="12">
        <v>1.1164797709091656</v>
      </c>
      <c r="J88" s="12">
        <v>0.8703091857618046</v>
      </c>
      <c r="K88" s="12">
        <v>1.8304398988058479</v>
      </c>
      <c r="L88" s="12">
        <v>6.1261434607656373E-2</v>
      </c>
      <c r="M88" s="12">
        <v>1.4505113389046567</v>
      </c>
      <c r="N88" s="12">
        <v>0.60995161416528387</v>
      </c>
      <c r="O88" s="12">
        <v>632.44202555353377</v>
      </c>
      <c r="P88" s="12">
        <v>6.7342745896840288</v>
      </c>
      <c r="Q88" s="12">
        <v>635.73514461991363</v>
      </c>
      <c r="R88" s="12">
        <v>8.6593922076689172</v>
      </c>
      <c r="S88" s="12">
        <v>647.45987525911573</v>
      </c>
      <c r="T88" s="12">
        <v>31.499511848275752</v>
      </c>
      <c r="U88" s="41">
        <v>97.68049723551259</v>
      </c>
      <c r="V88" s="96" cm="1">
        <f t="array" ref="V88">_xlfn.IFS(AND(S88&gt;=1000,90&lt;=U88,U88&lt;=110),S88,(AND(O88&lt;=1000,90&lt;=U88,U88&lt;=110)),O88)</f>
        <v>632.44202555353377</v>
      </c>
      <c r="W88" s="102" cm="1">
        <f t="array" ref="W88">_xlfn.IFS(V88=S88,T88,V88=O88,P88)</f>
        <v>6.7342745896840288</v>
      </c>
    </row>
    <row r="89" spans="1:23" x14ac:dyDescent="0.45">
      <c r="A89" s="40" t="s">
        <v>60</v>
      </c>
      <c r="B89" s="12" t="s">
        <v>10</v>
      </c>
      <c r="C89" s="12">
        <v>1272.5907738095216</v>
      </c>
      <c r="D89" s="12">
        <v>13.509992900532922</v>
      </c>
      <c r="E89" s="12">
        <v>1.1124745694605236</v>
      </c>
      <c r="F89" s="13">
        <v>3.1457785625928283E-2</v>
      </c>
      <c r="G89" s="12">
        <v>0.13944550824754531</v>
      </c>
      <c r="H89" s="12">
        <v>8.9605281550873703E-2</v>
      </c>
      <c r="I89" s="12">
        <v>1.8689499911576435</v>
      </c>
      <c r="J89" s="12">
        <v>0.67063666150359125</v>
      </c>
      <c r="K89" s="12">
        <v>5.2719151505413073</v>
      </c>
      <c r="L89" s="12">
        <v>5.4305990490215471E-2</v>
      </c>
      <c r="M89" s="12">
        <v>4.9295147109080437</v>
      </c>
      <c r="N89" s="12">
        <v>0.35451063565879765</v>
      </c>
      <c r="O89" s="12">
        <v>553.20227970786937</v>
      </c>
      <c r="P89" s="12">
        <v>9.912289354473133</v>
      </c>
      <c r="Q89" s="12">
        <v>521.09944479927867</v>
      </c>
      <c r="R89" s="12">
        <v>21.491298005819989</v>
      </c>
      <c r="S89" s="12">
        <v>382.74972740926125</v>
      </c>
      <c r="T89" s="12">
        <v>110.87429204334474</v>
      </c>
      <c r="U89" s="41">
        <v>144.5336835253573</v>
      </c>
      <c r="V89" s="96"/>
      <c r="W89" s="102"/>
    </row>
    <row r="90" spans="1:23" x14ac:dyDescent="0.45">
      <c r="A90" s="40" t="s">
        <v>61</v>
      </c>
      <c r="B90" s="12" t="s">
        <v>10</v>
      </c>
      <c r="C90" s="12">
        <v>2654.5456885026697</v>
      </c>
      <c r="D90" s="12">
        <v>21.362506858874067</v>
      </c>
      <c r="E90" s="12">
        <v>2.343254297909128</v>
      </c>
      <c r="F90" s="13">
        <v>0.3182696355004217</v>
      </c>
      <c r="G90" s="12">
        <v>0.24642292576483743</v>
      </c>
      <c r="H90" s="12">
        <v>0.10890754468487905</v>
      </c>
      <c r="I90" s="12">
        <v>1.5019628667396117</v>
      </c>
      <c r="J90" s="12">
        <v>0.90563775447994566</v>
      </c>
      <c r="K90" s="12">
        <v>4.0217792754183375</v>
      </c>
      <c r="L90" s="12">
        <v>6.0337958087610513E-2</v>
      </c>
      <c r="M90" s="12">
        <v>3.7307929568819249</v>
      </c>
      <c r="N90" s="12">
        <v>0.37345730928592041</v>
      </c>
      <c r="O90" s="12">
        <v>666.40023664627245</v>
      </c>
      <c r="P90" s="12">
        <v>9.5157946848309827</v>
      </c>
      <c r="Q90" s="12">
        <v>654.73598193344992</v>
      </c>
      <c r="R90" s="12">
        <v>19.412280846031479</v>
      </c>
      <c r="S90" s="12">
        <v>614.74456344954513</v>
      </c>
      <c r="T90" s="12">
        <v>80.707139256339843</v>
      </c>
      <c r="U90" s="41">
        <v>108.4027865015787</v>
      </c>
      <c r="V90" s="96" cm="1">
        <f t="array" ref="V90">_xlfn.IFS(AND(S90&gt;=1000,90&lt;=U90,U90&lt;=110),S90,(AND(O90&lt;=1000,90&lt;=U90,U90&lt;=110)),O90)</f>
        <v>666.40023664627245</v>
      </c>
      <c r="W90" s="102" cm="1">
        <f t="array" ref="W90">_xlfn.IFS(V90=S90,T90,V90=O90,P90)</f>
        <v>9.5157946848309827</v>
      </c>
    </row>
    <row r="91" spans="1:23" x14ac:dyDescent="0.45">
      <c r="A91" s="40" t="s">
        <v>62</v>
      </c>
      <c r="B91" s="12" t="s">
        <v>10</v>
      </c>
      <c r="C91" s="12">
        <v>27634.257511194526</v>
      </c>
      <c r="D91" s="12">
        <v>212.73155961186782</v>
      </c>
      <c r="E91" s="12">
        <v>23.317794436937824</v>
      </c>
      <c r="F91" s="13">
        <v>0.29603638352154005</v>
      </c>
      <c r="G91" s="12">
        <v>3.2423664158418825E-2</v>
      </c>
      <c r="H91" s="12">
        <v>0.10929023014487504</v>
      </c>
      <c r="I91" s="12">
        <v>1.0736387133147194</v>
      </c>
      <c r="J91" s="12">
        <v>0.94110699231050809</v>
      </c>
      <c r="K91" s="12">
        <v>1.7405012636554906</v>
      </c>
      <c r="L91" s="12">
        <v>6.2481538749832519E-2</v>
      </c>
      <c r="M91" s="12">
        <v>1.3699067713017092</v>
      </c>
      <c r="N91" s="12">
        <v>0.61685603781740905</v>
      </c>
      <c r="O91" s="12">
        <v>668.62451892540344</v>
      </c>
      <c r="P91" s="12">
        <v>6.8282480208533523</v>
      </c>
      <c r="Q91" s="12">
        <v>673.46136460342143</v>
      </c>
      <c r="R91" s="12">
        <v>8.5805120826395918</v>
      </c>
      <c r="S91" s="12">
        <v>689.67246830383544</v>
      </c>
      <c r="T91" s="12">
        <v>29.591658696175418</v>
      </c>
      <c r="U91" s="41">
        <v>96.948123878252403</v>
      </c>
      <c r="V91" s="96" cm="1">
        <f t="array" ref="V91">_xlfn.IFS(AND(S91&gt;=1000,90&lt;=U91,U91&lt;=110),S91,(AND(O91&lt;=1000,90&lt;=U91,U91&lt;=110)),O91)</f>
        <v>668.62451892540344</v>
      </c>
      <c r="W91" s="102" cm="1">
        <f t="array" ref="W91">_xlfn.IFS(V91=S91,T91,V91=O91,P91)</f>
        <v>6.8282480208533523</v>
      </c>
    </row>
    <row r="92" spans="1:23" x14ac:dyDescent="0.45">
      <c r="A92" s="40" t="s">
        <v>63</v>
      </c>
      <c r="B92" s="12" t="s">
        <v>10</v>
      </c>
      <c r="C92" s="12">
        <v>20087.178419936408</v>
      </c>
      <c r="D92" s="12">
        <v>186.29442112589186</v>
      </c>
      <c r="E92" s="12">
        <v>23.134762773244553</v>
      </c>
      <c r="F92" s="13">
        <v>1.2877474183335449</v>
      </c>
      <c r="G92" s="12">
        <v>2.2653574241138581E-3</v>
      </c>
      <c r="H92" s="12">
        <v>9.8038086037772837E-2</v>
      </c>
      <c r="I92" s="12">
        <v>1.0704904001308024</v>
      </c>
      <c r="J92" s="12">
        <v>0.80584308676365202</v>
      </c>
      <c r="K92" s="12">
        <v>1.9278560470892625</v>
      </c>
      <c r="L92" s="12">
        <v>5.9641659258693497E-2</v>
      </c>
      <c r="M92" s="12">
        <v>1.6033337898037423</v>
      </c>
      <c r="N92" s="12">
        <v>0.55527506929112402</v>
      </c>
      <c r="O92" s="12">
        <v>602.90107476722562</v>
      </c>
      <c r="P92" s="12">
        <v>6.1698229041481101</v>
      </c>
      <c r="Q92" s="12">
        <v>600.11937535118739</v>
      </c>
      <c r="R92" s="12">
        <v>8.7447698049945224</v>
      </c>
      <c r="S92" s="12">
        <v>589.62345759647462</v>
      </c>
      <c r="T92" s="12">
        <v>35.074917937297549</v>
      </c>
      <c r="U92" s="41">
        <v>102.25188075536811</v>
      </c>
      <c r="V92" s="96" cm="1">
        <f t="array" ref="V92">_xlfn.IFS(AND(S92&gt;=1000,90&lt;=U92,U92&lt;=110),S92,(AND(O92&lt;=1000,90&lt;=U92,U92&lt;=110)),O92)</f>
        <v>602.90107476722562</v>
      </c>
      <c r="W92" s="102" cm="1">
        <f t="array" ref="W92">_xlfn.IFS(V92=S92,T92,V92=O92,P92)</f>
        <v>6.1698229041481101</v>
      </c>
    </row>
    <row r="93" spans="1:23" x14ac:dyDescent="0.45">
      <c r="A93" s="40" t="s">
        <v>64</v>
      </c>
      <c r="B93" s="12" t="s">
        <v>10</v>
      </c>
      <c r="C93" s="12">
        <v>15190.614349011606</v>
      </c>
      <c r="D93" s="12">
        <v>141.02003447529134</v>
      </c>
      <c r="E93" s="12">
        <v>12.954468906037915</v>
      </c>
      <c r="F93" s="13">
        <v>0.30667588971522769</v>
      </c>
      <c r="G93" s="12">
        <v>4.0084546876331936E-2</v>
      </c>
      <c r="H93" s="12">
        <v>9.1289078491383943E-2</v>
      </c>
      <c r="I93" s="12">
        <v>1.1309243667782785</v>
      </c>
      <c r="J93" s="12">
        <v>0.75313094737382269</v>
      </c>
      <c r="K93" s="12">
        <v>2.0333233574084231</v>
      </c>
      <c r="L93" s="12">
        <v>5.9861242572714017E-2</v>
      </c>
      <c r="M93" s="12">
        <v>1.6897970151499888</v>
      </c>
      <c r="N93" s="12">
        <v>0.55619504033028033</v>
      </c>
      <c r="O93" s="12">
        <v>563.15641121713418</v>
      </c>
      <c r="P93" s="12">
        <v>6.1060465969729831</v>
      </c>
      <c r="Q93" s="12">
        <v>570.03939906032986</v>
      </c>
      <c r="R93" s="12">
        <v>8.8778307721593883</v>
      </c>
      <c r="S93" s="12">
        <v>597.58856790785285</v>
      </c>
      <c r="T93" s="12">
        <v>36.887099781981583</v>
      </c>
      <c r="U93" s="41">
        <v>94.238150035020738</v>
      </c>
      <c r="V93" s="96" cm="1">
        <f t="array" ref="V93">_xlfn.IFS(AND(S93&gt;=1000,90&lt;=U93,U93&lt;=110),S93,(AND(O93&lt;=1000,90&lt;=U93,U93&lt;=110)),O93)</f>
        <v>563.15641121713418</v>
      </c>
      <c r="W93" s="102" cm="1">
        <f t="array" ref="W93">_xlfn.IFS(V93=S93,T93,V93=O93,P93)</f>
        <v>6.1060465969729831</v>
      </c>
    </row>
    <row r="94" spans="1:23" x14ac:dyDescent="0.45">
      <c r="A94" s="40" t="s">
        <v>65</v>
      </c>
      <c r="B94" s="12" t="s">
        <v>10</v>
      </c>
      <c r="C94" s="12">
        <v>279558.46026798914</v>
      </c>
      <c r="D94" s="12">
        <v>1308.1648946326775</v>
      </c>
      <c r="E94" s="12">
        <v>88.275921683292125</v>
      </c>
      <c r="F94" s="13">
        <v>0.95620280861942775</v>
      </c>
      <c r="G94" s="12">
        <v>10.002831201600824</v>
      </c>
      <c r="H94" s="12">
        <v>4.0987757995708154E-2</v>
      </c>
      <c r="I94" s="12">
        <v>1.4016933452202069</v>
      </c>
      <c r="J94" s="12">
        <v>0.66029232412819416</v>
      </c>
      <c r="K94" s="12">
        <v>3.0738304637698475</v>
      </c>
      <c r="L94" s="12">
        <v>0.11688967257760126</v>
      </c>
      <c r="M94" s="12">
        <v>2.735633287917981</v>
      </c>
      <c r="N94" s="12">
        <v>0.45600867118127375</v>
      </c>
      <c r="O94" s="12">
        <v>258.95264923938595</v>
      </c>
      <c r="P94" s="12">
        <v>3.5604818133928879</v>
      </c>
      <c r="Q94" s="12">
        <v>514.7927966058503</v>
      </c>
      <c r="R94" s="12">
        <v>12.417499459083663</v>
      </c>
      <c r="S94" s="12">
        <v>1908.3909271043638</v>
      </c>
      <c r="T94" s="12">
        <v>49.46903746548287</v>
      </c>
      <c r="U94" s="41">
        <v>13.569161619956951</v>
      </c>
      <c r="V94" s="96"/>
      <c r="W94" s="102"/>
    </row>
    <row r="95" spans="1:23" x14ac:dyDescent="0.45">
      <c r="A95" s="40" t="s">
        <v>66</v>
      </c>
      <c r="B95" s="12" t="s">
        <v>10</v>
      </c>
      <c r="C95" s="12">
        <v>29000.576092133928</v>
      </c>
      <c r="D95" s="12">
        <v>253.12966686774456</v>
      </c>
      <c r="E95" s="12">
        <v>26.754196942047169</v>
      </c>
      <c r="F95" s="13">
        <v>0.38164627583366317</v>
      </c>
      <c r="G95" s="12">
        <v>4.3975018829714475E-3</v>
      </c>
      <c r="H95" s="12">
        <v>0.10366955951326584</v>
      </c>
      <c r="I95" s="12">
        <v>1.0422081482215471</v>
      </c>
      <c r="J95" s="12">
        <v>0.86296037107843249</v>
      </c>
      <c r="K95" s="12">
        <v>1.6951062361757581</v>
      </c>
      <c r="L95" s="12">
        <v>6.0399543473077161E-2</v>
      </c>
      <c r="M95" s="12">
        <v>1.3368572577887883</v>
      </c>
      <c r="N95" s="12">
        <v>0.61483352841224803</v>
      </c>
      <c r="O95" s="12">
        <v>635.87810486401918</v>
      </c>
      <c r="P95" s="12">
        <v>6.3199691577413128</v>
      </c>
      <c r="Q95" s="12">
        <v>631.73764515446044</v>
      </c>
      <c r="R95" s="12">
        <v>7.984423363552323</v>
      </c>
      <c r="S95" s="12">
        <v>616.94743123122851</v>
      </c>
      <c r="T95" s="12">
        <v>29.22737984234227</v>
      </c>
      <c r="U95" s="41">
        <v>103.06844192462414</v>
      </c>
      <c r="V95" s="96" cm="1">
        <f t="array" ref="V95">_xlfn.IFS(AND(S95&gt;=1000,90&lt;=U95,U95&lt;=110),S95,(AND(O95&lt;=1000,90&lt;=U95,U95&lt;=110)),O95)</f>
        <v>635.87810486401918</v>
      </c>
      <c r="W95" s="102" cm="1">
        <f t="array" ref="W95">_xlfn.IFS(V95=S95,T95,V95=O95,P95)</f>
        <v>6.3199691577413128</v>
      </c>
    </row>
    <row r="96" spans="1:23" x14ac:dyDescent="0.45">
      <c r="A96" s="40" t="s">
        <v>67</v>
      </c>
      <c r="B96" s="12" t="s">
        <v>10</v>
      </c>
      <c r="C96" s="12">
        <v>276765.23976131936</v>
      </c>
      <c r="D96" s="12">
        <v>235.36252659645334</v>
      </c>
      <c r="E96" s="12">
        <v>98.060632282402864</v>
      </c>
      <c r="F96" s="13">
        <v>0.25123379475053043</v>
      </c>
      <c r="G96" s="12">
        <v>2.0908727591288064E-3</v>
      </c>
      <c r="H96" s="12">
        <v>0.38779477687010616</v>
      </c>
      <c r="I96" s="12">
        <v>1.0568835700466399</v>
      </c>
      <c r="J96" s="12">
        <v>9.2147448319310161</v>
      </c>
      <c r="K96" s="12">
        <v>1.4699810616652966</v>
      </c>
      <c r="L96" s="12">
        <v>0.17241514630163254</v>
      </c>
      <c r="M96" s="12">
        <v>1.0216855881434865</v>
      </c>
      <c r="N96" s="12">
        <v>0.71897767774594923</v>
      </c>
      <c r="O96" s="12">
        <v>2112.5930434942138</v>
      </c>
      <c r="P96" s="12">
        <v>19.071552355787198</v>
      </c>
      <c r="Q96" s="12">
        <v>2359.579883449409</v>
      </c>
      <c r="R96" s="12">
        <v>13.559986979640835</v>
      </c>
      <c r="S96" s="12">
        <v>2580.4755980891537</v>
      </c>
      <c r="T96" s="12">
        <v>18.30521544293731</v>
      </c>
      <c r="U96" s="41">
        <v>81.868359656591693</v>
      </c>
      <c r="V96" s="96"/>
      <c r="W96" s="102"/>
    </row>
    <row r="97" spans="1:23" x14ac:dyDescent="0.45">
      <c r="A97" s="40" t="s">
        <v>68</v>
      </c>
      <c r="B97" s="12" t="s">
        <v>10</v>
      </c>
      <c r="C97" s="12">
        <v>163196.40447051325</v>
      </c>
      <c r="D97" s="12">
        <v>107.80152891091687</v>
      </c>
      <c r="E97" s="12">
        <v>57.511694038901787</v>
      </c>
      <c r="F97" s="13">
        <v>0.50644687863420423</v>
      </c>
      <c r="G97" s="12">
        <v>6.6886391510721866E-3</v>
      </c>
      <c r="H97" s="12">
        <v>0.46768531329756002</v>
      </c>
      <c r="I97" s="12">
        <v>1.0788382903203289</v>
      </c>
      <c r="J97" s="12">
        <v>11.414383036180583</v>
      </c>
      <c r="K97" s="12">
        <v>1.5234946934259912</v>
      </c>
      <c r="L97" s="12">
        <v>0.17708948177157341</v>
      </c>
      <c r="M97" s="12">
        <v>1.0757062908786323</v>
      </c>
      <c r="N97" s="12">
        <v>0.70813393376137634</v>
      </c>
      <c r="O97" s="12">
        <v>2473.4023721147919</v>
      </c>
      <c r="P97" s="12">
        <v>22.200777168849378</v>
      </c>
      <c r="Q97" s="12">
        <v>2557.6034144220148</v>
      </c>
      <c r="R97" s="12">
        <v>14.32916309390302</v>
      </c>
      <c r="S97" s="12">
        <v>2625.052219406401</v>
      </c>
      <c r="T97" s="12">
        <v>19.095345800313435</v>
      </c>
      <c r="U97" s="41">
        <v>94.222977883239921</v>
      </c>
      <c r="V97" s="96" cm="1">
        <f t="array" ref="V97">_xlfn.IFS(AND(S97&gt;=1000,90&lt;=U97,U97&lt;=110),S97,(AND(O97&lt;=1000,90&lt;=U97,U97&lt;=110)),O97)</f>
        <v>2625.052219406401</v>
      </c>
      <c r="W97" s="102" cm="1">
        <f t="array" ref="W97">_xlfn.IFS(V97=S97,T97,V97=O97,P97)</f>
        <v>19.095345800313435</v>
      </c>
    </row>
    <row r="98" spans="1:23" x14ac:dyDescent="0.45">
      <c r="A98" s="40" t="s">
        <v>69</v>
      </c>
      <c r="B98" s="12" t="s">
        <v>10</v>
      </c>
      <c r="C98" s="12">
        <v>9367.8132426516477</v>
      </c>
      <c r="D98" s="12">
        <v>50.642600140889819</v>
      </c>
      <c r="E98" s="12">
        <v>7.8049918264404017</v>
      </c>
      <c r="F98" s="13">
        <v>0.76403887397358516</v>
      </c>
      <c r="G98" s="12">
        <v>0.23308615322032566</v>
      </c>
      <c r="H98" s="12">
        <v>0.13425879619405043</v>
      </c>
      <c r="I98" s="12">
        <v>1.2224603458791119</v>
      </c>
      <c r="J98" s="12">
        <v>1.3540415144239712</v>
      </c>
      <c r="K98" s="12">
        <v>2.6753843512377427</v>
      </c>
      <c r="L98" s="12">
        <v>7.3178463718333212E-2</v>
      </c>
      <c r="M98" s="12">
        <v>2.3797630406410044</v>
      </c>
      <c r="N98" s="12">
        <v>0.45692886904775082</v>
      </c>
      <c r="O98" s="12">
        <v>812.11535604879998</v>
      </c>
      <c r="P98" s="12">
        <v>9.3380068248848662</v>
      </c>
      <c r="Q98" s="12">
        <v>869.30359382312383</v>
      </c>
      <c r="R98" s="12">
        <v>15.636678582936689</v>
      </c>
      <c r="S98" s="12">
        <v>1017.988252318526</v>
      </c>
      <c r="T98" s="12">
        <v>48.450694656781572</v>
      </c>
      <c r="U98" s="41">
        <v>79.77649586811647</v>
      </c>
      <c r="V98" s="96"/>
      <c r="W98" s="102"/>
    </row>
    <row r="99" spans="1:23" x14ac:dyDescent="0.45">
      <c r="A99" s="40" t="s">
        <v>70</v>
      </c>
      <c r="B99" s="12" t="s">
        <v>10</v>
      </c>
      <c r="C99" s="12">
        <v>62724.408013633467</v>
      </c>
      <c r="D99" s="12">
        <v>269.51073360637508</v>
      </c>
      <c r="E99" s="12">
        <v>57.489024965400858</v>
      </c>
      <c r="F99" s="13">
        <v>0.61771314567420832</v>
      </c>
      <c r="G99" s="12">
        <v>0.53877521628634284</v>
      </c>
      <c r="H99" s="12">
        <v>0.19904733438419728</v>
      </c>
      <c r="I99" s="12">
        <v>1.4131113113175959</v>
      </c>
      <c r="J99" s="12">
        <v>2.0684470514548967</v>
      </c>
      <c r="K99" s="12">
        <v>1.9313842850863068</v>
      </c>
      <c r="L99" s="12">
        <v>7.5401866940446483E-2</v>
      </c>
      <c r="M99" s="12">
        <v>1.316571942016314</v>
      </c>
      <c r="N99" s="12">
        <v>0.73165724823863787</v>
      </c>
      <c r="O99" s="12">
        <v>1170.2005059456098</v>
      </c>
      <c r="P99" s="12">
        <v>15.135141229380499</v>
      </c>
      <c r="Q99" s="12">
        <v>1138.4186294197168</v>
      </c>
      <c r="R99" s="12">
        <v>13.242430810322857</v>
      </c>
      <c r="S99" s="12">
        <v>1078.3311610889766</v>
      </c>
      <c r="T99" s="12">
        <v>26.89335910190373</v>
      </c>
      <c r="U99" s="41">
        <v>108.5195854642517</v>
      </c>
      <c r="V99" s="96" cm="1">
        <f t="array" ref="V99">_xlfn.IFS(AND(S99&gt;=1000,90&lt;=U99,U99&lt;=110),S99,(AND(O99&lt;=1000,90&lt;=U99,U99&lt;=110)),O99)</f>
        <v>1078.3311610889766</v>
      </c>
      <c r="W99" s="102" cm="1">
        <f t="array" ref="W99">_xlfn.IFS(V99=S99,T99,V99=O99,P99)</f>
        <v>26.89335910190373</v>
      </c>
    </row>
    <row r="100" spans="1:23" x14ac:dyDescent="0.45">
      <c r="A100" s="40" t="s">
        <v>71</v>
      </c>
      <c r="B100" s="12" t="s">
        <v>10</v>
      </c>
      <c r="C100" s="12">
        <v>56224.568073156166</v>
      </c>
      <c r="D100" s="12">
        <v>376.06911928619422</v>
      </c>
      <c r="E100" s="12">
        <v>31.800122649808934</v>
      </c>
      <c r="F100" s="13">
        <v>1.2059025227175495</v>
      </c>
      <c r="G100" s="12">
        <v>1.0526462180086502</v>
      </c>
      <c r="H100" s="12">
        <v>6.0476510525791359E-2</v>
      </c>
      <c r="I100" s="12">
        <v>1.5015957438050351</v>
      </c>
      <c r="J100" s="12">
        <v>0.82830519347124587</v>
      </c>
      <c r="K100" s="12">
        <v>4.0512616894594347</v>
      </c>
      <c r="L100" s="12">
        <v>9.9379708063053809E-2</v>
      </c>
      <c r="M100" s="12">
        <v>3.7627026853936143</v>
      </c>
      <c r="N100" s="12">
        <v>0.37064891357472252</v>
      </c>
      <c r="O100" s="12">
        <v>378.52277417447141</v>
      </c>
      <c r="P100" s="12">
        <v>5.523939886322311</v>
      </c>
      <c r="Q100" s="12">
        <v>612.67138543892679</v>
      </c>
      <c r="R100" s="12">
        <v>18.64105083138406</v>
      </c>
      <c r="S100" s="12">
        <v>1611.6625286431222</v>
      </c>
      <c r="T100" s="12">
        <v>70.321129197693054</v>
      </c>
      <c r="U100" s="41">
        <v>23.48647855535577</v>
      </c>
      <c r="V100" s="96"/>
      <c r="W100" s="102"/>
    </row>
    <row r="101" spans="1:23" x14ac:dyDescent="0.45">
      <c r="A101" s="40" t="s">
        <v>72</v>
      </c>
      <c r="B101" s="12" t="s">
        <v>10</v>
      </c>
      <c r="C101" s="12">
        <v>7047.1297162333458</v>
      </c>
      <c r="D101" s="12">
        <v>43.921085853753041</v>
      </c>
      <c r="E101" s="12">
        <v>6.4596658187566032</v>
      </c>
      <c r="F101" s="13">
        <v>0.60995391150005596</v>
      </c>
      <c r="G101" s="12">
        <v>4.8173934877477502E-2</v>
      </c>
      <c r="H101" s="12">
        <v>0.13635899001200213</v>
      </c>
      <c r="I101" s="12">
        <v>1.2754601477902638</v>
      </c>
      <c r="J101" s="12">
        <v>1.24929558938107</v>
      </c>
      <c r="K101" s="12">
        <v>2.4195451242785428</v>
      </c>
      <c r="L101" s="12">
        <v>6.6477623833620561E-2</v>
      </c>
      <c r="M101" s="12">
        <v>2.0560642061518672</v>
      </c>
      <c r="N101" s="12">
        <v>0.52714873345070556</v>
      </c>
      <c r="O101" s="12">
        <v>824.04050096430399</v>
      </c>
      <c r="P101" s="12">
        <v>9.8761221685934384</v>
      </c>
      <c r="Q101" s="12">
        <v>823.08686176885874</v>
      </c>
      <c r="R101" s="12">
        <v>13.65674959004661</v>
      </c>
      <c r="S101" s="12">
        <v>820.5113355404817</v>
      </c>
      <c r="T101" s="12">
        <v>43.204418622660974</v>
      </c>
      <c r="U101" s="41">
        <v>100.43011781445988</v>
      </c>
      <c r="V101" s="96" cm="1">
        <f t="array" ref="V101">_xlfn.IFS(AND(S101&gt;=1000,90&lt;=U101,U101&lt;=110),S101,(AND(O101&lt;=1000,90&lt;=U101,U101&lt;=110)),O101)</f>
        <v>824.04050096430399</v>
      </c>
      <c r="W101" s="102" cm="1">
        <f t="array" ref="W101">_xlfn.IFS(V101=S101,T101,V101=O101,P101)</f>
        <v>9.8761221685934384</v>
      </c>
    </row>
    <row r="102" spans="1:23" x14ac:dyDescent="0.45">
      <c r="A102" s="40" t="s">
        <v>73</v>
      </c>
      <c r="B102" s="12" t="s">
        <v>10</v>
      </c>
      <c r="C102" s="12">
        <v>56511.30814393943</v>
      </c>
      <c r="D102" s="12">
        <v>339.35335209396271</v>
      </c>
      <c r="E102" s="12">
        <v>54.151516047530968</v>
      </c>
      <c r="F102" s="13">
        <v>0.9823390211873424</v>
      </c>
      <c r="G102" s="12">
        <v>1.5628168889117697E-2</v>
      </c>
      <c r="H102" s="12">
        <v>0.13419200755498961</v>
      </c>
      <c r="I102" s="12">
        <v>1.0651501332897348</v>
      </c>
      <c r="J102" s="12">
        <v>1.2475657347792406</v>
      </c>
      <c r="K102" s="12">
        <v>1.5907526975121495</v>
      </c>
      <c r="L102" s="12">
        <v>6.7457593617363476E-2</v>
      </c>
      <c r="M102" s="12">
        <v>1.1815029996555406</v>
      </c>
      <c r="N102" s="12">
        <v>0.66958876446073068</v>
      </c>
      <c r="O102" s="12">
        <v>811.73576022114639</v>
      </c>
      <c r="P102" s="12">
        <v>8.1355839390198614</v>
      </c>
      <c r="Q102" s="12">
        <v>822.30566572685541</v>
      </c>
      <c r="R102" s="12">
        <v>8.9831078946562339</v>
      </c>
      <c r="S102" s="12">
        <v>850.9990719429868</v>
      </c>
      <c r="T102" s="12">
        <v>25.021074490949186</v>
      </c>
      <c r="U102" s="41">
        <v>95.386209807233385</v>
      </c>
      <c r="V102" s="96" cm="1">
        <f t="array" ref="V102">_xlfn.IFS(AND(S102&gt;=1000,90&lt;=U102,U102&lt;=110),S102,(AND(O102&lt;=1000,90&lt;=U102,U102&lt;=110)),O102)</f>
        <v>811.73576022114639</v>
      </c>
      <c r="W102" s="102" cm="1">
        <f t="array" ref="W102">_xlfn.IFS(V102=S102,T102,V102=O102,P102)</f>
        <v>8.1355839390198614</v>
      </c>
    </row>
    <row r="103" spans="1:23" x14ac:dyDescent="0.45">
      <c r="A103" s="40" t="s">
        <v>74</v>
      </c>
      <c r="B103" s="12" t="s">
        <v>10</v>
      </c>
      <c r="C103" s="12">
        <v>107596.48333333322</v>
      </c>
      <c r="D103" s="12">
        <v>460.6328550342385</v>
      </c>
      <c r="E103" s="12">
        <v>85.711936771958889</v>
      </c>
      <c r="F103" s="13">
        <v>0.50290885255983597</v>
      </c>
      <c r="G103" s="12">
        <v>1.0231247501628394E-3</v>
      </c>
      <c r="H103" s="12">
        <v>0.17549633727130984</v>
      </c>
      <c r="I103" s="12">
        <v>1.0652760290468208</v>
      </c>
      <c r="J103" s="12">
        <v>1.8147605814139087</v>
      </c>
      <c r="K103" s="12">
        <v>1.4968908638859357</v>
      </c>
      <c r="L103" s="12">
        <v>7.5031795172347676E-2</v>
      </c>
      <c r="M103" s="12">
        <v>1.0516031762615685</v>
      </c>
      <c r="N103" s="12">
        <v>0.71165911607033217</v>
      </c>
      <c r="O103" s="12">
        <v>1042.3237589243313</v>
      </c>
      <c r="P103" s="12">
        <v>10.26759191187605</v>
      </c>
      <c r="Q103" s="12">
        <v>1050.7967781561854</v>
      </c>
      <c r="R103" s="12">
        <v>9.8253814416056215</v>
      </c>
      <c r="S103" s="12">
        <v>1068.4494328639687</v>
      </c>
      <c r="T103" s="12">
        <v>21.719382769904875</v>
      </c>
      <c r="U103" s="41">
        <v>97.554804828750036</v>
      </c>
      <c r="V103" s="96" cm="1">
        <f t="array" ref="V103">_xlfn.IFS(AND(S103&gt;=1000,90&lt;=U103,U103&lt;=110),S103,(AND(O103&lt;=1000,90&lt;=U103,U103&lt;=110)),O103)</f>
        <v>1068.4494328639687</v>
      </c>
      <c r="W103" s="102" cm="1">
        <f t="array" ref="W103">_xlfn.IFS(V103=S103,T103,V103=O103,P103)</f>
        <v>21.719382769904875</v>
      </c>
    </row>
    <row r="104" spans="1:23" x14ac:dyDescent="0.45">
      <c r="A104" s="40" t="s">
        <v>75</v>
      </c>
      <c r="B104" s="12" t="s">
        <v>10</v>
      </c>
      <c r="C104" s="12">
        <v>211695.04836169933</v>
      </c>
      <c r="D104" s="12">
        <v>542.02521409974133</v>
      </c>
      <c r="E104" s="12">
        <v>73.474308270912829</v>
      </c>
      <c r="F104" s="13">
        <v>0.70990000829555</v>
      </c>
      <c r="G104" s="12">
        <v>13.905836922216562</v>
      </c>
      <c r="H104" s="12">
        <v>8.7505032887781609E-2</v>
      </c>
      <c r="I104" s="12">
        <v>1.380610789480228</v>
      </c>
      <c r="J104" s="12">
        <v>0.79912890270108172</v>
      </c>
      <c r="K104" s="12">
        <v>4.1602038923725981</v>
      </c>
      <c r="L104" s="12">
        <v>6.6264032728477612E-2</v>
      </c>
      <c r="M104" s="12">
        <v>3.924437574236963</v>
      </c>
      <c r="N104" s="12">
        <v>0.3318613282419805</v>
      </c>
      <c r="O104" s="12">
        <v>540.76462151671785</v>
      </c>
      <c r="P104" s="12">
        <v>7.1671309315004006</v>
      </c>
      <c r="Q104" s="12">
        <v>596.33711206792452</v>
      </c>
      <c r="R104" s="12">
        <v>18.767243502767226</v>
      </c>
      <c r="S104" s="12">
        <v>813.78682620925235</v>
      </c>
      <c r="T104" s="12">
        <v>82.185893707362013</v>
      </c>
      <c r="U104" s="41">
        <v>66.450402501068368</v>
      </c>
      <c r="V104" s="96"/>
      <c r="W104" s="102"/>
    </row>
    <row r="105" spans="1:23" x14ac:dyDescent="0.45">
      <c r="A105" s="40" t="s">
        <v>76</v>
      </c>
      <c r="B105" s="12" t="s">
        <v>10</v>
      </c>
      <c r="C105" s="12">
        <v>60515.345117845041</v>
      </c>
      <c r="D105" s="12">
        <v>42.580814482619253</v>
      </c>
      <c r="E105" s="12">
        <v>26.292666824811466</v>
      </c>
      <c r="F105" s="13">
        <v>1.0225277438292621</v>
      </c>
      <c r="G105" s="12">
        <v>2.7757412872839702E-2</v>
      </c>
      <c r="H105" s="12">
        <v>0.49458543625841511</v>
      </c>
      <c r="I105" s="12">
        <v>1.111575684613316</v>
      </c>
      <c r="J105" s="12">
        <v>11.022861487521084</v>
      </c>
      <c r="K105" s="12">
        <v>1.6209511478234728</v>
      </c>
      <c r="L105" s="12">
        <v>0.16171380026294185</v>
      </c>
      <c r="M105" s="12">
        <v>1.1797805393405469</v>
      </c>
      <c r="N105" s="12">
        <v>0.68575520373077303</v>
      </c>
      <c r="O105" s="12">
        <v>2590.4842431990683</v>
      </c>
      <c r="P105" s="12">
        <v>23.75299216381762</v>
      </c>
      <c r="Q105" s="12">
        <v>2525.0646913753681</v>
      </c>
      <c r="R105" s="12">
        <v>15.187274373397353</v>
      </c>
      <c r="S105" s="12">
        <v>2472.8992436482881</v>
      </c>
      <c r="T105" s="12">
        <v>20.947533762744392</v>
      </c>
      <c r="U105" s="41">
        <v>104.75494502466287</v>
      </c>
      <c r="V105" s="96" cm="1">
        <f t="array" ref="V105">_xlfn.IFS(AND(S105&gt;=1000,90&lt;=U105,U105&lt;=110),S105,(AND(O105&lt;=1000,90&lt;=U105,U105&lt;=110)),O105)</f>
        <v>2472.8992436482881</v>
      </c>
      <c r="W105" s="102" cm="1">
        <f t="array" ref="W105">_xlfn.IFS(V105=S105,T105,V105=O105,P105)</f>
        <v>20.947533762744392</v>
      </c>
    </row>
    <row r="106" spans="1:23" x14ac:dyDescent="0.45">
      <c r="A106" s="40" t="s">
        <v>77</v>
      </c>
      <c r="B106" s="12" t="s">
        <v>10</v>
      </c>
      <c r="C106" s="12">
        <v>24258.149053030294</v>
      </c>
      <c r="D106" s="12">
        <v>261.03438251207308</v>
      </c>
      <c r="E106" s="12">
        <v>25.260178659904795</v>
      </c>
      <c r="F106" s="13">
        <v>0.67400979998730548</v>
      </c>
      <c r="G106" s="12">
        <v>1.9905961476586538E-3</v>
      </c>
      <c r="H106" s="12">
        <v>8.8194608937532643E-2</v>
      </c>
      <c r="I106" s="12">
        <v>1.0647848650316538</v>
      </c>
      <c r="J106" s="12">
        <v>0.7068789592548933</v>
      </c>
      <c r="K106" s="12">
        <v>1.7796118339838722</v>
      </c>
      <c r="L106" s="12">
        <v>5.815634077807811E-2</v>
      </c>
      <c r="M106" s="12">
        <v>1.4259212709174949</v>
      </c>
      <c r="N106" s="12">
        <v>0.59832422143878794</v>
      </c>
      <c r="O106" s="12">
        <v>544.85093277968213</v>
      </c>
      <c r="P106" s="12">
        <v>5.5707147243390205</v>
      </c>
      <c r="Q106" s="12">
        <v>542.89133658516812</v>
      </c>
      <c r="R106" s="12">
        <v>7.4924755175922328</v>
      </c>
      <c r="S106" s="12">
        <v>534.67222055050956</v>
      </c>
      <c r="T106" s="12">
        <v>31.543482084105388</v>
      </c>
      <c r="U106" s="41">
        <v>101.90372939493516</v>
      </c>
      <c r="V106" s="96" cm="1">
        <f t="array" ref="V106">_xlfn.IFS(AND(S106&gt;=1000,90&lt;=U106,U106&lt;=110),S106,(AND(O106&lt;=1000,90&lt;=U106,U106&lt;=110)),O106)</f>
        <v>544.85093277968213</v>
      </c>
      <c r="W106" s="102" cm="1">
        <f t="array" ref="W106">_xlfn.IFS(V106=S106,T106,V106=O106,P106)</f>
        <v>5.5707147243390205</v>
      </c>
    </row>
    <row r="107" spans="1:23" x14ac:dyDescent="0.45">
      <c r="A107" s="40" t="s">
        <v>78</v>
      </c>
      <c r="B107" s="12" t="s">
        <v>10</v>
      </c>
      <c r="C107" s="12">
        <v>35257.456215104256</v>
      </c>
      <c r="D107" s="12">
        <v>266.53854911416425</v>
      </c>
      <c r="E107" s="12">
        <v>30.909533249911931</v>
      </c>
      <c r="F107" s="13">
        <v>0.40540338228607636</v>
      </c>
      <c r="G107" s="12">
        <v>8.2333158235318466E-3</v>
      </c>
      <c r="H107" s="12">
        <v>0.1127726124158611</v>
      </c>
      <c r="I107" s="12">
        <v>1.066547793893285</v>
      </c>
      <c r="J107" s="12">
        <v>0.99765123769433983</v>
      </c>
      <c r="K107" s="12">
        <v>1.7280395894177532</v>
      </c>
      <c r="L107" s="12">
        <v>6.4190263928770919E-2</v>
      </c>
      <c r="M107" s="12">
        <v>1.359631062434381</v>
      </c>
      <c r="N107" s="12">
        <v>0.61720101809279071</v>
      </c>
      <c r="O107" s="12">
        <v>688.82997523196138</v>
      </c>
      <c r="P107" s="12">
        <v>6.9775397556986505</v>
      </c>
      <c r="Q107" s="12">
        <v>702.61675309052373</v>
      </c>
      <c r="R107" s="12">
        <v>8.7758109493774956</v>
      </c>
      <c r="S107" s="12">
        <v>746.95541718383447</v>
      </c>
      <c r="T107" s="12">
        <v>29.116601467463521</v>
      </c>
      <c r="U107" s="41">
        <v>92.218351910343301</v>
      </c>
      <c r="V107" s="96" cm="1">
        <f t="array" ref="V107">_xlfn.IFS(AND(S107&gt;=1000,90&lt;=U107,U107&lt;=110),S107,(AND(O107&lt;=1000,90&lt;=U107,U107&lt;=110)),O107)</f>
        <v>688.82997523196138</v>
      </c>
      <c r="W107" s="102" cm="1">
        <f t="array" ref="W107">_xlfn.IFS(V107=S107,T107,V107=O107,P107)</f>
        <v>6.9775397556986505</v>
      </c>
    </row>
    <row r="108" spans="1:23" x14ac:dyDescent="0.45">
      <c r="A108" s="40" t="s">
        <v>79</v>
      </c>
      <c r="B108" s="12" t="s">
        <v>10</v>
      </c>
      <c r="C108" s="12">
        <v>7458.7192460317356</v>
      </c>
      <c r="D108" s="12">
        <v>77.301494452380055</v>
      </c>
      <c r="E108" s="12">
        <v>9.5245996173402414</v>
      </c>
      <c r="F108" s="13">
        <v>1.548936004481517</v>
      </c>
      <c r="G108" s="12">
        <v>0.13846511208692122</v>
      </c>
      <c r="H108" s="12">
        <v>9.2382350653496648E-2</v>
      </c>
      <c r="I108" s="12">
        <v>1.1745803746309236</v>
      </c>
      <c r="J108" s="12">
        <v>0.73516749896334344</v>
      </c>
      <c r="K108" s="12">
        <v>2.4524556901131001</v>
      </c>
      <c r="L108" s="12">
        <v>5.7741936830832286E-2</v>
      </c>
      <c r="M108" s="12">
        <v>2.1528817560423521</v>
      </c>
      <c r="N108" s="12">
        <v>0.47894050822861356</v>
      </c>
      <c r="O108" s="12">
        <v>569.61130700918443</v>
      </c>
      <c r="P108" s="12">
        <v>6.4107157899079699</v>
      </c>
      <c r="Q108" s="12">
        <v>559.58161134007082</v>
      </c>
      <c r="R108" s="12">
        <v>10.557430835244004</v>
      </c>
      <c r="S108" s="12">
        <v>518.9966100096791</v>
      </c>
      <c r="T108" s="12">
        <v>47.471400795284637</v>
      </c>
      <c r="U108" s="41">
        <v>109.75241379679943</v>
      </c>
      <c r="V108" s="96" cm="1">
        <f t="array" ref="V108">_xlfn.IFS(AND(S108&gt;=1000,90&lt;=U108,U108&lt;=110),S108,(AND(O108&lt;=1000,90&lt;=U108,U108&lt;=110)),O108)</f>
        <v>569.61130700918443</v>
      </c>
      <c r="W108" s="102" cm="1">
        <f t="array" ref="W108">_xlfn.IFS(V108=S108,T108,V108=O108,P108)</f>
        <v>6.4107157899079699</v>
      </c>
    </row>
    <row r="109" spans="1:23" x14ac:dyDescent="0.45">
      <c r="A109" s="40" t="s">
        <v>80</v>
      </c>
      <c r="B109" s="12" t="s">
        <v>10</v>
      </c>
      <c r="C109" s="12">
        <v>170377.32115037207</v>
      </c>
      <c r="D109" s="12">
        <v>119.59625243083681</v>
      </c>
      <c r="E109" s="12">
        <v>64.89277376203313</v>
      </c>
      <c r="F109" s="13">
        <v>0.83017361034221804</v>
      </c>
      <c r="G109" s="12">
        <v>1.9378008994678808E-3</v>
      </c>
      <c r="H109" s="12">
        <v>0.44679743666659943</v>
      </c>
      <c r="I109" s="12">
        <v>1.0414208856923561</v>
      </c>
      <c r="J109" s="12">
        <v>11.152559020975804</v>
      </c>
      <c r="K109" s="12">
        <v>1.4621875884449616</v>
      </c>
      <c r="L109" s="12">
        <v>0.18111645712881921</v>
      </c>
      <c r="M109" s="12">
        <v>1.0263698566531663</v>
      </c>
      <c r="N109" s="12">
        <v>0.71223480073436296</v>
      </c>
      <c r="O109" s="12">
        <v>2380.9988678039108</v>
      </c>
      <c r="P109" s="12">
        <v>20.771394060270161</v>
      </c>
      <c r="Q109" s="12">
        <v>2535.9595538608337</v>
      </c>
      <c r="R109" s="12">
        <v>13.733796603752067</v>
      </c>
      <c r="S109" s="12">
        <v>2662.374976404863</v>
      </c>
      <c r="T109" s="12">
        <v>18.289307897452893</v>
      </c>
      <c r="U109" s="41">
        <v>89.431386972359988</v>
      </c>
      <c r="V109" s="96"/>
      <c r="W109" s="102"/>
    </row>
    <row r="110" spans="1:23" x14ac:dyDescent="0.45">
      <c r="A110" s="40" t="s">
        <v>81</v>
      </c>
      <c r="B110" s="12" t="s">
        <v>10</v>
      </c>
      <c r="C110" s="12">
        <v>64811.224382695262</v>
      </c>
      <c r="D110" s="12">
        <v>91.928412720499779</v>
      </c>
      <c r="E110" s="12">
        <v>37.347017956564251</v>
      </c>
      <c r="F110" s="13">
        <v>0.88226309756480825</v>
      </c>
      <c r="G110" s="12">
        <v>4.2114317798280848E-3</v>
      </c>
      <c r="H110" s="12">
        <v>0.3431968949799053</v>
      </c>
      <c r="I110" s="12">
        <v>1.0569507712033452</v>
      </c>
      <c r="J110" s="12">
        <v>5.4171769322391592</v>
      </c>
      <c r="K110" s="12">
        <v>1.611327882057116</v>
      </c>
      <c r="L110" s="12">
        <v>0.11453117790667815</v>
      </c>
      <c r="M110" s="12">
        <v>1.2162370701254444</v>
      </c>
      <c r="N110" s="12">
        <v>0.65595015326984818</v>
      </c>
      <c r="O110" s="12">
        <v>1902.0307179353829</v>
      </c>
      <c r="P110" s="12">
        <v>17.438826980852333</v>
      </c>
      <c r="Q110" s="12">
        <v>1887.5750528622486</v>
      </c>
      <c r="R110" s="12">
        <v>13.871077294919342</v>
      </c>
      <c r="S110" s="12">
        <v>1871.7098066787278</v>
      </c>
      <c r="T110" s="12">
        <v>22.692414375810856</v>
      </c>
      <c r="U110" s="41">
        <v>101.61995792021084</v>
      </c>
      <c r="V110" s="96" cm="1">
        <f t="array" ref="V110">_xlfn.IFS(AND(S110&gt;=1000,90&lt;=U110,U110&lt;=110),S110,(AND(O110&lt;=1000,90&lt;=U110,U110&lt;=110)),O110)</f>
        <v>1871.7098066787278</v>
      </c>
      <c r="W110" s="102" cm="1">
        <f t="array" ref="W110">_xlfn.IFS(V110=S110,T110,V110=O110,P110)</f>
        <v>22.692414375810856</v>
      </c>
    </row>
    <row r="111" spans="1:23" x14ac:dyDescent="0.45">
      <c r="A111" s="40" t="s">
        <v>82</v>
      </c>
      <c r="B111" s="12" t="s">
        <v>10</v>
      </c>
      <c r="C111" s="12">
        <v>32027.532565007019</v>
      </c>
      <c r="D111" s="12">
        <v>284.65781492520802</v>
      </c>
      <c r="E111" s="12">
        <v>26.849929176408914</v>
      </c>
      <c r="F111" s="13">
        <v>3.2109880324772723E-2</v>
      </c>
      <c r="G111" s="12">
        <v>6.1366594014328334E-2</v>
      </c>
      <c r="H111" s="12">
        <v>0.10167062895707268</v>
      </c>
      <c r="I111" s="12">
        <v>1.062030916470764</v>
      </c>
      <c r="J111" s="12">
        <v>0.84307890912599415</v>
      </c>
      <c r="K111" s="12">
        <v>1.6962025449512819</v>
      </c>
      <c r="L111" s="12">
        <v>6.0168165675276365E-2</v>
      </c>
      <c r="M111" s="12">
        <v>1.3225707565039666</v>
      </c>
      <c r="N111" s="12">
        <v>0.62612269957493039</v>
      </c>
      <c r="O111" s="12">
        <v>624.19198234852979</v>
      </c>
      <c r="P111" s="12">
        <v>6.3271022817244189</v>
      </c>
      <c r="Q111" s="12">
        <v>620.8432688812162</v>
      </c>
      <c r="R111" s="12">
        <v>7.8895925408493497</v>
      </c>
      <c r="S111" s="12">
        <v>608.65532067801485</v>
      </c>
      <c r="T111" s="12">
        <v>28.960879702021714</v>
      </c>
      <c r="U111" s="41">
        <v>102.55262069395989</v>
      </c>
      <c r="V111" s="96" cm="1">
        <f t="array" ref="V111">_xlfn.IFS(AND(S111&gt;=1000,90&lt;=U111,U111&lt;=110),S111,(AND(O111&lt;=1000,90&lt;=U111,U111&lt;=110)),O111)</f>
        <v>624.19198234852979</v>
      </c>
      <c r="W111" s="102" cm="1">
        <f t="array" ref="W111">_xlfn.IFS(V111=S111,T111,V111=O111,P111)</f>
        <v>6.3271022817244189</v>
      </c>
    </row>
    <row r="112" spans="1:23" x14ac:dyDescent="0.45">
      <c r="A112" s="40" t="s">
        <v>83</v>
      </c>
      <c r="B112" s="12" t="s">
        <v>10</v>
      </c>
      <c r="C112" s="12">
        <v>6217.6068592552119</v>
      </c>
      <c r="D112" s="12">
        <v>48.984793583539798</v>
      </c>
      <c r="E112" s="12">
        <v>6.5433017014980663</v>
      </c>
      <c r="F112" s="13">
        <v>0.71768420438106562</v>
      </c>
      <c r="G112" s="12">
        <v>6.3995384145108358E-2</v>
      </c>
      <c r="H112" s="12">
        <v>0.12252375675997808</v>
      </c>
      <c r="I112" s="12">
        <v>1.2226961635639362</v>
      </c>
      <c r="J112" s="12">
        <v>1.0296100560203008</v>
      </c>
      <c r="K112" s="12">
        <v>2.5000098192037479</v>
      </c>
      <c r="L112" s="12">
        <v>6.0974258546997138E-2</v>
      </c>
      <c r="M112" s="12">
        <v>2.1806107373213561</v>
      </c>
      <c r="N112" s="12">
        <v>0.48907654448867904</v>
      </c>
      <c r="O112" s="12">
        <v>745.07335736820653</v>
      </c>
      <c r="P112" s="12">
        <v>8.6124592651711609</v>
      </c>
      <c r="Q112" s="12">
        <v>718.7324810595868</v>
      </c>
      <c r="R112" s="12">
        <v>12.886778168959566</v>
      </c>
      <c r="S112" s="12">
        <v>637.35844869844618</v>
      </c>
      <c r="T112" s="12">
        <v>47.14570349550889</v>
      </c>
      <c r="U112" s="41">
        <v>116.90020880553567</v>
      </c>
      <c r="V112" s="96"/>
      <c r="W112" s="102"/>
    </row>
    <row r="113" spans="1:23" x14ac:dyDescent="0.45">
      <c r="A113" s="40" t="s">
        <v>84</v>
      </c>
      <c r="B113" s="12" t="s">
        <v>10</v>
      </c>
      <c r="C113" s="12">
        <v>32485.196012759228</v>
      </c>
      <c r="D113" s="12">
        <v>175.46440072254566</v>
      </c>
      <c r="E113" s="12">
        <v>24.851331331978624</v>
      </c>
      <c r="F113" s="13">
        <v>0.14566112842438075</v>
      </c>
      <c r="G113" s="12">
        <v>1.7459150701256372E-2</v>
      </c>
      <c r="H113" s="12">
        <v>0.1468968449773384</v>
      </c>
      <c r="I113" s="12">
        <v>1.0801353143602255</v>
      </c>
      <c r="J113" s="12">
        <v>1.3782245567105169</v>
      </c>
      <c r="K113" s="12">
        <v>1.7643526986483533</v>
      </c>
      <c r="L113" s="12">
        <v>6.8077182342746928E-2</v>
      </c>
      <c r="M113" s="12">
        <v>1.3950799790333397</v>
      </c>
      <c r="N113" s="12">
        <v>0.61219920211401202</v>
      </c>
      <c r="O113" s="12">
        <v>883.54487974912843</v>
      </c>
      <c r="P113" s="12">
        <v>8.9308676661019462</v>
      </c>
      <c r="Q113" s="12">
        <v>879.68139790122473</v>
      </c>
      <c r="R113" s="12">
        <v>10.39925240626425</v>
      </c>
      <c r="S113" s="12">
        <v>869.97295016775217</v>
      </c>
      <c r="T113" s="12">
        <v>29.307042624191901</v>
      </c>
      <c r="U113" s="41">
        <v>101.56004041030921</v>
      </c>
      <c r="V113" s="96" cm="1">
        <f t="array" ref="V113">_xlfn.IFS(AND(S113&gt;=1000,90&lt;=U113,U113&lt;=110),S113,(AND(O113&lt;=1000,90&lt;=U113,U113&lt;=110)),O113)</f>
        <v>883.54487974912843</v>
      </c>
      <c r="W113" s="102" cm="1">
        <f t="array" ref="W113">_xlfn.IFS(V113=S113,T113,V113=O113,P113)</f>
        <v>8.9308676661019462</v>
      </c>
    </row>
    <row r="114" spans="1:23" x14ac:dyDescent="0.45">
      <c r="A114" s="40" t="s">
        <v>85</v>
      </c>
      <c r="B114" s="12" t="s">
        <v>10</v>
      </c>
      <c r="C114" s="12">
        <v>30438.346805827969</v>
      </c>
      <c r="D114" s="12">
        <v>203.48821229275367</v>
      </c>
      <c r="E114" s="12">
        <v>26.84372214444663</v>
      </c>
      <c r="F114" s="13">
        <v>0.39924912143070107</v>
      </c>
      <c r="G114" s="12">
        <v>6.4548474342135398E-3</v>
      </c>
      <c r="H114" s="12">
        <v>0.12857087821626631</v>
      </c>
      <c r="I114" s="12">
        <v>1.0443432218641129</v>
      </c>
      <c r="J114" s="12">
        <v>1.1603071660473003</v>
      </c>
      <c r="K114" s="12">
        <v>1.7360099191016445</v>
      </c>
      <c r="L114" s="12">
        <v>6.5482374739550278E-2</v>
      </c>
      <c r="M114" s="12">
        <v>1.3867507613719861</v>
      </c>
      <c r="N114" s="12">
        <v>0.60157675965615598</v>
      </c>
      <c r="O114" s="12">
        <v>779.70747952342072</v>
      </c>
      <c r="P114" s="12">
        <v>7.6809800150577923</v>
      </c>
      <c r="Q114" s="12">
        <v>782.09922129163544</v>
      </c>
      <c r="R114" s="12">
        <v>9.4825185595316839</v>
      </c>
      <c r="S114" s="12">
        <v>788.92903304465108</v>
      </c>
      <c r="T114" s="12">
        <v>29.492849165956589</v>
      </c>
      <c r="U114" s="41">
        <v>98.831130160637855</v>
      </c>
      <c r="V114" s="96" cm="1">
        <f t="array" ref="V114">_xlfn.IFS(AND(S114&gt;=1000,90&lt;=U114,U114&lt;=110),S114,(AND(O114&lt;=1000,90&lt;=U114,U114&lt;=110)),O114)</f>
        <v>779.70747952342072</v>
      </c>
      <c r="W114" s="102" cm="1">
        <f t="array" ref="W114">_xlfn.IFS(V114=S114,T114,V114=O114,P114)</f>
        <v>7.6809800150577923</v>
      </c>
    </row>
    <row r="115" spans="1:23" x14ac:dyDescent="0.45">
      <c r="A115" s="40" t="s">
        <v>86</v>
      </c>
      <c r="B115" s="12" t="s">
        <v>10</v>
      </c>
      <c r="C115" s="12">
        <v>34796.168371212072</v>
      </c>
      <c r="D115" s="12">
        <v>159.28303714178492</v>
      </c>
      <c r="E115" s="12">
        <v>28.039088772493518</v>
      </c>
      <c r="F115" s="13">
        <v>0.57743717617312329</v>
      </c>
      <c r="G115" s="12">
        <v>2.8281607058819568E-2</v>
      </c>
      <c r="H115" s="12">
        <v>0.16240710598482952</v>
      </c>
      <c r="I115" s="12">
        <v>1.1042047064621217</v>
      </c>
      <c r="J115" s="12">
        <v>1.6486111568033599</v>
      </c>
      <c r="K115" s="12">
        <v>1.7012519128924821</v>
      </c>
      <c r="L115" s="12">
        <v>7.3655853079812678E-2</v>
      </c>
      <c r="M115" s="12">
        <v>1.2942140616402025</v>
      </c>
      <c r="N115" s="12">
        <v>0.64905420419762738</v>
      </c>
      <c r="O115" s="12">
        <v>970.13986434320395</v>
      </c>
      <c r="P115" s="12">
        <v>9.9587583460456681</v>
      </c>
      <c r="Q115" s="12">
        <v>989.01904944074477</v>
      </c>
      <c r="R115" s="12">
        <v>10.77324288444674</v>
      </c>
      <c r="S115" s="12">
        <v>1031.1444452355133</v>
      </c>
      <c r="T115" s="12">
        <v>26.62606628668177</v>
      </c>
      <c r="U115" s="41">
        <v>94.083798717610705</v>
      </c>
      <c r="V115" s="96" cm="1">
        <f t="array" ref="V115">_xlfn.IFS(AND(S115&gt;=1000,90&lt;=U115,U115&lt;=110),S115,(AND(O115&lt;=1000,90&lt;=U115,U115&lt;=110)),O115)</f>
        <v>1031.1444452355133</v>
      </c>
      <c r="W115" s="102" cm="1">
        <f t="array" ref="W115">_xlfn.IFS(V115=S115,T115,V115=O115,P115)</f>
        <v>26.62606628668177</v>
      </c>
    </row>
    <row r="116" spans="1:23" x14ac:dyDescent="0.45">
      <c r="A116" s="40" t="s">
        <v>87</v>
      </c>
      <c r="B116" s="12" t="s">
        <v>10</v>
      </c>
      <c r="C116" s="12">
        <v>22003.393444689595</v>
      </c>
      <c r="D116" s="12">
        <v>184.79419661319668</v>
      </c>
      <c r="E116" s="12">
        <v>19.288802509988269</v>
      </c>
      <c r="F116" s="13">
        <v>0.24059514440290933</v>
      </c>
      <c r="G116" s="12">
        <v>2.3455814645522297E-2</v>
      </c>
      <c r="H116" s="12">
        <v>0.10611836961072235</v>
      </c>
      <c r="I116" s="12">
        <v>1.0769926731740607</v>
      </c>
      <c r="J116" s="12">
        <v>0.90578228317947695</v>
      </c>
      <c r="K116" s="12">
        <v>1.8184787516306689</v>
      </c>
      <c r="L116" s="12">
        <v>6.1933740437261776E-2</v>
      </c>
      <c r="M116" s="12">
        <v>1.4652480172522422</v>
      </c>
      <c r="N116" s="12">
        <v>0.59224924800924861</v>
      </c>
      <c r="O116" s="12">
        <v>650.1654945229136</v>
      </c>
      <c r="P116" s="12">
        <v>6.6697770081099188</v>
      </c>
      <c r="Q116" s="12">
        <v>654.81298839866963</v>
      </c>
      <c r="R116" s="12">
        <v>8.7871285988813401</v>
      </c>
      <c r="S116" s="12">
        <v>670.85922531367021</v>
      </c>
      <c r="T116" s="12">
        <v>31.69517672862834</v>
      </c>
      <c r="U116" s="41">
        <v>96.915339312643283</v>
      </c>
      <c r="V116" s="96" cm="1">
        <f t="array" ref="V116">_xlfn.IFS(AND(S116&gt;=1000,90&lt;=U116,U116&lt;=110),S116,(AND(O116&lt;=1000,90&lt;=U116,U116&lt;=110)),O116)</f>
        <v>650.1654945229136</v>
      </c>
      <c r="W116" s="102" cm="1">
        <f t="array" ref="W116">_xlfn.IFS(V116=S116,T116,V116=O116,P116)</f>
        <v>6.6697770081099188</v>
      </c>
    </row>
    <row r="117" spans="1:23" x14ac:dyDescent="0.45">
      <c r="A117" s="40" t="s">
        <v>88</v>
      </c>
      <c r="B117" s="12" t="s">
        <v>10</v>
      </c>
      <c r="C117" s="12">
        <v>46314.73951098515</v>
      </c>
      <c r="D117" s="12">
        <v>389.09364826138068</v>
      </c>
      <c r="E117" s="12">
        <v>40.245051448903553</v>
      </c>
      <c r="F117" s="13">
        <v>0.25628801623070258</v>
      </c>
      <c r="G117" s="12">
        <v>5.3624777203419384E-2</v>
      </c>
      <c r="H117" s="12">
        <v>0.10420011962253786</v>
      </c>
      <c r="I117" s="12">
        <v>1.0399203332078315</v>
      </c>
      <c r="J117" s="12">
        <v>0.92928706376030223</v>
      </c>
      <c r="K117" s="12">
        <v>1.6493744749121129</v>
      </c>
      <c r="L117" s="12">
        <v>6.4710645323499016E-2</v>
      </c>
      <c r="M117" s="12">
        <v>1.2802350796133188</v>
      </c>
      <c r="N117" s="12">
        <v>0.63049377144219698</v>
      </c>
      <c r="O117" s="12">
        <v>638.9763042831504</v>
      </c>
      <c r="P117" s="12">
        <v>6.3353683925683191</v>
      </c>
      <c r="Q117" s="12">
        <v>667.25951937607022</v>
      </c>
      <c r="R117" s="12">
        <v>8.0795679113576444</v>
      </c>
      <c r="S117" s="12">
        <v>763.99475746565031</v>
      </c>
      <c r="T117" s="12">
        <v>27.391361131483038</v>
      </c>
      <c r="U117" s="41">
        <v>83.636215829907599</v>
      </c>
      <c r="V117" s="96"/>
      <c r="W117" s="102"/>
    </row>
    <row r="118" spans="1:23" x14ac:dyDescent="0.45">
      <c r="A118" s="40" t="s">
        <v>89</v>
      </c>
      <c r="B118" s="12" t="s">
        <v>10</v>
      </c>
      <c r="C118" s="12">
        <v>80107.370022577845</v>
      </c>
      <c r="D118" s="12">
        <v>62.677190541830022</v>
      </c>
      <c r="E118" s="12">
        <v>32.163311173572254</v>
      </c>
      <c r="F118" s="13">
        <v>0.46479077923314865</v>
      </c>
      <c r="G118" s="12">
        <v>3.3779547717497284E-2</v>
      </c>
      <c r="H118" s="12">
        <v>0.4599988721028494</v>
      </c>
      <c r="I118" s="12">
        <v>1.1330835756129527</v>
      </c>
      <c r="J118" s="12">
        <v>10.550792200267875</v>
      </c>
      <c r="K118" s="12">
        <v>1.5905077397033842</v>
      </c>
      <c r="L118" s="12">
        <v>0.16642645389208477</v>
      </c>
      <c r="M118" s="12">
        <v>1.1161704532608514</v>
      </c>
      <c r="N118" s="12">
        <v>0.71240368552011113</v>
      </c>
      <c r="O118" s="12">
        <v>2439.553026189536</v>
      </c>
      <c r="P118" s="12">
        <v>23.050571142190552</v>
      </c>
      <c r="Q118" s="12">
        <v>2484.3925708315805</v>
      </c>
      <c r="R118" s="12">
        <v>14.848016672768249</v>
      </c>
      <c r="S118" s="12">
        <v>2521.2666216048642</v>
      </c>
      <c r="T118" s="12">
        <v>19.862986704267733</v>
      </c>
      <c r="U118" s="41">
        <v>96.759026010374299</v>
      </c>
      <c r="V118" s="96" cm="1">
        <f t="array" ref="V118">_xlfn.IFS(AND(S118&gt;=1000,90&lt;=U118,U118&lt;=110),S118,(AND(O118&lt;=1000,90&lt;=U118,U118&lt;=110)),O118)</f>
        <v>2521.2666216048642</v>
      </c>
      <c r="W118" s="102" cm="1">
        <f t="array" ref="W118">_xlfn.IFS(V118=S118,T118,V118=O118,P118)</f>
        <v>19.862986704267733</v>
      </c>
    </row>
    <row r="119" spans="1:23" x14ac:dyDescent="0.45">
      <c r="A119" s="40" t="s">
        <v>90</v>
      </c>
      <c r="B119" s="12" t="s">
        <v>10</v>
      </c>
      <c r="C119" s="12">
        <v>30223.99177011073</v>
      </c>
      <c r="D119" s="12">
        <v>231.77928652202374</v>
      </c>
      <c r="E119" s="12">
        <v>27.376174386491741</v>
      </c>
      <c r="F119" s="13">
        <v>0.41206803423658966</v>
      </c>
      <c r="G119" s="12">
        <v>2.4087978758506046E-2</v>
      </c>
      <c r="H119" s="12">
        <v>0.11458524855618128</v>
      </c>
      <c r="I119" s="12">
        <v>1.0587275291558189</v>
      </c>
      <c r="J119" s="12">
        <v>1.0064876156024036</v>
      </c>
      <c r="K119" s="12">
        <v>1.7075281873965051</v>
      </c>
      <c r="L119" s="12">
        <v>6.3734382305397005E-2</v>
      </c>
      <c r="M119" s="12">
        <v>1.3396822495506946</v>
      </c>
      <c r="N119" s="12">
        <v>0.62003516953361526</v>
      </c>
      <c r="O119" s="12">
        <v>699.32223254390419</v>
      </c>
      <c r="P119" s="12">
        <v>7.0264243648731259</v>
      </c>
      <c r="Q119" s="12">
        <v>707.09827747011354</v>
      </c>
      <c r="R119" s="12">
        <v>8.7102869617773457</v>
      </c>
      <c r="S119" s="12">
        <v>731.8749620536862</v>
      </c>
      <c r="T119" s="12">
        <v>28.767055071919724</v>
      </c>
      <c r="U119" s="41">
        <v>95.552146036197627</v>
      </c>
      <c r="V119" s="96" cm="1">
        <f t="array" ref="V119">_xlfn.IFS(AND(S119&gt;=1000,90&lt;=U119,U119&lt;=110),S119,(AND(O119&lt;=1000,90&lt;=U119,U119&lt;=110)),O119)</f>
        <v>699.32223254390419</v>
      </c>
      <c r="W119" s="102" cm="1">
        <f t="array" ref="W119">_xlfn.IFS(V119=S119,T119,V119=O119,P119)</f>
        <v>7.0264243648731259</v>
      </c>
    </row>
    <row r="120" spans="1:23" x14ac:dyDescent="0.45">
      <c r="A120" s="40" t="s">
        <v>91</v>
      </c>
      <c r="B120" s="12" t="s">
        <v>10</v>
      </c>
      <c r="C120" s="12">
        <v>3221.5014285714324</v>
      </c>
      <c r="D120" s="12">
        <v>26.884377454294732</v>
      </c>
      <c r="E120" s="12">
        <v>3.2783963684953776</v>
      </c>
      <c r="F120" s="13">
        <v>0.77777480763677231</v>
      </c>
      <c r="G120" s="12">
        <v>0.61170443077399295</v>
      </c>
      <c r="H120" s="12">
        <v>0.10819404922086694</v>
      </c>
      <c r="I120" s="12">
        <v>1.3873043386711608</v>
      </c>
      <c r="J120" s="12">
        <v>0.92202156543309899</v>
      </c>
      <c r="K120" s="12">
        <v>4.0365406981290928</v>
      </c>
      <c r="L120" s="12">
        <v>6.1834629227862932E-2</v>
      </c>
      <c r="M120" s="12">
        <v>3.7906526455950398</v>
      </c>
      <c r="N120" s="12">
        <v>0.34368644897205364</v>
      </c>
      <c r="O120" s="12">
        <v>662.25113725497295</v>
      </c>
      <c r="P120" s="12">
        <v>8.738457527628519</v>
      </c>
      <c r="Q120" s="12">
        <v>663.42847214676124</v>
      </c>
      <c r="R120" s="12">
        <v>19.666920284365755</v>
      </c>
      <c r="S120" s="12">
        <v>667.43136632901474</v>
      </c>
      <c r="T120" s="12">
        <v>81.288198346949727</v>
      </c>
      <c r="U120" s="41">
        <v>99.223855914573818</v>
      </c>
      <c r="V120" s="96" cm="1">
        <f t="array" ref="V120">_xlfn.IFS(AND(S120&gt;=1000,90&lt;=U120,U120&lt;=110),S120,(AND(O120&lt;=1000,90&lt;=U120,U120&lt;=110)),O120)</f>
        <v>662.25113725497295</v>
      </c>
      <c r="W120" s="102" cm="1">
        <f t="array" ref="W120">_xlfn.IFS(V120=S120,T120,V120=O120,P120)</f>
        <v>8.738457527628519</v>
      </c>
    </row>
    <row r="121" spans="1:23" x14ac:dyDescent="0.45">
      <c r="A121" s="40" t="s">
        <v>92</v>
      </c>
      <c r="B121" s="12" t="s">
        <v>10</v>
      </c>
      <c r="C121" s="12">
        <v>83886.829067460159</v>
      </c>
      <c r="D121" s="12">
        <v>70.898788003001826</v>
      </c>
      <c r="E121" s="12">
        <v>26.568977181476914</v>
      </c>
      <c r="F121" s="13">
        <v>0.11944567287658597</v>
      </c>
      <c r="G121" s="12">
        <v>9.6052920795794611E-2</v>
      </c>
      <c r="H121" s="12">
        <v>0.35776020921650631</v>
      </c>
      <c r="I121" s="12">
        <v>1.1399748024940946</v>
      </c>
      <c r="J121" s="12">
        <v>8.3296088875054082</v>
      </c>
      <c r="K121" s="12">
        <v>1.6108426481723097</v>
      </c>
      <c r="L121" s="12">
        <v>0.1689377208453369</v>
      </c>
      <c r="M121" s="12">
        <v>1.1380999458963743</v>
      </c>
      <c r="N121" s="12">
        <v>0.70768849073342455</v>
      </c>
      <c r="O121" s="12">
        <v>1971.5483456649274</v>
      </c>
      <c r="P121" s="12">
        <v>19.392142664371459</v>
      </c>
      <c r="Q121" s="12">
        <v>2267.5464223984045</v>
      </c>
      <c r="R121" s="12">
        <v>14.684251456947059</v>
      </c>
      <c r="S121" s="12">
        <v>2546.3923110618325</v>
      </c>
      <c r="T121" s="12">
        <v>20.176121111180798</v>
      </c>
      <c r="U121" s="41">
        <v>77.425160965978648</v>
      </c>
      <c r="V121" s="96"/>
      <c r="W121" s="102"/>
    </row>
    <row r="122" spans="1:23" x14ac:dyDescent="0.45">
      <c r="A122" s="40" t="s">
        <v>93</v>
      </c>
      <c r="B122" s="12" t="s">
        <v>10</v>
      </c>
      <c r="C122" s="12">
        <v>131234.13642709909</v>
      </c>
      <c r="D122" s="12">
        <v>89.437426365797066</v>
      </c>
      <c r="E122" s="12">
        <v>45.815065933054981</v>
      </c>
      <c r="F122" s="13">
        <v>0.4759996702408037</v>
      </c>
      <c r="G122" s="12">
        <v>4.4197719705314352E-2</v>
      </c>
      <c r="H122" s="12">
        <v>0.4496355472789591</v>
      </c>
      <c r="I122" s="12">
        <v>1.0970979318633607</v>
      </c>
      <c r="J122" s="12">
        <v>10.9634693030374</v>
      </c>
      <c r="K122" s="12">
        <v>1.5318792107694923</v>
      </c>
      <c r="L122" s="12">
        <v>0.17692183021405422</v>
      </c>
      <c r="M122" s="12">
        <v>1.0691258318312673</v>
      </c>
      <c r="N122" s="12">
        <v>0.71617783187505191</v>
      </c>
      <c r="O122" s="12">
        <v>2393.6320911229013</v>
      </c>
      <c r="P122" s="12">
        <v>21.97374984927195</v>
      </c>
      <c r="Q122" s="12">
        <v>2520.0363323993702</v>
      </c>
      <c r="R122" s="12">
        <v>14.356915411114569</v>
      </c>
      <c r="S122" s="12">
        <v>2623.4771265433474</v>
      </c>
      <c r="T122" s="12">
        <v>18.994725550118023</v>
      </c>
      <c r="U122" s="41">
        <v>91.238915975483025</v>
      </c>
      <c r="V122" s="96" cm="1">
        <f t="array" ref="V122">_xlfn.IFS(AND(S122&gt;=1000,90&lt;=U122,U122&lt;=110),S122,(AND(O122&lt;=1000,90&lt;=U122,U122&lt;=110)),O122)</f>
        <v>2623.4771265433474</v>
      </c>
      <c r="W122" s="102" cm="1">
        <f t="array" ref="W122">_xlfn.IFS(V122=S122,T122,V122=O122,P122)</f>
        <v>18.994725550118023</v>
      </c>
    </row>
    <row r="123" spans="1:23" x14ac:dyDescent="0.45">
      <c r="A123" s="40" t="s">
        <v>94</v>
      </c>
      <c r="B123" s="12" t="s">
        <v>10</v>
      </c>
      <c r="C123" s="12">
        <v>101734.25235215049</v>
      </c>
      <c r="D123" s="12">
        <v>150.65404890767982</v>
      </c>
      <c r="E123" s="12">
        <v>58.810178881740697</v>
      </c>
      <c r="F123" s="13">
        <v>0.8884037480801682</v>
      </c>
      <c r="G123" s="12">
        <v>1.4223934280287573E-3</v>
      </c>
      <c r="H123" s="12">
        <v>0.32828045213159807</v>
      </c>
      <c r="I123" s="12">
        <v>1.0312315959985727</v>
      </c>
      <c r="J123" s="12">
        <v>5.2170689929710505</v>
      </c>
      <c r="K123" s="12">
        <v>1.5024789242755785</v>
      </c>
      <c r="L123" s="12">
        <v>0.11531229453062505</v>
      </c>
      <c r="M123" s="12">
        <v>1.0927050440565085</v>
      </c>
      <c r="N123" s="12">
        <v>0.68635345184344743</v>
      </c>
      <c r="O123" s="12">
        <v>1830.0416605454307</v>
      </c>
      <c r="P123" s="12">
        <v>16.458847321314533</v>
      </c>
      <c r="Q123" s="12">
        <v>1855.4080039555604</v>
      </c>
      <c r="R123" s="12">
        <v>12.864061093667189</v>
      </c>
      <c r="S123" s="12">
        <v>1883.9592542850585</v>
      </c>
      <c r="T123" s="12">
        <v>20.522779856012892</v>
      </c>
      <c r="U123" s="41">
        <v>97.13807007147355</v>
      </c>
      <c r="V123" s="96" cm="1">
        <f t="array" ref="V123">_xlfn.IFS(AND(S123&gt;=1000,90&lt;=U123,U123&lt;=110),S123,(AND(O123&lt;=1000,90&lt;=U123,U123&lt;=110)),O123)</f>
        <v>1883.9592542850585</v>
      </c>
      <c r="W123" s="102" cm="1">
        <f t="array" ref="W123">_xlfn.IFS(V123=S123,T123,V123=O123,P123)</f>
        <v>20.522779856012892</v>
      </c>
    </row>
    <row r="124" spans="1:23" x14ac:dyDescent="0.45">
      <c r="A124" s="40" t="s">
        <v>95</v>
      </c>
      <c r="B124" s="12" t="s">
        <v>10</v>
      </c>
      <c r="C124" s="12">
        <v>25588.109878462383</v>
      </c>
      <c r="D124" s="12">
        <v>149.1220870060624</v>
      </c>
      <c r="E124" s="12">
        <v>19.953528023858251</v>
      </c>
      <c r="F124" s="13">
        <v>0.4560432210957478</v>
      </c>
      <c r="G124" s="12">
        <v>1.4308678571351648E-2</v>
      </c>
      <c r="H124" s="12">
        <v>0.12629186356339381</v>
      </c>
      <c r="I124" s="12">
        <v>1.125454879133146</v>
      </c>
      <c r="J124" s="12">
        <v>1.2071406514197776</v>
      </c>
      <c r="K124" s="12">
        <v>1.7803166477488777</v>
      </c>
      <c r="L124" s="12">
        <v>6.9354805870140826E-2</v>
      </c>
      <c r="M124" s="12">
        <v>1.3794486874426308</v>
      </c>
      <c r="N124" s="12">
        <v>0.63216556479221164</v>
      </c>
      <c r="O124" s="12">
        <v>766.6765512013269</v>
      </c>
      <c r="P124" s="12">
        <v>8.1455802300039366</v>
      </c>
      <c r="Q124" s="12">
        <v>803.87658519694037</v>
      </c>
      <c r="R124" s="12">
        <v>9.9018837266261279</v>
      </c>
      <c r="S124" s="12">
        <v>908.38518340266126</v>
      </c>
      <c r="T124" s="12">
        <v>28.824208249467972</v>
      </c>
      <c r="U124" s="41">
        <v>84.399940158588109</v>
      </c>
      <c r="V124" s="96"/>
      <c r="W124" s="102"/>
    </row>
    <row r="125" spans="1:23" x14ac:dyDescent="0.45">
      <c r="A125" s="40" t="s">
        <v>96</v>
      </c>
      <c r="B125" s="12" t="s">
        <v>10</v>
      </c>
      <c r="C125" s="12">
        <v>26940.473236530699</v>
      </c>
      <c r="D125" s="12">
        <v>200.86975524942017</v>
      </c>
      <c r="E125" s="12">
        <v>28.359224227422352</v>
      </c>
      <c r="F125" s="13">
        <v>0.99007481442127399</v>
      </c>
      <c r="G125" s="12">
        <v>1.3613284334105623E-2</v>
      </c>
      <c r="H125" s="12">
        <v>0.11917950871809882</v>
      </c>
      <c r="I125" s="12">
        <v>1.090998049601267</v>
      </c>
      <c r="J125" s="12">
        <v>1.0494945631457113</v>
      </c>
      <c r="K125" s="12">
        <v>1.9132634518548197</v>
      </c>
      <c r="L125" s="12">
        <v>6.3895851053670377E-2</v>
      </c>
      <c r="M125" s="12">
        <v>1.5717188972490124</v>
      </c>
      <c r="N125" s="12">
        <v>0.57022886657015037</v>
      </c>
      <c r="O125" s="12">
        <v>725.83938975892045</v>
      </c>
      <c r="P125" s="12">
        <v>7.4994087450199665</v>
      </c>
      <c r="Q125" s="12">
        <v>728.63198272597469</v>
      </c>
      <c r="R125" s="12">
        <v>9.9603843865223283</v>
      </c>
      <c r="S125" s="12">
        <v>737.2328395738183</v>
      </c>
      <c r="T125" s="12">
        <v>33.598077303458396</v>
      </c>
      <c r="U125" s="41">
        <v>98.454565613017976</v>
      </c>
      <c r="V125" s="96" cm="1">
        <f t="array" ref="V125">_xlfn.IFS(AND(S125&gt;=1000,90&lt;=U125,U125&lt;=110),S125,(AND(O125&lt;=1000,90&lt;=U125,U125&lt;=110)),O125)</f>
        <v>725.83938975892045</v>
      </c>
      <c r="W125" s="102" cm="1">
        <f t="array" ref="W125">_xlfn.IFS(V125=S125,T125,V125=O125,P125)</f>
        <v>7.4994087450199665</v>
      </c>
    </row>
    <row r="126" spans="1:23" x14ac:dyDescent="0.45">
      <c r="A126" s="40" t="s">
        <v>97</v>
      </c>
      <c r="B126" s="12" t="s">
        <v>10</v>
      </c>
      <c r="C126" s="12">
        <v>334736.36986952578</v>
      </c>
      <c r="D126" s="12">
        <v>226.03699379728275</v>
      </c>
      <c r="E126" s="12">
        <v>132.76609962989886</v>
      </c>
      <c r="F126" s="13">
        <v>0.76261991395538298</v>
      </c>
      <c r="G126" s="12">
        <v>1.5799199259297777E-3</v>
      </c>
      <c r="H126" s="12">
        <v>0.4906034061158534</v>
      </c>
      <c r="I126" s="12">
        <v>1.0378807980841414</v>
      </c>
      <c r="J126" s="12">
        <v>11.394365419331168</v>
      </c>
      <c r="K126" s="12">
        <v>1.4341450729606009</v>
      </c>
      <c r="L126" s="12">
        <v>0.16852085000128539</v>
      </c>
      <c r="M126" s="12">
        <v>0.989735085396791</v>
      </c>
      <c r="N126" s="12">
        <v>0.72369303332861223</v>
      </c>
      <c r="O126" s="12">
        <v>2573.2861145945535</v>
      </c>
      <c r="P126" s="12">
        <v>22.063845536547479</v>
      </c>
      <c r="Q126" s="12">
        <v>2555.9648349214876</v>
      </c>
      <c r="R126" s="12">
        <v>13.499526396116353</v>
      </c>
      <c r="S126" s="12">
        <v>2542.2516832488627</v>
      </c>
      <c r="T126" s="12">
        <v>17.849369981850074</v>
      </c>
      <c r="U126" s="41">
        <v>101.22074582741666</v>
      </c>
      <c r="V126" s="96" cm="1">
        <f t="array" ref="V126">_xlfn.IFS(AND(S126&gt;=1000,90&lt;=U126,U126&lt;=110),S126,(AND(O126&lt;=1000,90&lt;=U126,U126&lt;=110)),O126)</f>
        <v>2542.2516832488627</v>
      </c>
      <c r="W126" s="102" cm="1">
        <f t="array" ref="W126">_xlfn.IFS(V126=S126,T126,V126=O126,P126)</f>
        <v>17.849369981850074</v>
      </c>
    </row>
    <row r="127" spans="1:23" x14ac:dyDescent="0.45">
      <c r="A127" s="40" t="s">
        <v>98</v>
      </c>
      <c r="B127" s="12" t="s">
        <v>10</v>
      </c>
      <c r="C127" s="12">
        <v>95195.702272727445</v>
      </c>
      <c r="D127" s="12">
        <v>846.5958972849287</v>
      </c>
      <c r="E127" s="12">
        <v>75.496413436194516</v>
      </c>
      <c r="F127" s="13">
        <v>0.10249260021245186</v>
      </c>
      <c r="G127" s="12">
        <v>1.4396409332949705E-2</v>
      </c>
      <c r="H127" s="12">
        <v>9.3869946414526395E-2</v>
      </c>
      <c r="I127" s="12">
        <v>1.0777843181294753</v>
      </c>
      <c r="J127" s="12">
        <v>0.81037000866700326</v>
      </c>
      <c r="K127" s="12">
        <v>1.5938425959921536</v>
      </c>
      <c r="L127" s="12">
        <v>6.2639869824499844E-2</v>
      </c>
      <c r="M127" s="12">
        <v>1.174187031265969</v>
      </c>
      <c r="N127" s="12">
        <v>0.67621753919719008</v>
      </c>
      <c r="O127" s="12">
        <v>578.38399980770237</v>
      </c>
      <c r="P127" s="12">
        <v>5.9702847725061803</v>
      </c>
      <c r="Q127" s="12">
        <v>602.66157187770682</v>
      </c>
      <c r="R127" s="12">
        <v>7.2557977139626155</v>
      </c>
      <c r="S127" s="12">
        <v>695.06862489689047</v>
      </c>
      <c r="T127" s="12">
        <v>25.456492662823528</v>
      </c>
      <c r="U127" s="41">
        <v>83.21250292278728</v>
      </c>
      <c r="V127" s="96"/>
      <c r="W127" s="102"/>
    </row>
    <row r="128" spans="1:23" x14ac:dyDescent="0.45">
      <c r="A128" s="40" t="s">
        <v>99</v>
      </c>
      <c r="B128" s="12" t="s">
        <v>10</v>
      </c>
      <c r="C128" s="12">
        <v>9716.1121052256203</v>
      </c>
      <c r="D128" s="12">
        <v>112.41182912514049</v>
      </c>
      <c r="E128" s="12">
        <v>11.640136956888449</v>
      </c>
      <c r="F128" s="13">
        <v>1.220869608306389</v>
      </c>
      <c r="G128" s="12">
        <v>5.2309524654528039E-2</v>
      </c>
      <c r="H128" s="12">
        <v>8.2179015259835592E-2</v>
      </c>
      <c r="I128" s="12">
        <v>1.1531135815752067</v>
      </c>
      <c r="J128" s="12">
        <v>0.64179779112579438</v>
      </c>
      <c r="K128" s="12">
        <v>2.3398306940214306</v>
      </c>
      <c r="L128" s="12">
        <v>5.6667146226293763E-2</v>
      </c>
      <c r="M128" s="12">
        <v>2.0359608897696462</v>
      </c>
      <c r="N128" s="12">
        <v>0.49281923881140649</v>
      </c>
      <c r="O128" s="12">
        <v>509.11597243084731</v>
      </c>
      <c r="P128" s="12">
        <v>5.6514138456001026</v>
      </c>
      <c r="Q128" s="12">
        <v>503.41864805124055</v>
      </c>
      <c r="R128" s="12">
        <v>9.2936799171883244</v>
      </c>
      <c r="S128" s="12">
        <v>477.60898698387234</v>
      </c>
      <c r="T128" s="12">
        <v>45.230959579467005</v>
      </c>
      <c r="U128" s="41">
        <v>106.59681586938791</v>
      </c>
      <c r="V128" s="96" cm="1">
        <f t="array" ref="V128">_xlfn.IFS(AND(S128&gt;=1000,90&lt;=U128,U128&lt;=110),S128,(AND(O128&lt;=1000,90&lt;=U128,U128&lt;=110)),O128)</f>
        <v>509.11597243084731</v>
      </c>
      <c r="W128" s="102" cm="1">
        <f t="array" ref="W128">_xlfn.IFS(V128=S128,T128,V128=O128,P128)</f>
        <v>5.6514138456001026</v>
      </c>
    </row>
    <row r="129" spans="1:23" x14ac:dyDescent="0.45">
      <c r="A129" s="40" t="s">
        <v>100</v>
      </c>
      <c r="B129" s="12" t="s">
        <v>10</v>
      </c>
      <c r="C129" s="12">
        <v>12208.222165256751</v>
      </c>
      <c r="D129" s="12">
        <v>85.308040035361088</v>
      </c>
      <c r="E129" s="12">
        <v>12.843758078592321</v>
      </c>
      <c r="F129" s="13">
        <v>1.130883704605868</v>
      </c>
      <c r="G129" s="12">
        <v>2.7456109570776443E-2</v>
      </c>
      <c r="H129" s="12">
        <v>0.12332505519473669</v>
      </c>
      <c r="I129" s="12">
        <v>1.146295695868053</v>
      </c>
      <c r="J129" s="12">
        <v>1.0888798357174716</v>
      </c>
      <c r="K129" s="12">
        <v>2.1367470513157865</v>
      </c>
      <c r="L129" s="12">
        <v>6.4065274862167731E-2</v>
      </c>
      <c r="M129" s="12">
        <v>1.8032454461168295</v>
      </c>
      <c r="N129" s="12">
        <v>0.5364676624508159</v>
      </c>
      <c r="O129" s="12">
        <v>749.67340149016491</v>
      </c>
      <c r="P129" s="12">
        <v>8.1225208691356805</v>
      </c>
      <c r="Q129" s="12">
        <v>747.95954564172439</v>
      </c>
      <c r="R129" s="12">
        <v>11.32109005436404</v>
      </c>
      <c r="S129" s="12">
        <v>742.83515715103954</v>
      </c>
      <c r="T129" s="12">
        <v>38.422544368913044</v>
      </c>
      <c r="U129" s="41">
        <v>100.92056013683464</v>
      </c>
      <c r="V129" s="96" cm="1">
        <f t="array" ref="V129">_xlfn.IFS(AND(S129&gt;=1000,90&lt;=U129,U129&lt;=110),S129,(AND(O129&lt;=1000,90&lt;=U129,U129&lt;=110)),O129)</f>
        <v>749.67340149016491</v>
      </c>
      <c r="W129" s="102" cm="1">
        <f t="array" ref="W129">_xlfn.IFS(V129=S129,T129,V129=O129,P129)</f>
        <v>8.1225208691356805</v>
      </c>
    </row>
    <row r="130" spans="1:23" x14ac:dyDescent="0.45">
      <c r="A130" s="40" t="s">
        <v>101</v>
      </c>
      <c r="B130" s="12" t="s">
        <v>10</v>
      </c>
      <c r="C130" s="12">
        <v>10229.766768292669</v>
      </c>
      <c r="D130" s="12">
        <v>66.479297310237399</v>
      </c>
      <c r="E130" s="12">
        <v>9.6750100091361269</v>
      </c>
      <c r="F130" s="13">
        <v>0.65169633013339145</v>
      </c>
      <c r="G130" s="12">
        <v>5.7955992105926925E-2</v>
      </c>
      <c r="H130" s="12">
        <v>0.13345346871733191</v>
      </c>
      <c r="I130" s="12">
        <v>1.1418403108258637</v>
      </c>
      <c r="J130" s="12">
        <v>1.1981409747363094</v>
      </c>
      <c r="K130" s="12">
        <v>2.2413595450600616</v>
      </c>
      <c r="L130" s="12">
        <v>6.5143653392534487E-2</v>
      </c>
      <c r="M130" s="12">
        <v>1.9287024951518421</v>
      </c>
      <c r="N130" s="12">
        <v>0.50944093880094821</v>
      </c>
      <c r="O130" s="12">
        <v>807.53675516919702</v>
      </c>
      <c r="P130" s="12">
        <v>8.6773815956643823</v>
      </c>
      <c r="Q130" s="12">
        <v>799.72786887070924</v>
      </c>
      <c r="R130" s="12">
        <v>12.416830075090708</v>
      </c>
      <c r="S130" s="12">
        <v>778.03376688270441</v>
      </c>
      <c r="T130" s="12">
        <v>40.830567230125936</v>
      </c>
      <c r="U130" s="41">
        <v>103.7919932967306</v>
      </c>
      <c r="V130" s="96" cm="1">
        <f t="array" ref="V130">_xlfn.IFS(AND(S130&gt;=1000,90&lt;=U130,U130&lt;=110),S130,(AND(O130&lt;=1000,90&lt;=U130,U130&lt;=110)),O130)</f>
        <v>807.53675516919702</v>
      </c>
      <c r="W130" s="102" cm="1">
        <f t="array" ref="W130">_xlfn.IFS(V130=S130,T130,V130=O130,P130)</f>
        <v>8.6773815956643823</v>
      </c>
    </row>
    <row r="131" spans="1:23" x14ac:dyDescent="0.45">
      <c r="A131" s="40" t="s">
        <v>102</v>
      </c>
      <c r="B131" s="12" t="s">
        <v>10</v>
      </c>
      <c r="C131" s="12">
        <v>7077.2250845165581</v>
      </c>
      <c r="D131" s="12">
        <v>79.50523096499343</v>
      </c>
      <c r="E131" s="12">
        <v>6.8150221665079913</v>
      </c>
      <c r="F131" s="13">
        <v>0.35062739232125689</v>
      </c>
      <c r="G131" s="12">
        <v>4.0891125512531774E-2</v>
      </c>
      <c r="H131" s="12">
        <v>8.5219876194695302E-2</v>
      </c>
      <c r="I131" s="12">
        <v>1.1793047133104744</v>
      </c>
      <c r="J131" s="12">
        <v>0.67951671231675459</v>
      </c>
      <c r="K131" s="12">
        <v>2.5796315642413079</v>
      </c>
      <c r="L131" s="12">
        <v>5.785665221913476E-2</v>
      </c>
      <c r="M131" s="12">
        <v>2.2942840714248436</v>
      </c>
      <c r="N131" s="12">
        <v>0.45716013467113792</v>
      </c>
      <c r="O131" s="12">
        <v>527.20462422044079</v>
      </c>
      <c r="P131" s="12">
        <v>5.976563979753271</v>
      </c>
      <c r="Q131" s="12">
        <v>526.48228744461812</v>
      </c>
      <c r="R131" s="12">
        <v>10.603544967088887</v>
      </c>
      <c r="S131" s="12">
        <v>523.35136951366019</v>
      </c>
      <c r="T131" s="12">
        <v>50.524878558539889</v>
      </c>
      <c r="U131" s="41">
        <v>100.73626533362497</v>
      </c>
      <c r="V131" s="96" cm="1">
        <f t="array" ref="V131">_xlfn.IFS(AND(S131&gt;=1000,90&lt;=U131,U131&lt;=110),S131,(AND(O131&lt;=1000,90&lt;=U131,U131&lt;=110)),O131)</f>
        <v>527.20462422044079</v>
      </c>
      <c r="W131" s="102" cm="1">
        <f t="array" ref="W131">_xlfn.IFS(V131=S131,T131,V131=O131,P131)</f>
        <v>5.976563979753271</v>
      </c>
    </row>
    <row r="132" spans="1:23" x14ac:dyDescent="0.45">
      <c r="A132" s="40" t="s">
        <v>103</v>
      </c>
      <c r="B132" s="12" t="s">
        <v>10</v>
      </c>
      <c r="C132" s="12">
        <v>9000.2282738095109</v>
      </c>
      <c r="D132" s="12">
        <v>68.355211945959084</v>
      </c>
      <c r="E132" s="12">
        <v>7.1355348534626222</v>
      </c>
      <c r="F132" s="13">
        <v>0.42754091850282167</v>
      </c>
      <c r="G132" s="12">
        <v>0.6507386265565982</v>
      </c>
      <c r="H132" s="12">
        <v>9.801375653480536E-2</v>
      </c>
      <c r="I132" s="12">
        <v>1.2446507657465868</v>
      </c>
      <c r="J132" s="12">
        <v>0.88753474208633309</v>
      </c>
      <c r="K132" s="12">
        <v>2.5988670582116478</v>
      </c>
      <c r="L132" s="12">
        <v>6.5704086951099749E-2</v>
      </c>
      <c r="M132" s="12">
        <v>2.2814369282502858</v>
      </c>
      <c r="N132" s="12">
        <v>0.47892052108393174</v>
      </c>
      <c r="O132" s="12">
        <v>602.75823838245685</v>
      </c>
      <c r="P132" s="12">
        <v>7.1694317065972815</v>
      </c>
      <c r="Q132" s="12">
        <v>645.04402535919394</v>
      </c>
      <c r="R132" s="12">
        <v>12.41582468371557</v>
      </c>
      <c r="S132" s="12">
        <v>796.01988169058268</v>
      </c>
      <c r="T132" s="12">
        <v>48.068897402495146</v>
      </c>
      <c r="U132" s="41">
        <v>75.721505485807995</v>
      </c>
      <c r="V132" s="96"/>
      <c r="W132" s="102"/>
    </row>
    <row r="133" spans="1:23" x14ac:dyDescent="0.45">
      <c r="A133" s="40" t="s">
        <v>104</v>
      </c>
      <c r="B133" s="12" t="s">
        <v>10</v>
      </c>
      <c r="C133" s="12">
        <v>316942.7361186716</v>
      </c>
      <c r="D133" s="12">
        <v>234.96477202412493</v>
      </c>
      <c r="E133" s="12">
        <v>128.7859236292463</v>
      </c>
      <c r="F133" s="13">
        <v>0.63417672068328068</v>
      </c>
      <c r="G133" s="12">
        <v>6.1513459522869178E-4</v>
      </c>
      <c r="H133" s="12">
        <v>0.47346712682006759</v>
      </c>
      <c r="I133" s="12">
        <v>1.0610048934911738</v>
      </c>
      <c r="J133" s="12">
        <v>10.688506499212139</v>
      </c>
      <c r="K133" s="12">
        <v>1.4489578511701482</v>
      </c>
      <c r="L133" s="12">
        <v>0.16380277370053403</v>
      </c>
      <c r="M133" s="12">
        <v>0.98678643609212457</v>
      </c>
      <c r="N133" s="12">
        <v>0.73225380064321954</v>
      </c>
      <c r="O133" s="12">
        <v>2498.7475478316373</v>
      </c>
      <c r="P133" s="12">
        <v>22.018457876672034</v>
      </c>
      <c r="Q133" s="12">
        <v>2496.4268756526858</v>
      </c>
      <c r="R133" s="12">
        <v>13.560434901514789</v>
      </c>
      <c r="S133" s="12">
        <v>2494.53946469016</v>
      </c>
      <c r="T133" s="12">
        <v>17.855350530464502</v>
      </c>
      <c r="U133" s="41">
        <v>100.1686917846377</v>
      </c>
      <c r="V133" s="96" cm="1">
        <f t="array" ref="V133">_xlfn.IFS(AND(S133&gt;=1000,90&lt;=U133,U133&lt;=110),S133,(AND(O133&lt;=1000,90&lt;=U133,U133&lt;=110)),O133)</f>
        <v>2494.53946469016</v>
      </c>
      <c r="W133" s="102" cm="1">
        <f t="array" ref="W133">_xlfn.IFS(V133=S133,T133,V133=O133,P133)</f>
        <v>17.855350530464502</v>
      </c>
    </row>
    <row r="134" spans="1:23" x14ac:dyDescent="0.45">
      <c r="A134" s="40" t="s">
        <v>105</v>
      </c>
      <c r="B134" s="12" t="s">
        <v>10</v>
      </c>
      <c r="C134" s="12">
        <v>328927.00029761839</v>
      </c>
      <c r="D134" s="12">
        <v>218.03473561301163</v>
      </c>
      <c r="E134" s="12">
        <v>125.44661132291421</v>
      </c>
      <c r="F134" s="13">
        <v>0.75179357937904689</v>
      </c>
      <c r="G134" s="12">
        <v>1.4194832441557553E-3</v>
      </c>
      <c r="H134" s="12">
        <v>0.47990424224219247</v>
      </c>
      <c r="I134" s="12">
        <v>1.0408814021592601</v>
      </c>
      <c r="J134" s="12">
        <v>11.673651296552515</v>
      </c>
      <c r="K134" s="12">
        <v>1.4397729175764338</v>
      </c>
      <c r="L134" s="12">
        <v>0.17650059922235908</v>
      </c>
      <c r="M134" s="12">
        <v>0.99474215796131282</v>
      </c>
      <c r="N134" s="12">
        <v>0.72294831320439978</v>
      </c>
      <c r="O134" s="12">
        <v>2526.8485704760919</v>
      </c>
      <c r="P134" s="12">
        <v>21.801029316255743</v>
      </c>
      <c r="Q134" s="12">
        <v>2578.590787665164</v>
      </c>
      <c r="R134" s="12">
        <v>13.57938081554356</v>
      </c>
      <c r="S134" s="12">
        <v>2619.5119964812729</v>
      </c>
      <c r="T134" s="12">
        <v>17.846070451842873</v>
      </c>
      <c r="U134" s="41">
        <v>96.462569130064935</v>
      </c>
      <c r="V134" s="96" cm="1">
        <f t="array" ref="V134">_xlfn.IFS(AND(S134&gt;=1000,90&lt;=U134,U134&lt;=110),S134,(AND(O134&lt;=1000,90&lt;=U134,U134&lt;=110)),O134)</f>
        <v>2619.5119964812729</v>
      </c>
      <c r="W134" s="102" cm="1">
        <f t="array" ref="W134">_xlfn.IFS(V134=S134,T134,V134=O134,P134)</f>
        <v>17.846070451842873</v>
      </c>
    </row>
    <row r="135" spans="1:23" x14ac:dyDescent="0.45">
      <c r="A135" s="40" t="s">
        <v>106</v>
      </c>
      <c r="B135" s="12" t="s">
        <v>10</v>
      </c>
      <c r="C135" s="12">
        <v>11531.267914438515</v>
      </c>
      <c r="D135" s="12">
        <v>56.695564945262824</v>
      </c>
      <c r="E135" s="12">
        <v>10.0349040061165</v>
      </c>
      <c r="F135" s="13">
        <v>0.51500065737011258</v>
      </c>
      <c r="G135" s="12">
        <v>0.124052934881577</v>
      </c>
      <c r="H135" s="12">
        <v>0.16714718716014026</v>
      </c>
      <c r="I135" s="12">
        <v>1.1378090928492757</v>
      </c>
      <c r="J135" s="12">
        <v>1.6112004626703829</v>
      </c>
      <c r="K135" s="12">
        <v>2.1431354555003947</v>
      </c>
      <c r="L135" s="12">
        <v>6.9943049299466126E-2</v>
      </c>
      <c r="M135" s="12">
        <v>1.8161552931543035</v>
      </c>
      <c r="N135" s="12">
        <v>0.53090862265801653</v>
      </c>
      <c r="O135" s="12">
        <v>996.37369694662459</v>
      </c>
      <c r="P135" s="12">
        <v>10.517670319482765</v>
      </c>
      <c r="Q135" s="12">
        <v>974.5748722897049</v>
      </c>
      <c r="R135" s="12">
        <v>13.443650549067456</v>
      </c>
      <c r="S135" s="12">
        <v>925.75783093580469</v>
      </c>
      <c r="T135" s="12">
        <v>37.623031138095172</v>
      </c>
      <c r="U135" s="41">
        <v>107.62789831758029</v>
      </c>
      <c r="V135" s="96" cm="1">
        <f t="array" ref="V135">_xlfn.IFS(AND(S135&gt;=1000,90&lt;=U135,U135&lt;=110),S135,(AND(O135&lt;=1000,90&lt;=U135,U135&lt;=110)),O135)</f>
        <v>996.37369694662459</v>
      </c>
      <c r="W135" s="102" cm="1">
        <f t="array" ref="W135">_xlfn.IFS(V135=S135,T135,V135=O135,P135)</f>
        <v>10.517670319482765</v>
      </c>
    </row>
    <row r="136" spans="1:23" x14ac:dyDescent="0.45">
      <c r="A136" s="40" t="s">
        <v>107</v>
      </c>
      <c r="B136" s="12" t="s">
        <v>10</v>
      </c>
      <c r="C136" s="12">
        <v>73825.511931818051</v>
      </c>
      <c r="D136" s="12">
        <v>314.00065291024725</v>
      </c>
      <c r="E136" s="12">
        <v>56.678725778953833</v>
      </c>
      <c r="F136" s="13">
        <v>0.23285515642546639</v>
      </c>
      <c r="G136" s="12">
        <v>3.3527790190738281E-2</v>
      </c>
      <c r="H136" s="12">
        <v>0.18242479827641259</v>
      </c>
      <c r="I136" s="12">
        <v>1.0632736461291725</v>
      </c>
      <c r="J136" s="12">
        <v>1.878203934019907</v>
      </c>
      <c r="K136" s="12">
        <v>1.5662027609752349</v>
      </c>
      <c r="L136" s="12">
        <v>7.4705560410090091E-2</v>
      </c>
      <c r="M136" s="12">
        <v>1.1499740179385027</v>
      </c>
      <c r="N136" s="12">
        <v>0.67888633108212582</v>
      </c>
      <c r="O136" s="12">
        <v>1080.2078570427182</v>
      </c>
      <c r="P136" s="12">
        <v>10.590614574508022</v>
      </c>
      <c r="Q136" s="12">
        <v>1073.4289136278694</v>
      </c>
      <c r="R136" s="12">
        <v>10.403290320014934</v>
      </c>
      <c r="S136" s="12">
        <v>1059.6855126826185</v>
      </c>
      <c r="T136" s="12">
        <v>23.675900487895323</v>
      </c>
      <c r="U136" s="41">
        <v>101.93664479833708</v>
      </c>
      <c r="V136" s="96" cm="1">
        <f t="array" ref="V136">_xlfn.IFS(AND(S136&gt;=1000,90&lt;=U136,U136&lt;=110),S136,(AND(O136&lt;=1000,90&lt;=U136,U136&lt;=110)),O136)</f>
        <v>1059.6855126826185</v>
      </c>
      <c r="W136" s="102" cm="1">
        <f t="array" ref="W136">_xlfn.IFS(V136=S136,T136,V136=O136,P136)</f>
        <v>23.675900487895323</v>
      </c>
    </row>
    <row r="137" spans="1:23" x14ac:dyDescent="0.45">
      <c r="A137" s="40" t="s">
        <v>108</v>
      </c>
      <c r="B137" s="12" t="s">
        <v>10</v>
      </c>
      <c r="C137" s="12">
        <v>220896.57068889789</v>
      </c>
      <c r="D137" s="12">
        <v>514.90212705798137</v>
      </c>
      <c r="E137" s="12">
        <v>87.155832699961252</v>
      </c>
      <c r="F137" s="13">
        <v>1.029731628924909</v>
      </c>
      <c r="G137" s="12">
        <v>6.238678229992737</v>
      </c>
      <c r="H137" s="12">
        <v>0.11070462392721536</v>
      </c>
      <c r="I137" s="12">
        <v>1.4460710035503599</v>
      </c>
      <c r="J137" s="12">
        <v>1.5179046880019469</v>
      </c>
      <c r="K137" s="12">
        <v>3.4823011282986949</v>
      </c>
      <c r="L137" s="12">
        <v>9.9488480561525316E-2</v>
      </c>
      <c r="M137" s="12">
        <v>3.1678541318755853</v>
      </c>
      <c r="N137" s="12">
        <v>0.41526305459311302</v>
      </c>
      <c r="O137" s="12">
        <v>676.83874460662832</v>
      </c>
      <c r="P137" s="12">
        <v>9.2983219241883805</v>
      </c>
      <c r="Q137" s="12">
        <v>937.63221063391597</v>
      </c>
      <c r="R137" s="12">
        <v>21.325324385335243</v>
      </c>
      <c r="S137" s="12">
        <v>1613.7003351858932</v>
      </c>
      <c r="T137" s="12">
        <v>59.263981026779526</v>
      </c>
      <c r="U137" s="41">
        <v>41.943273472063737</v>
      </c>
      <c r="V137" s="96"/>
      <c r="W137" s="102"/>
    </row>
    <row r="138" spans="1:23" x14ac:dyDescent="0.45">
      <c r="A138" s="40" t="s">
        <v>109</v>
      </c>
      <c r="B138" s="12" t="s">
        <v>10</v>
      </c>
      <c r="C138" s="12">
        <v>42113.496408529689</v>
      </c>
      <c r="D138" s="12">
        <v>195.86656963547733</v>
      </c>
      <c r="E138" s="12">
        <v>39.079802906295413</v>
      </c>
      <c r="F138" s="13">
        <v>0.93612264941620016</v>
      </c>
      <c r="G138" s="12">
        <v>1.9003143951779208E-2</v>
      </c>
      <c r="H138" s="12">
        <v>0.17058427058515857</v>
      </c>
      <c r="I138" s="12">
        <v>1.0681901460475716</v>
      </c>
      <c r="J138" s="12">
        <v>1.6879801806661954</v>
      </c>
      <c r="K138" s="12">
        <v>1.7103417751701839</v>
      </c>
      <c r="L138" s="12">
        <v>7.1799664860687229E-2</v>
      </c>
      <c r="M138" s="12">
        <v>1.3357540191888488</v>
      </c>
      <c r="N138" s="12">
        <v>0.62454777258848371</v>
      </c>
      <c r="O138" s="12">
        <v>1015.3295776386349</v>
      </c>
      <c r="P138" s="12">
        <v>10.049361117094135</v>
      </c>
      <c r="Q138" s="12">
        <v>1004.0006593589442</v>
      </c>
      <c r="R138" s="12">
        <v>10.927062738281705</v>
      </c>
      <c r="S138" s="12">
        <v>979.35114318518686</v>
      </c>
      <c r="T138" s="12">
        <v>27.653201675395646</v>
      </c>
      <c r="U138" s="41">
        <v>103.67370117488541</v>
      </c>
      <c r="V138" s="96">
        <f>O138</f>
        <v>1015.3295776386349</v>
      </c>
      <c r="W138" s="102" cm="1">
        <f t="array" ref="W138">_xlfn.IFS(V138=S138,T138,V138=O138,P138)</f>
        <v>10.049361117094135</v>
      </c>
    </row>
    <row r="139" spans="1:23" x14ac:dyDescent="0.45">
      <c r="A139" s="40" t="s">
        <v>110</v>
      </c>
      <c r="B139" s="12" t="s">
        <v>10</v>
      </c>
      <c r="C139" s="12">
        <v>29361.81159420294</v>
      </c>
      <c r="D139" s="12">
        <v>139.33177799721588</v>
      </c>
      <c r="E139" s="12">
        <v>20.170422275474301</v>
      </c>
      <c r="F139" s="13">
        <v>0.25414458040451676</v>
      </c>
      <c r="G139" s="12">
        <v>2.230953544957365</v>
      </c>
      <c r="H139" s="12">
        <v>0.13936343558315153</v>
      </c>
      <c r="I139" s="12">
        <v>1.0849639413745442</v>
      </c>
      <c r="J139" s="12">
        <v>1.3092544747966253</v>
      </c>
      <c r="K139" s="12">
        <v>2.4628488432265585</v>
      </c>
      <c r="L139" s="12">
        <v>6.8166230649103432E-2</v>
      </c>
      <c r="M139" s="12">
        <v>2.2109902013576206</v>
      </c>
      <c r="N139" s="12">
        <v>0.4405320872039965</v>
      </c>
      <c r="O139" s="12">
        <v>841.06183148684897</v>
      </c>
      <c r="P139" s="12">
        <v>8.5668265588339949</v>
      </c>
      <c r="Q139" s="12">
        <v>849.79919201832502</v>
      </c>
      <c r="R139" s="12">
        <v>14.189933430357538</v>
      </c>
      <c r="S139" s="12">
        <v>872.68107591035755</v>
      </c>
      <c r="T139" s="12">
        <v>46.048602739855134</v>
      </c>
      <c r="U139" s="41">
        <v>96.376769784938418</v>
      </c>
      <c r="V139" s="96" cm="1">
        <f t="array" ref="V139">_xlfn.IFS(AND(S139&gt;=1000,90&lt;=U139,U139&lt;=110),S139,(AND(O139&lt;=1000,90&lt;=U139,U139&lt;=110)),O139)</f>
        <v>841.06183148684897</v>
      </c>
      <c r="W139" s="102" cm="1">
        <f t="array" ref="W139">_xlfn.IFS(V139=S139,T139,V139=O139,P139)</f>
        <v>8.5668265588339949</v>
      </c>
    </row>
    <row r="140" spans="1:23" x14ac:dyDescent="0.45">
      <c r="A140" s="40" t="s">
        <v>111</v>
      </c>
      <c r="B140" s="12" t="s">
        <v>10</v>
      </c>
      <c r="C140" s="12">
        <v>8572.9682023548812</v>
      </c>
      <c r="D140" s="12">
        <v>73.998193700534159</v>
      </c>
      <c r="E140" s="12">
        <v>8.9831162818988464</v>
      </c>
      <c r="F140" s="13">
        <v>0.7928628967899739</v>
      </c>
      <c r="G140" s="12">
        <v>3.9918044715474887E-2</v>
      </c>
      <c r="H140" s="12">
        <v>0.10786219940308647</v>
      </c>
      <c r="I140" s="12">
        <v>1.1513984627663882</v>
      </c>
      <c r="J140" s="12">
        <v>0.91674385225218424</v>
      </c>
      <c r="K140" s="12">
        <v>2.3236556517659799</v>
      </c>
      <c r="L140" s="12">
        <v>6.1669835696770529E-2</v>
      </c>
      <c r="M140" s="12">
        <v>2.0183302920788706</v>
      </c>
      <c r="N140" s="12">
        <v>0.49551165719900214</v>
      </c>
      <c r="O140" s="12">
        <v>660.32046298712464</v>
      </c>
      <c r="P140" s="12">
        <v>7.2351193298728083</v>
      </c>
      <c r="Q140" s="12">
        <v>660.6364787232319</v>
      </c>
      <c r="R140" s="12">
        <v>11.293523702930056</v>
      </c>
      <c r="S140" s="12">
        <v>661.71532535122901</v>
      </c>
      <c r="T140" s="12">
        <v>43.500326666096129</v>
      </c>
      <c r="U140" s="41">
        <v>99.789205068907236</v>
      </c>
      <c r="V140" s="96" cm="1">
        <f t="array" ref="V140">_xlfn.IFS(AND(S140&gt;=1000,90&lt;=U140,U140&lt;=110),S140,(AND(O140&lt;=1000,90&lt;=U140,U140&lt;=110)),O140)</f>
        <v>660.32046298712464</v>
      </c>
      <c r="W140" s="102" cm="1">
        <f t="array" ref="W140">_xlfn.IFS(V140=S140,T140,V140=O140,P140)</f>
        <v>7.2351193298728083</v>
      </c>
    </row>
    <row r="141" spans="1:23" x14ac:dyDescent="0.45">
      <c r="A141" s="40" t="s">
        <v>112</v>
      </c>
      <c r="B141" s="12" t="s">
        <v>10</v>
      </c>
      <c r="C141" s="12">
        <v>12734.866183772043</v>
      </c>
      <c r="D141" s="12">
        <v>125.83562371925228</v>
      </c>
      <c r="E141" s="12">
        <v>13.158038357246721</v>
      </c>
      <c r="F141" s="13">
        <v>0.63213607414018558</v>
      </c>
      <c r="G141" s="12">
        <v>3.7026572347767905E-2</v>
      </c>
      <c r="H141" s="12">
        <v>9.6683766745844377E-2</v>
      </c>
      <c r="I141" s="12">
        <v>1.1382904212263796</v>
      </c>
      <c r="J141" s="12">
        <v>0.80069318640261788</v>
      </c>
      <c r="K141" s="12">
        <v>1.9661198100069759</v>
      </c>
      <c r="L141" s="12">
        <v>6.0090612076686339E-2</v>
      </c>
      <c r="M141" s="12">
        <v>1.6030976340342276</v>
      </c>
      <c r="N141" s="12">
        <v>0.57895272476927073</v>
      </c>
      <c r="O141" s="12">
        <v>594.94516528586951</v>
      </c>
      <c r="P141" s="12">
        <v>6.4769193211880998</v>
      </c>
      <c r="Q141" s="12">
        <v>597.21957082376628</v>
      </c>
      <c r="R141" s="12">
        <v>8.8862862513636625</v>
      </c>
      <c r="S141" s="12">
        <v>605.86623681718027</v>
      </c>
      <c r="T141" s="12">
        <v>34.977759573797584</v>
      </c>
      <c r="U141" s="41">
        <v>98.197445101301099</v>
      </c>
      <c r="V141" s="96" cm="1">
        <f t="array" ref="V141">_xlfn.IFS(AND(S141&gt;=1000,90&lt;=U141,U141&lt;=110),S141,(AND(O141&lt;=1000,90&lt;=U141,U141&lt;=110)),O141)</f>
        <v>594.94516528586951</v>
      </c>
      <c r="W141" s="102" cm="1">
        <f t="array" ref="W141">_xlfn.IFS(V141=S141,T141,V141=O141,P141)</f>
        <v>6.4769193211880998</v>
      </c>
    </row>
    <row r="142" spans="1:23" x14ac:dyDescent="0.45">
      <c r="A142" s="40" t="s">
        <v>113</v>
      </c>
      <c r="B142" s="12" t="s">
        <v>10</v>
      </c>
      <c r="C142" s="12">
        <v>17783.432117688484</v>
      </c>
      <c r="D142" s="12">
        <v>117.14863164325251</v>
      </c>
      <c r="E142" s="12">
        <v>16.329516188217095</v>
      </c>
      <c r="F142" s="13">
        <v>0.58888897452317102</v>
      </c>
      <c r="G142" s="12">
        <v>0.33330656503542005</v>
      </c>
      <c r="H142" s="12">
        <v>0.12801144533888226</v>
      </c>
      <c r="I142" s="12">
        <v>1.0950435775065099</v>
      </c>
      <c r="J142" s="12">
        <v>1.162504894593944</v>
      </c>
      <c r="K142" s="12">
        <v>2.0719199516026294</v>
      </c>
      <c r="L142" s="12">
        <v>6.5893116086789397E-2</v>
      </c>
      <c r="M142" s="12">
        <v>1.7589007502445346</v>
      </c>
      <c r="N142" s="12">
        <v>0.52851635347180959</v>
      </c>
      <c r="O142" s="12">
        <v>776.51119807519308</v>
      </c>
      <c r="P142" s="12">
        <v>8.0217308256426989</v>
      </c>
      <c r="Q142" s="12">
        <v>783.13166798738825</v>
      </c>
      <c r="R142" s="12">
        <v>11.321957013775521</v>
      </c>
      <c r="S142" s="12">
        <v>802.04025634793788</v>
      </c>
      <c r="T142" s="12">
        <v>37.148240604986697</v>
      </c>
      <c r="U142" s="41">
        <v>96.816985423027219</v>
      </c>
      <c r="V142" s="96" cm="1">
        <f t="array" ref="V142">_xlfn.IFS(AND(S142&gt;=1000,90&lt;=U142,U142&lt;=110),S142,(AND(O142&lt;=1000,90&lt;=U142,U142&lt;=110)),O142)</f>
        <v>776.51119807519308</v>
      </c>
      <c r="W142" s="102" cm="1">
        <f t="array" ref="W142">_xlfn.IFS(V142=S142,T142,V142=O142,P142)</f>
        <v>8.0217308256426989</v>
      </c>
    </row>
    <row r="143" spans="1:23" x14ac:dyDescent="0.45">
      <c r="A143" s="40" t="s">
        <v>114</v>
      </c>
      <c r="B143" s="12" t="s">
        <v>10</v>
      </c>
      <c r="C143" s="12">
        <v>8492.6040510355851</v>
      </c>
      <c r="D143" s="12">
        <v>44.671494740793612</v>
      </c>
      <c r="E143" s="12">
        <v>8.886997090369448</v>
      </c>
      <c r="F143" s="13">
        <v>1.1514028677722301</v>
      </c>
      <c r="G143" s="12">
        <v>3.0646047323442858E-2</v>
      </c>
      <c r="H143" s="12">
        <v>0.16357322325713797</v>
      </c>
      <c r="I143" s="12">
        <v>1.2867966179308785</v>
      </c>
      <c r="J143" s="12">
        <v>1.4705084267753603</v>
      </c>
      <c r="K143" s="12">
        <v>2.4585567773243375</v>
      </c>
      <c r="L143" s="12">
        <v>6.5230298024185979E-2</v>
      </c>
      <c r="M143" s="12">
        <v>2.0949119054053527</v>
      </c>
      <c r="N143" s="12">
        <v>0.5233951193640145</v>
      </c>
      <c r="O143" s="12">
        <v>976.60361251641177</v>
      </c>
      <c r="P143" s="12">
        <v>11.672989396039613</v>
      </c>
      <c r="Q143" s="12">
        <v>918.33677235854827</v>
      </c>
      <c r="R143" s="12">
        <v>14.872176039816042</v>
      </c>
      <c r="S143" s="12">
        <v>780.82796791490841</v>
      </c>
      <c r="T143" s="12">
        <v>44.284239718448561</v>
      </c>
      <c r="U143" s="41">
        <v>125.07282687687209</v>
      </c>
      <c r="V143" s="96"/>
      <c r="W143" s="102"/>
    </row>
    <row r="144" spans="1:23" x14ac:dyDescent="0.45">
      <c r="A144" s="40" t="s">
        <v>115</v>
      </c>
      <c r="B144" s="12" t="s">
        <v>10</v>
      </c>
      <c r="C144" s="12">
        <v>8804.29214840038</v>
      </c>
      <c r="D144" s="12">
        <v>57.588748869696545</v>
      </c>
      <c r="E144" s="12">
        <v>9.418528176322793</v>
      </c>
      <c r="F144" s="13">
        <v>1.0642200874161227</v>
      </c>
      <c r="G144" s="12">
        <v>0.26711851186128299</v>
      </c>
      <c r="H144" s="12">
        <v>0.13619734725416108</v>
      </c>
      <c r="I144" s="12">
        <v>1.1680128605097233</v>
      </c>
      <c r="J144" s="12">
        <v>1.2198696171854062</v>
      </c>
      <c r="K144" s="12">
        <v>2.393756244696601</v>
      </c>
      <c r="L144" s="12">
        <v>6.4988845599813716E-2</v>
      </c>
      <c r="M144" s="12">
        <v>2.0894532578423162</v>
      </c>
      <c r="N144" s="12">
        <v>0.4879414364338352</v>
      </c>
      <c r="O144" s="12">
        <v>823.12345776387644</v>
      </c>
      <c r="P144" s="12">
        <v>9.0364327753078371</v>
      </c>
      <c r="Q144" s="12">
        <v>809.71565534029617</v>
      </c>
      <c r="R144" s="12">
        <v>13.367939940957493</v>
      </c>
      <c r="S144" s="12">
        <v>773.02896975527995</v>
      </c>
      <c r="T144" s="12">
        <v>44.224290351565749</v>
      </c>
      <c r="U144" s="41">
        <v>106.48028598778841</v>
      </c>
      <c r="V144" s="96" cm="1">
        <f t="array" ref="V144">_xlfn.IFS(AND(S144&gt;=1000,90&lt;=U144,U144&lt;=110),S144,(AND(O144&lt;=1000,90&lt;=U144,U144&lt;=110)),O144)</f>
        <v>823.12345776387644</v>
      </c>
      <c r="W144" s="102" cm="1">
        <f t="array" ref="W144">_xlfn.IFS(V144=S144,T144,V144=O144,P144)</f>
        <v>9.0364327753078371</v>
      </c>
    </row>
    <row r="145" spans="1:23" x14ac:dyDescent="0.45">
      <c r="A145" s="40" t="s">
        <v>116</v>
      </c>
      <c r="B145" s="12" t="s">
        <v>10</v>
      </c>
      <c r="C145" s="12">
        <v>50200.42423773148</v>
      </c>
      <c r="D145" s="12">
        <v>258.58183239263047</v>
      </c>
      <c r="E145" s="12">
        <v>38.523630677529091</v>
      </c>
      <c r="F145" s="13">
        <v>0.35468473442795179</v>
      </c>
      <c r="G145" s="12">
        <v>4.1140907626376249E-3</v>
      </c>
      <c r="H145" s="12">
        <v>0.1450957289943208</v>
      </c>
      <c r="I145" s="12">
        <v>1.0490229054297076</v>
      </c>
      <c r="J145" s="12">
        <v>1.3926607155240498</v>
      </c>
      <c r="K145" s="12">
        <v>1.6176248065292418</v>
      </c>
      <c r="L145" s="12">
        <v>6.9644167774710219E-2</v>
      </c>
      <c r="M145" s="12">
        <v>1.2313654853789682</v>
      </c>
      <c r="N145" s="12">
        <v>0.64849580767772708</v>
      </c>
      <c r="O145" s="12">
        <v>873.41330939554734</v>
      </c>
      <c r="P145" s="12">
        <v>8.5814526368035065</v>
      </c>
      <c r="Q145" s="12">
        <v>885.82628502974831</v>
      </c>
      <c r="R145" s="12">
        <v>9.5792662538069795</v>
      </c>
      <c r="S145" s="12">
        <v>916.95514012472631</v>
      </c>
      <c r="T145" s="12">
        <v>25.790957508626956</v>
      </c>
      <c r="U145" s="41">
        <v>95.251476454643537</v>
      </c>
      <c r="V145" s="96" cm="1">
        <f t="array" ref="V145">_xlfn.IFS(AND(S145&gt;=1000,90&lt;=U145,U145&lt;=110),S145,(AND(O145&lt;=1000,90&lt;=U145,U145&lt;=110)),O145)</f>
        <v>873.41330939554734</v>
      </c>
      <c r="W145" s="102" cm="1">
        <f t="array" ref="W145">_xlfn.IFS(V145=S145,T145,V145=O145,P145)</f>
        <v>8.5814526368035065</v>
      </c>
    </row>
    <row r="146" spans="1:23" x14ac:dyDescent="0.45">
      <c r="A146" s="40" t="s">
        <v>117</v>
      </c>
      <c r="B146" s="12" t="s">
        <v>10</v>
      </c>
      <c r="C146" s="12">
        <v>147091.55792269442</v>
      </c>
      <c r="D146" s="12">
        <v>124.73604832770522</v>
      </c>
      <c r="E146" s="12">
        <v>52.629776848829657</v>
      </c>
      <c r="F146" s="13">
        <v>0.58006367903029299</v>
      </c>
      <c r="G146" s="12">
        <v>1.0389825194218303E-2</v>
      </c>
      <c r="H146" s="12">
        <v>0.36208226551139522</v>
      </c>
      <c r="I146" s="12">
        <v>1.4130018721537323</v>
      </c>
      <c r="J146" s="12">
        <v>8.3402804923586515</v>
      </c>
      <c r="K146" s="12">
        <v>1.8192911586735772</v>
      </c>
      <c r="L146" s="12">
        <v>0.16713502071113565</v>
      </c>
      <c r="M146" s="12">
        <v>1.1459694713725557</v>
      </c>
      <c r="N146" s="12">
        <v>0.77667715000821225</v>
      </c>
      <c r="O146" s="12">
        <v>1992.0361413414926</v>
      </c>
      <c r="P146" s="12">
        <v>24.237348469703495</v>
      </c>
      <c r="Q146" s="12">
        <v>2268.7071971280939</v>
      </c>
      <c r="R146" s="12">
        <v>16.567005972682207</v>
      </c>
      <c r="S146" s="12">
        <v>2528.4004838450528</v>
      </c>
      <c r="T146" s="12">
        <v>20.326036039241398</v>
      </c>
      <c r="U146" s="41">
        <v>78.786416711648201</v>
      </c>
      <c r="V146" s="96"/>
      <c r="W146" s="102"/>
    </row>
    <row r="147" spans="1:23" x14ac:dyDescent="0.45">
      <c r="A147" s="40" t="s">
        <v>118</v>
      </c>
      <c r="B147" s="12" t="s">
        <v>10</v>
      </c>
      <c r="C147" s="12">
        <v>60916.157873820302</v>
      </c>
      <c r="D147" s="12">
        <v>40.349577721586499</v>
      </c>
      <c r="E147" s="12">
        <v>21.961123085567547</v>
      </c>
      <c r="F147" s="13">
        <v>0.87153067554425545</v>
      </c>
      <c r="G147" s="12">
        <v>3.1941525229123344E-2</v>
      </c>
      <c r="H147" s="12">
        <v>0.43298262958650319</v>
      </c>
      <c r="I147" s="12">
        <v>1.2735529849818994</v>
      </c>
      <c r="J147" s="12">
        <v>10.607533551094697</v>
      </c>
      <c r="K147" s="12">
        <v>1.7390795853524235</v>
      </c>
      <c r="L147" s="12">
        <v>0.17776161908290694</v>
      </c>
      <c r="M147" s="12">
        <v>1.184255292845783</v>
      </c>
      <c r="N147" s="12">
        <v>0.73231437808167632</v>
      </c>
      <c r="O147" s="12">
        <v>2319.1492477706761</v>
      </c>
      <c r="P147" s="12">
        <v>24.837468560525913</v>
      </c>
      <c r="Q147" s="12">
        <v>2489.3682605215777</v>
      </c>
      <c r="R147" s="12">
        <v>16.225581103304325</v>
      </c>
      <c r="S147" s="12">
        <v>2631.3496637323296</v>
      </c>
      <c r="T147" s="12">
        <v>20.786981442738831</v>
      </c>
      <c r="U147" s="41">
        <v>88.135350452861303</v>
      </c>
      <c r="V147" s="96"/>
      <c r="W147" s="102"/>
    </row>
    <row r="148" spans="1:23" x14ac:dyDescent="0.45">
      <c r="A148" s="40" t="s">
        <v>119</v>
      </c>
      <c r="B148" s="12" t="s">
        <v>10</v>
      </c>
      <c r="C148" s="12">
        <v>48717.653151065861</v>
      </c>
      <c r="D148" s="12">
        <v>242.94940519307357</v>
      </c>
      <c r="E148" s="12">
        <v>41.204223048621877</v>
      </c>
      <c r="F148" s="13">
        <v>0.42576276144547881</v>
      </c>
      <c r="G148" s="12">
        <v>1.1816490557110447E-2</v>
      </c>
      <c r="H148" s="12">
        <v>0.16414775727088399</v>
      </c>
      <c r="I148" s="12">
        <v>1.0453026931940153</v>
      </c>
      <c r="J148" s="12">
        <v>1.5890579397463316</v>
      </c>
      <c r="K148" s="12">
        <v>1.5859095287297076</v>
      </c>
      <c r="L148" s="12">
        <v>7.0242318185623098E-2</v>
      </c>
      <c r="M148" s="12">
        <v>1.1926656333260475</v>
      </c>
      <c r="N148" s="12">
        <v>0.6591187418057125</v>
      </c>
      <c r="O148" s="12">
        <v>979.78585327508574</v>
      </c>
      <c r="P148" s="12">
        <v>9.5158380082338407</v>
      </c>
      <c r="Q148" s="12">
        <v>965.92788720925694</v>
      </c>
      <c r="R148" s="12">
        <v>9.9051997439120836</v>
      </c>
      <c r="S148" s="12">
        <v>934.52236274597283</v>
      </c>
      <c r="T148" s="12">
        <v>24.947140570431749</v>
      </c>
      <c r="U148" s="41">
        <v>104.84348928752351</v>
      </c>
      <c r="V148" s="96" cm="1">
        <f t="array" ref="V148">_xlfn.IFS(AND(S148&gt;=1000,90&lt;=U148,U148&lt;=110),S148,(AND(O148&lt;=1000,90&lt;=U148,U148&lt;=110)),O148)</f>
        <v>979.78585327508574</v>
      </c>
      <c r="W148" s="102" cm="1">
        <f t="array" ref="W148">_xlfn.IFS(V148=S148,T148,V148=O148,P148)</f>
        <v>9.5158380082338407</v>
      </c>
    </row>
    <row r="149" spans="1:23" x14ac:dyDescent="0.45">
      <c r="A149" s="40" t="s">
        <v>120</v>
      </c>
      <c r="B149" s="12" t="s">
        <v>10</v>
      </c>
      <c r="C149" s="12">
        <v>144483.90625896674</v>
      </c>
      <c r="D149" s="12">
        <v>94.815259527178313</v>
      </c>
      <c r="E149" s="12">
        <v>70.480416052300541</v>
      </c>
      <c r="F149" s="13">
        <v>2.052469046637968</v>
      </c>
      <c r="G149" s="12">
        <v>9.610038035946292E-4</v>
      </c>
      <c r="H149" s="12">
        <v>0.49713728888859843</v>
      </c>
      <c r="I149" s="12">
        <v>1.0447085994323049</v>
      </c>
      <c r="J149" s="12">
        <v>12.177410649615545</v>
      </c>
      <c r="K149" s="12">
        <v>1.4737919962329287</v>
      </c>
      <c r="L149" s="12">
        <v>0.17773488146576469</v>
      </c>
      <c r="M149" s="12">
        <v>1.0395416251562191</v>
      </c>
      <c r="N149" s="12">
        <v>0.70885756070233907</v>
      </c>
      <c r="O149" s="12">
        <v>2601.4814541619185</v>
      </c>
      <c r="P149" s="12">
        <v>22.406166641251776</v>
      </c>
      <c r="Q149" s="12">
        <v>2618.1693143097959</v>
      </c>
      <c r="R149" s="12">
        <v>13.943137413981574</v>
      </c>
      <c r="S149" s="12">
        <v>2631.0996788783573</v>
      </c>
      <c r="T149" s="12">
        <v>18.52653008671232</v>
      </c>
      <c r="U149" s="41">
        <v>98.874302446455957</v>
      </c>
      <c r="V149" s="96" cm="1">
        <f t="array" ref="V149">_xlfn.IFS(AND(S149&gt;=1000,90&lt;=U149,U149&lt;=110),S149,(AND(O149&lt;=1000,90&lt;=U149,U149&lt;=110)),O149)</f>
        <v>2631.0996788783573</v>
      </c>
      <c r="W149" s="102" cm="1">
        <f t="array" ref="W149">_xlfn.IFS(V149=S149,T149,V149=O149,P149)</f>
        <v>18.52653008671232</v>
      </c>
    </row>
    <row r="150" spans="1:23" x14ac:dyDescent="0.45">
      <c r="A150" s="40" t="s">
        <v>121</v>
      </c>
      <c r="B150" s="12" t="s">
        <v>10</v>
      </c>
      <c r="C150" s="12">
        <v>12002.33621488115</v>
      </c>
      <c r="D150" s="12">
        <v>70.386767938328362</v>
      </c>
      <c r="E150" s="12">
        <v>9.6776163419469459</v>
      </c>
      <c r="F150" s="13">
        <v>0.25656707025719777</v>
      </c>
      <c r="G150" s="12">
        <v>0.23056078030817387</v>
      </c>
      <c r="H150" s="12">
        <v>0.13753538982553309</v>
      </c>
      <c r="I150" s="12">
        <v>1.1641585633939897</v>
      </c>
      <c r="J150" s="12">
        <v>1.3070636342403019</v>
      </c>
      <c r="K150" s="12">
        <v>2.1426443660898089</v>
      </c>
      <c r="L150" s="12">
        <v>6.8956677148541354E-2</v>
      </c>
      <c r="M150" s="12">
        <v>1.7987939623016422</v>
      </c>
      <c r="N150" s="12">
        <v>0.54332794644708371</v>
      </c>
      <c r="O150" s="12">
        <v>830.710609466797</v>
      </c>
      <c r="P150" s="12">
        <v>9.0844830984751006</v>
      </c>
      <c r="Q150" s="12">
        <v>848.83541851409598</v>
      </c>
      <c r="R150" s="12">
        <v>12.339365705612048</v>
      </c>
      <c r="S150" s="12">
        <v>896.51638419914025</v>
      </c>
      <c r="T150" s="12">
        <v>37.433344526144033</v>
      </c>
      <c r="U150" s="41">
        <v>92.659835794174839</v>
      </c>
      <c r="V150" s="96" cm="1">
        <f t="array" ref="V150">_xlfn.IFS(AND(S150&gt;=1000,90&lt;=U150,U150&lt;=110),S150,(AND(O150&lt;=1000,90&lt;=U150,U150&lt;=110)),O150)</f>
        <v>830.710609466797</v>
      </c>
      <c r="W150" s="102" cm="1">
        <f t="array" ref="W150">_xlfn.IFS(V150=S150,T150,V150=O150,P150)</f>
        <v>9.0844830984751006</v>
      </c>
    </row>
    <row r="151" spans="1:23" x14ac:dyDescent="0.45">
      <c r="A151" s="40" t="s">
        <v>122</v>
      </c>
      <c r="B151" s="12" t="s">
        <v>10</v>
      </c>
      <c r="C151" s="12">
        <v>78592.22837591845</v>
      </c>
      <c r="D151" s="12">
        <v>101.3886127229441</v>
      </c>
      <c r="E151" s="12">
        <v>40.735382218727395</v>
      </c>
      <c r="F151" s="13">
        <v>0.69584153015700234</v>
      </c>
      <c r="G151" s="12">
        <v>1.0362429822776471E-2</v>
      </c>
      <c r="H151" s="12">
        <v>0.3497458953028344</v>
      </c>
      <c r="I151" s="12">
        <v>1.0985036898052807</v>
      </c>
      <c r="J151" s="12">
        <v>6.0277613306488229</v>
      </c>
      <c r="K151" s="12">
        <v>1.6019354309066296</v>
      </c>
      <c r="L151" s="12">
        <v>0.12505396860423468</v>
      </c>
      <c r="M151" s="12">
        <v>1.16597031191973</v>
      </c>
      <c r="N151" s="12">
        <v>0.68573531030746537</v>
      </c>
      <c r="O151" s="12">
        <v>1933.3850058472424</v>
      </c>
      <c r="P151" s="12">
        <v>18.378465878459664</v>
      </c>
      <c r="Q151" s="12">
        <v>1979.8631364834619</v>
      </c>
      <c r="R151" s="12">
        <v>14.016086203602399</v>
      </c>
      <c r="S151" s="12">
        <v>2028.7647458854235</v>
      </c>
      <c r="T151" s="12">
        <v>21.494319424824521</v>
      </c>
      <c r="U151" s="41">
        <v>95.298629856831724</v>
      </c>
      <c r="V151" s="96" cm="1">
        <f t="array" ref="V151">_xlfn.IFS(AND(S151&gt;=1000,90&lt;=U151,U151&lt;=110),S151,(AND(O151&lt;=1000,90&lt;=U151,U151&lt;=110)),O151)</f>
        <v>2028.7647458854235</v>
      </c>
      <c r="W151" s="102" cm="1">
        <f t="array" ref="W151">_xlfn.IFS(V151=S151,T151,V151=O151,P151)</f>
        <v>21.494319424824521</v>
      </c>
    </row>
    <row r="152" spans="1:23" x14ac:dyDescent="0.45">
      <c r="A152" s="40" t="s">
        <v>123</v>
      </c>
      <c r="B152" s="12" t="s">
        <v>10</v>
      </c>
      <c r="C152" s="12">
        <v>60708.619228366224</v>
      </c>
      <c r="D152" s="12">
        <v>274.32997843922101</v>
      </c>
      <c r="E152" s="12">
        <v>52.531315797635379</v>
      </c>
      <c r="F152" s="13">
        <v>0.68381051187479358</v>
      </c>
      <c r="G152" s="12">
        <v>1.2936053337879456E-2</v>
      </c>
      <c r="H152" s="12">
        <v>0.17307842325594533</v>
      </c>
      <c r="I152" s="12">
        <v>1.0520139190043714</v>
      </c>
      <c r="J152" s="12">
        <v>1.7326008044222141</v>
      </c>
      <c r="K152" s="12">
        <v>1.5642021844765464</v>
      </c>
      <c r="L152" s="12">
        <v>7.2635618406646257E-2</v>
      </c>
      <c r="M152" s="12">
        <v>1.157581611871173</v>
      </c>
      <c r="N152" s="12">
        <v>0.67255622671082216</v>
      </c>
      <c r="O152" s="12">
        <v>1029.0502783703455</v>
      </c>
      <c r="P152" s="12">
        <v>10.021021016086911</v>
      </c>
      <c r="Q152" s="12">
        <v>1020.7177045255592</v>
      </c>
      <c r="R152" s="12">
        <v>10.094254104881811</v>
      </c>
      <c r="S152" s="12">
        <v>1002.8911642913757</v>
      </c>
      <c r="T152" s="12">
        <v>24.011368006014923</v>
      </c>
      <c r="U152" s="41">
        <v>102.60837018117049</v>
      </c>
      <c r="V152" s="96" cm="1">
        <f t="array" ref="V152">_xlfn.IFS(AND(S152&gt;=1000,90&lt;=U152,U152&lt;=110),S152,(AND(O152&lt;=1000,90&lt;=U152,U152&lt;=110)),O152)</f>
        <v>1002.8911642913757</v>
      </c>
      <c r="W152" s="102" cm="1">
        <f t="array" ref="W152">_xlfn.IFS(V152=S152,T152,V152=O152,P152)</f>
        <v>24.011368006014923</v>
      </c>
    </row>
    <row r="153" spans="1:23" x14ac:dyDescent="0.45">
      <c r="A153" s="40" t="s">
        <v>124</v>
      </c>
      <c r="B153" s="12" t="s">
        <v>10</v>
      </c>
      <c r="C153" s="12">
        <v>12639.902366863911</v>
      </c>
      <c r="D153" s="12">
        <v>82.976871124663404</v>
      </c>
      <c r="E153" s="12">
        <v>12.189982106664885</v>
      </c>
      <c r="F153" s="13">
        <v>0.55144192545535586</v>
      </c>
      <c r="G153" s="12">
        <v>7.7785422523068887E-2</v>
      </c>
      <c r="H153" s="12">
        <v>0.13862666384489303</v>
      </c>
      <c r="I153" s="12">
        <v>1.2582626087317548</v>
      </c>
      <c r="J153" s="12">
        <v>1.241912764061329</v>
      </c>
      <c r="K153" s="12">
        <v>2.173836543159922</v>
      </c>
      <c r="L153" s="12">
        <v>6.5003744667438509E-2</v>
      </c>
      <c r="M153" s="12">
        <v>1.7726648086553305</v>
      </c>
      <c r="N153" s="12">
        <v>0.57882116881829793</v>
      </c>
      <c r="O153" s="12">
        <v>836.89189593770607</v>
      </c>
      <c r="P153" s="12">
        <v>9.8855497500407559</v>
      </c>
      <c r="Q153" s="12">
        <v>819.74860539010058</v>
      </c>
      <c r="R153" s="12">
        <v>12.239960572910764</v>
      </c>
      <c r="S153" s="12">
        <v>773.51133701856099</v>
      </c>
      <c r="T153" s="12">
        <v>37.600135555009885</v>
      </c>
      <c r="U153" s="41">
        <v>108.19387588596186</v>
      </c>
      <c r="V153" s="96" cm="1">
        <f t="array" ref="V153">_xlfn.IFS(AND(S153&gt;=1000,90&lt;=U153,U153&lt;=110),S153,(AND(O153&lt;=1000,90&lt;=U153,U153&lt;=110)),O153)</f>
        <v>836.89189593770607</v>
      </c>
      <c r="W153" s="102" cm="1">
        <f t="array" ref="W153">_xlfn.IFS(V153=S153,T153,V153=O153,P153)</f>
        <v>9.8855497500407559</v>
      </c>
    </row>
    <row r="154" spans="1:23" x14ac:dyDescent="0.45">
      <c r="A154" s="40" t="s">
        <v>125</v>
      </c>
      <c r="B154" s="12" t="s">
        <v>10</v>
      </c>
      <c r="C154" s="12">
        <v>46511.867150314793</v>
      </c>
      <c r="D154" s="12">
        <v>50.880129760098619</v>
      </c>
      <c r="E154" s="12">
        <v>25.227661352586839</v>
      </c>
      <c r="F154" s="13">
        <v>1.95550817565158</v>
      </c>
      <c r="G154" s="12">
        <v>0.2513744229758279</v>
      </c>
      <c r="H154" s="12">
        <v>0.32700002722102756</v>
      </c>
      <c r="I154" s="12">
        <v>1.302596250974944</v>
      </c>
      <c r="J154" s="12">
        <v>6.9895442104900454</v>
      </c>
      <c r="K154" s="12">
        <v>1.9225671393306756</v>
      </c>
      <c r="L154" s="12">
        <v>0.15509404546534544</v>
      </c>
      <c r="M154" s="12">
        <v>1.4140393955545079</v>
      </c>
      <c r="N154" s="12">
        <v>0.67752965518199326</v>
      </c>
      <c r="O154" s="12">
        <v>1823.8245019389442</v>
      </c>
      <c r="P154" s="12">
        <v>20.715108244482185</v>
      </c>
      <c r="Q154" s="12">
        <v>2110.1017547403844</v>
      </c>
      <c r="R154" s="12">
        <v>17.138221536292736</v>
      </c>
      <c r="S154" s="12">
        <v>2402.0995494368326</v>
      </c>
      <c r="T154" s="12">
        <v>24.881204656909794</v>
      </c>
      <c r="U154" s="41">
        <v>75.926266351722859</v>
      </c>
      <c r="V154" s="96"/>
      <c r="W154" s="102"/>
    </row>
    <row r="155" spans="1:23" x14ac:dyDescent="0.45">
      <c r="A155" s="40" t="s">
        <v>126</v>
      </c>
      <c r="B155" s="12" t="s">
        <v>10</v>
      </c>
      <c r="C155" s="12">
        <v>22808.148055537327</v>
      </c>
      <c r="D155" s="12">
        <v>154.15351252192954</v>
      </c>
      <c r="E155" s="12">
        <v>21.267484936110332</v>
      </c>
      <c r="F155" s="13">
        <v>0.66222892690424506</v>
      </c>
      <c r="G155" s="12">
        <v>8.0740574663863817E-3</v>
      </c>
      <c r="H155" s="12">
        <v>0.1251945949308606</v>
      </c>
      <c r="I155" s="12">
        <v>1.1376307854127865</v>
      </c>
      <c r="J155" s="12">
        <v>1.1196695072939307</v>
      </c>
      <c r="K155" s="12">
        <v>1.9008612142728269</v>
      </c>
      <c r="L155" s="12">
        <v>6.4893071181549869E-2</v>
      </c>
      <c r="M155" s="12">
        <v>1.5228491560255903</v>
      </c>
      <c r="N155" s="12">
        <v>0.59848177072095521</v>
      </c>
      <c r="O155" s="12">
        <v>760.39319239392773</v>
      </c>
      <c r="P155" s="12">
        <v>8.1698964542181987</v>
      </c>
      <c r="Q155" s="12">
        <v>762.81685916179708</v>
      </c>
      <c r="R155" s="12">
        <v>10.208534154066511</v>
      </c>
      <c r="S155" s="12">
        <v>769.9246696426967</v>
      </c>
      <c r="T155" s="12">
        <v>32.409979129047201</v>
      </c>
      <c r="U155" s="41">
        <v>98.762024698703016</v>
      </c>
      <c r="V155" s="96" cm="1">
        <f t="array" ref="V155">_xlfn.IFS(AND(S155&gt;=1000,90&lt;=U155,U155&lt;=110),S155,(AND(O155&lt;=1000,90&lt;=U155,U155&lt;=110)),O155)</f>
        <v>760.39319239392773</v>
      </c>
      <c r="W155" s="102" cm="1">
        <f t="array" ref="W155">_xlfn.IFS(V155=S155,T155,V155=O155,P155)</f>
        <v>8.1698964542181987</v>
      </c>
    </row>
    <row r="156" spans="1:23" x14ac:dyDescent="0.45">
      <c r="A156" s="40" t="s">
        <v>127</v>
      </c>
      <c r="B156" s="12" t="s">
        <v>10</v>
      </c>
      <c r="C156" s="12">
        <v>2000.3266713747662</v>
      </c>
      <c r="D156" s="12">
        <v>18.940749069098185</v>
      </c>
      <c r="E156" s="12">
        <v>2.3940888043306576</v>
      </c>
      <c r="F156" s="13">
        <v>1.3724654242249872</v>
      </c>
      <c r="G156" s="12">
        <v>0.32173480595363002</v>
      </c>
      <c r="H156" s="12">
        <v>9.7753768278912495E-2</v>
      </c>
      <c r="I156" s="12">
        <v>1.8021434939123588</v>
      </c>
      <c r="J156" s="12">
        <v>0.79013681609851039</v>
      </c>
      <c r="K156" s="12">
        <v>5.0273421376282101</v>
      </c>
      <c r="L156" s="12">
        <v>5.8649301884498989E-2</v>
      </c>
      <c r="M156" s="12">
        <v>4.6932342575372834</v>
      </c>
      <c r="N156" s="12">
        <v>0.35846844009756829</v>
      </c>
      <c r="O156" s="12">
        <v>601.23167241510112</v>
      </c>
      <c r="P156" s="12">
        <v>10.350134013426246</v>
      </c>
      <c r="Q156" s="12">
        <v>591.24948013032815</v>
      </c>
      <c r="R156" s="12">
        <v>22.534792225746106</v>
      </c>
      <c r="S156" s="12">
        <v>553.1209604507012</v>
      </c>
      <c r="T156" s="12">
        <v>102.51968257187512</v>
      </c>
      <c r="U156" s="41">
        <v>108.69804534711498</v>
      </c>
      <c r="V156" s="96" cm="1">
        <f t="array" ref="V156">_xlfn.IFS(AND(S156&gt;=1000,90&lt;=U156,U156&lt;=110),S156,(AND(O156&lt;=1000,90&lt;=U156,U156&lt;=110)),O156)</f>
        <v>601.23167241510112</v>
      </c>
      <c r="W156" s="102" cm="1">
        <f t="array" ref="W156">_xlfn.IFS(V156=S156,T156,V156=O156,P156)</f>
        <v>10.350134013426246</v>
      </c>
    </row>
    <row r="157" spans="1:23" x14ac:dyDescent="0.45">
      <c r="A157" s="40" t="s">
        <v>128</v>
      </c>
      <c r="B157" s="12" t="s">
        <v>10</v>
      </c>
      <c r="C157" s="12">
        <v>63760.069267751474</v>
      </c>
      <c r="D157" s="12">
        <v>266.83472205639197</v>
      </c>
      <c r="E157" s="12">
        <v>37.468358397150766</v>
      </c>
      <c r="F157" s="13">
        <v>0.93192283618373728</v>
      </c>
      <c r="G157" s="12">
        <v>0.63461820289789583</v>
      </c>
      <c r="H157" s="12">
        <v>0.11482913985871748</v>
      </c>
      <c r="I157" s="12">
        <v>1.0553249197404375</v>
      </c>
      <c r="J157" s="12">
        <v>1.9030964304691944</v>
      </c>
      <c r="K157" s="12">
        <v>2.4129587461909932</v>
      </c>
      <c r="L157" s="12">
        <v>0.12025488844678514</v>
      </c>
      <c r="M157" s="12">
        <v>2.1699445210867601</v>
      </c>
      <c r="N157" s="12">
        <v>0.4373572160760455</v>
      </c>
      <c r="O157" s="12">
        <v>700.73266962191451</v>
      </c>
      <c r="P157" s="12">
        <v>7.0172807522500342</v>
      </c>
      <c r="Q157" s="12">
        <v>1082.1728202404197</v>
      </c>
      <c r="R157" s="12">
        <v>16.078091549292502</v>
      </c>
      <c r="S157" s="12">
        <v>1959.2026444107021</v>
      </c>
      <c r="T157" s="12">
        <v>39.178819395765387</v>
      </c>
      <c r="U157" s="41">
        <v>35.766217017978967</v>
      </c>
      <c r="V157" s="96"/>
      <c r="W157" s="102"/>
    </row>
    <row r="158" spans="1:23" x14ac:dyDescent="0.45">
      <c r="A158" s="40" t="s">
        <v>129</v>
      </c>
      <c r="B158" s="12" t="s">
        <v>10</v>
      </c>
      <c r="C158" s="12">
        <v>34260.996151271676</v>
      </c>
      <c r="D158" s="12">
        <v>223.18258676749053</v>
      </c>
      <c r="E158" s="12">
        <v>34.040998625012563</v>
      </c>
      <c r="F158" s="13">
        <v>0.80824607271207149</v>
      </c>
      <c r="G158" s="12">
        <v>3.059152807678362E-3</v>
      </c>
      <c r="H158" s="12">
        <v>0.13525776740872614</v>
      </c>
      <c r="I158" s="12">
        <v>1.0464173576676734</v>
      </c>
      <c r="J158" s="12">
        <v>1.2333307807782012</v>
      </c>
      <c r="K158" s="12">
        <v>1.6836405946682997</v>
      </c>
      <c r="L158" s="12">
        <v>6.6162424699993463E-2</v>
      </c>
      <c r="M158" s="12">
        <v>1.3189603351074779</v>
      </c>
      <c r="N158" s="12">
        <v>0.6215206267783252</v>
      </c>
      <c r="O158" s="12">
        <v>817.79038193315228</v>
      </c>
      <c r="P158" s="12">
        <v>8.048842783415898</v>
      </c>
      <c r="Q158" s="12">
        <v>815.8542872447822</v>
      </c>
      <c r="R158" s="12">
        <v>9.4570219268855844</v>
      </c>
      <c r="S158" s="12">
        <v>810.5777382486699</v>
      </c>
      <c r="T158" s="12">
        <v>27.998204401754361</v>
      </c>
      <c r="U158" s="41">
        <v>100.88981517060485</v>
      </c>
      <c r="V158" s="96" cm="1">
        <f t="array" ref="V158">_xlfn.IFS(AND(S158&gt;=1000,90&lt;=U158,U158&lt;=110),S158,(AND(O158&lt;=1000,90&lt;=U158,U158&lt;=110)),O158)</f>
        <v>817.79038193315228</v>
      </c>
      <c r="W158" s="102" cm="1">
        <f t="array" ref="W158">_xlfn.IFS(V158=S158,T158,V158=O158,P158)</f>
        <v>8.048842783415898</v>
      </c>
    </row>
    <row r="159" spans="1:23" x14ac:dyDescent="0.45">
      <c r="A159" s="40" t="s">
        <v>130</v>
      </c>
      <c r="B159" s="12" t="s">
        <v>10</v>
      </c>
      <c r="C159" s="12">
        <v>40235.570721194912</v>
      </c>
      <c r="D159" s="12">
        <v>310.10477083360962</v>
      </c>
      <c r="E159" s="12">
        <v>32.892648456026791</v>
      </c>
      <c r="F159" s="13">
        <v>8.6868708139611506E-2</v>
      </c>
      <c r="G159" s="12">
        <v>0.76781968099964315</v>
      </c>
      <c r="H159" s="12">
        <v>0.11066555228944523</v>
      </c>
      <c r="I159" s="12">
        <v>1.0741115927394447</v>
      </c>
      <c r="J159" s="12">
        <v>0.94198112710550574</v>
      </c>
      <c r="K159" s="12">
        <v>1.8076116528115929</v>
      </c>
      <c r="L159" s="12">
        <v>6.176234865736966E-2</v>
      </c>
      <c r="M159" s="12">
        <v>1.4538721311459932</v>
      </c>
      <c r="N159" s="12">
        <v>0.5942159042119205</v>
      </c>
      <c r="O159" s="12">
        <v>676.61197289378026</v>
      </c>
      <c r="P159" s="12">
        <v>6.9086585721809728</v>
      </c>
      <c r="Q159" s="12">
        <v>673.91851707835917</v>
      </c>
      <c r="R159" s="12">
        <v>8.9147017116749101</v>
      </c>
      <c r="S159" s="12">
        <v>664.92677908385633</v>
      </c>
      <c r="T159" s="12">
        <v>31.48384463429381</v>
      </c>
      <c r="U159" s="41">
        <v>101.75736549910413</v>
      </c>
      <c r="V159" s="96" cm="1">
        <f t="array" ref="V159">_xlfn.IFS(AND(S159&gt;=1000,90&lt;=U159,U159&lt;=110),S159,(AND(O159&lt;=1000,90&lt;=U159,U159&lt;=110)),O159)</f>
        <v>676.61197289378026</v>
      </c>
      <c r="W159" s="102" cm="1">
        <f t="array" ref="W159">_xlfn.IFS(V159=S159,T159,V159=O159,P159)</f>
        <v>6.9086585721809728</v>
      </c>
    </row>
    <row r="160" spans="1:23" x14ac:dyDescent="0.45">
      <c r="A160" s="40" t="s">
        <v>131</v>
      </c>
      <c r="B160" s="12" t="s">
        <v>10</v>
      </c>
      <c r="C160" s="12">
        <v>26244.459583333333</v>
      </c>
      <c r="D160" s="12">
        <v>188.26567156961778</v>
      </c>
      <c r="E160" s="12">
        <v>23.914730584461047</v>
      </c>
      <c r="F160" s="13">
        <v>0.45450754372644186</v>
      </c>
      <c r="G160" s="12">
        <v>4.8445321674621594E-2</v>
      </c>
      <c r="H160" s="12">
        <v>0.1218192680899723</v>
      </c>
      <c r="I160" s="12">
        <v>1.1306969429492335</v>
      </c>
      <c r="J160" s="12">
        <v>1.1047644560890304</v>
      </c>
      <c r="K160" s="12">
        <v>1.9014591966124785</v>
      </c>
      <c r="L160" s="12">
        <v>6.580331367700766E-2</v>
      </c>
      <c r="M160" s="12">
        <v>1.5287483440996525</v>
      </c>
      <c r="N160" s="12">
        <v>0.59464696637383185</v>
      </c>
      <c r="O160" s="12">
        <v>741.02635933596787</v>
      </c>
      <c r="P160" s="12">
        <v>7.9250425614876736</v>
      </c>
      <c r="Q160" s="12">
        <v>755.65168658018092</v>
      </c>
      <c r="R160" s="12">
        <v>10.147070389653615</v>
      </c>
      <c r="S160" s="12">
        <v>799.18302597900004</v>
      </c>
      <c r="T160" s="12">
        <v>32.387217267464813</v>
      </c>
      <c r="U160" s="41">
        <v>92.72298525462422</v>
      </c>
      <c r="V160" s="96" cm="1">
        <f t="array" ref="V160">_xlfn.IFS(AND(S160&gt;=1000,90&lt;=U160,U160&lt;=110),S160,(AND(O160&lt;=1000,90&lt;=U160,U160&lt;=110)),O160)</f>
        <v>741.02635933596787</v>
      </c>
      <c r="W160" s="102" cm="1">
        <f t="array" ref="W160">_xlfn.IFS(V160=S160,T160,V160=O160,P160)</f>
        <v>7.9250425614876736</v>
      </c>
    </row>
    <row r="161" spans="1:23" x14ac:dyDescent="0.45">
      <c r="A161" s="40" t="s">
        <v>132</v>
      </c>
      <c r="B161" s="12" t="s">
        <v>10</v>
      </c>
      <c r="C161" s="12">
        <v>13421.598534423976</v>
      </c>
      <c r="D161" s="12">
        <v>92.161231981908898</v>
      </c>
      <c r="E161" s="12">
        <v>13.381177918532545</v>
      </c>
      <c r="F161" s="13">
        <v>0.74926759098400775</v>
      </c>
      <c r="G161" s="12">
        <v>4.0365549464092501E-2</v>
      </c>
      <c r="H161" s="12">
        <v>0.12988953789126276</v>
      </c>
      <c r="I161" s="12">
        <v>1.1506377906238698</v>
      </c>
      <c r="J161" s="12">
        <v>1.1608123397149854</v>
      </c>
      <c r="K161" s="12">
        <v>2.2437508679670684</v>
      </c>
      <c r="L161" s="12">
        <v>6.4845807273410952E-2</v>
      </c>
      <c r="M161" s="12">
        <v>1.9262530031881049</v>
      </c>
      <c r="N161" s="12">
        <v>0.51281887265246839</v>
      </c>
      <c r="O161" s="12">
        <v>787.23528681694995</v>
      </c>
      <c r="P161" s="12">
        <v>8.537370722059622</v>
      </c>
      <c r="Q161" s="12">
        <v>782.33663420408641</v>
      </c>
      <c r="R161" s="12">
        <v>12.250657089727532</v>
      </c>
      <c r="S161" s="12">
        <v>768.3904603002826</v>
      </c>
      <c r="T161" s="12">
        <v>40.840987966835606</v>
      </c>
      <c r="U161" s="41">
        <v>102.45250656929068</v>
      </c>
      <c r="V161" s="96" cm="1">
        <f t="array" ref="V161">_xlfn.IFS(AND(S161&gt;=1000,90&lt;=U161,U161&lt;=110),S161,(AND(O161&lt;=1000,90&lt;=U161,U161&lt;=110)),O161)</f>
        <v>787.23528681694995</v>
      </c>
      <c r="W161" s="102" cm="1">
        <f t="array" ref="W161">_xlfn.IFS(V161=S161,T161,V161=O161,P161)</f>
        <v>8.537370722059622</v>
      </c>
    </row>
    <row r="162" spans="1:23" x14ac:dyDescent="0.45">
      <c r="A162" s="40" t="s">
        <v>133</v>
      </c>
      <c r="B162" s="12" t="s">
        <v>10</v>
      </c>
      <c r="C162" s="12">
        <v>389795.81672467856</v>
      </c>
      <c r="D162" s="12">
        <v>573.37040933036405</v>
      </c>
      <c r="E162" s="12">
        <v>89.019972251176213</v>
      </c>
      <c r="F162" s="13">
        <v>0.97838824251331769</v>
      </c>
      <c r="G162" s="12">
        <v>38.032444353790332</v>
      </c>
      <c r="H162" s="12">
        <v>6.2943714445978141E-2</v>
      </c>
      <c r="I162" s="12">
        <v>3.0956331227988954</v>
      </c>
      <c r="J162" s="12">
        <v>0.53347220371739212</v>
      </c>
      <c r="K162" s="12">
        <v>7.8672540781910065</v>
      </c>
      <c r="L162" s="12">
        <v>6.1496936890674161E-2</v>
      </c>
      <c r="M162" s="12">
        <v>7.2326165597136001</v>
      </c>
      <c r="N162" s="12">
        <v>0.39348330332693443</v>
      </c>
      <c r="O162" s="12">
        <v>393.50297009741502</v>
      </c>
      <c r="P162" s="12">
        <v>11.818944634400113</v>
      </c>
      <c r="Q162" s="12">
        <v>434.11136555588746</v>
      </c>
      <c r="R162" s="12">
        <v>27.791595159336179</v>
      </c>
      <c r="S162" s="12">
        <v>655.69586534361963</v>
      </c>
      <c r="T162" s="12">
        <v>155.21528578579998</v>
      </c>
      <c r="U162" s="41">
        <v>60.013032092431828</v>
      </c>
      <c r="V162" s="96"/>
      <c r="W162" s="102"/>
    </row>
    <row r="163" spans="1:23" x14ac:dyDescent="0.45">
      <c r="A163" s="40" t="s">
        <v>134</v>
      </c>
      <c r="B163" s="12" t="s">
        <v>10</v>
      </c>
      <c r="C163" s="12">
        <v>66572.531558185423</v>
      </c>
      <c r="D163" s="12">
        <v>291.82038863084034</v>
      </c>
      <c r="E163" s="12">
        <v>64.828177602861402</v>
      </c>
      <c r="F163" s="13">
        <v>1.4059535667807233</v>
      </c>
      <c r="G163" s="12">
        <v>2.3012402555117332E-2</v>
      </c>
      <c r="H163" s="12">
        <v>0.1681084356319969</v>
      </c>
      <c r="I163" s="12">
        <v>1.073658854370195</v>
      </c>
      <c r="J163" s="12">
        <v>1.7674196980252193</v>
      </c>
      <c r="K163" s="12">
        <v>1.6079641564216971</v>
      </c>
      <c r="L163" s="12">
        <v>7.6285894150563638E-2</v>
      </c>
      <c r="M163" s="12">
        <v>1.1969984932193609</v>
      </c>
      <c r="N163" s="12">
        <v>0.66771317636798266</v>
      </c>
      <c r="O163" s="12">
        <v>1001.6807015169198</v>
      </c>
      <c r="P163" s="12">
        <v>9.9751285820253361</v>
      </c>
      <c r="Q163" s="12">
        <v>1033.5740154432644</v>
      </c>
      <c r="R163" s="12">
        <v>10.450937252898783</v>
      </c>
      <c r="S163" s="12">
        <v>1101.6836757379324</v>
      </c>
      <c r="T163" s="12">
        <v>24.462362972040378</v>
      </c>
      <c r="U163" s="41">
        <v>90.922714348651084</v>
      </c>
      <c r="V163" s="96" cm="1">
        <f t="array" ref="V163">_xlfn.IFS(AND(S163&gt;=1000,90&lt;=U163,U163&lt;=110),S163,(AND(O163&lt;=1000,90&lt;=U163,U163&lt;=110)),O163)</f>
        <v>1101.6836757379324</v>
      </c>
      <c r="W163" s="102" cm="1">
        <f t="array" ref="W163">_xlfn.IFS(V163=S163,T163,V163=O163,P163)</f>
        <v>24.462362972040378</v>
      </c>
    </row>
    <row r="164" spans="1:23" x14ac:dyDescent="0.45">
      <c r="A164" s="40" t="s">
        <v>135</v>
      </c>
      <c r="B164" s="12" t="s">
        <v>10</v>
      </c>
      <c r="C164" s="12">
        <v>80113.223308225861</v>
      </c>
      <c r="D164" s="12">
        <v>48.320606583971106</v>
      </c>
      <c r="E164" s="12">
        <v>28.986987163213207</v>
      </c>
      <c r="F164" s="13">
        <v>0.53725176346960857</v>
      </c>
      <c r="G164" s="12">
        <v>4.3665540951184439E-2</v>
      </c>
      <c r="H164" s="12">
        <v>0.52016706146742142</v>
      </c>
      <c r="I164" s="12">
        <v>1.1311572124154141</v>
      </c>
      <c r="J164" s="12">
        <v>13.025857986399243</v>
      </c>
      <c r="K164" s="12">
        <v>1.6265692474124904</v>
      </c>
      <c r="L164" s="12">
        <v>0.18170109640566934</v>
      </c>
      <c r="M164" s="12">
        <v>1.1688502373822856</v>
      </c>
      <c r="N164" s="12">
        <v>0.69542518046178081</v>
      </c>
      <c r="O164" s="12">
        <v>2699.8887199277647</v>
      </c>
      <c r="P164" s="12">
        <v>24.993047470035012</v>
      </c>
      <c r="Q164" s="12">
        <v>2681.5277707655509</v>
      </c>
      <c r="R164" s="12">
        <v>15.446381345051822</v>
      </c>
      <c r="S164" s="12">
        <v>2667.7136012210785</v>
      </c>
      <c r="T164" s="12">
        <v>20.495835408147677</v>
      </c>
      <c r="U164" s="41">
        <v>101.20609343866442</v>
      </c>
      <c r="V164" s="96" cm="1">
        <f t="array" ref="V164">_xlfn.IFS(AND(S164&gt;=1000,90&lt;=U164,U164&lt;=110),S164,(AND(O164&lt;=1000,90&lt;=U164,U164&lt;=110)),O164)</f>
        <v>2667.7136012210785</v>
      </c>
      <c r="W164" s="102" cm="1">
        <f t="array" ref="W164">_xlfn.IFS(V164=S164,T164,V164=O164,P164)</f>
        <v>20.495835408147677</v>
      </c>
    </row>
    <row r="165" spans="1:23" x14ac:dyDescent="0.45">
      <c r="A165" s="40" t="s">
        <v>136</v>
      </c>
      <c r="B165" s="12" t="s">
        <v>10</v>
      </c>
      <c r="C165" s="12">
        <v>25965.200328614792</v>
      </c>
      <c r="D165" s="12">
        <v>199.29230576903507</v>
      </c>
      <c r="E165" s="12">
        <v>21.963178703007134</v>
      </c>
      <c r="F165" s="13">
        <v>0.26889610103962885</v>
      </c>
      <c r="G165" s="12">
        <v>9.1781425642682116E-2</v>
      </c>
      <c r="H165" s="12">
        <v>0.11012276285933266</v>
      </c>
      <c r="I165" s="12">
        <v>1.0999098568828474</v>
      </c>
      <c r="J165" s="12">
        <v>0.9763331725556692</v>
      </c>
      <c r="K165" s="12">
        <v>1.8426018328763067</v>
      </c>
      <c r="L165" s="12">
        <v>6.4330215081906159E-2</v>
      </c>
      <c r="M165" s="12">
        <v>1.4783030207812873</v>
      </c>
      <c r="N165" s="12">
        <v>0.5969330092144135</v>
      </c>
      <c r="O165" s="12">
        <v>673.4607985778988</v>
      </c>
      <c r="P165" s="12">
        <v>7.0428825483525967</v>
      </c>
      <c r="Q165" s="12">
        <v>691.72279505064341</v>
      </c>
      <c r="R165" s="12">
        <v>9.2546704360703025</v>
      </c>
      <c r="S165" s="12">
        <v>751.55613968258774</v>
      </c>
      <c r="T165" s="12">
        <v>31.571553501652151</v>
      </c>
      <c r="U165" s="41">
        <v>89.608847964747952</v>
      </c>
      <c r="V165" s="96">
        <f>O165</f>
        <v>673.4607985778988</v>
      </c>
      <c r="W165" s="102" cm="1">
        <f t="array" ref="W165">_xlfn.IFS(V165=S165,T165,V165=O165,P165)</f>
        <v>7.0428825483525967</v>
      </c>
    </row>
    <row r="166" spans="1:23" x14ac:dyDescent="0.45">
      <c r="A166" s="40" t="s">
        <v>137</v>
      </c>
      <c r="B166" s="12" t="s">
        <v>10</v>
      </c>
      <c r="C166" s="12">
        <v>95068.559452523317</v>
      </c>
      <c r="D166" s="12">
        <v>211.02149334570439</v>
      </c>
      <c r="E166" s="12">
        <v>65.373980556478216</v>
      </c>
      <c r="F166" s="13">
        <v>0.75130992247370743</v>
      </c>
      <c r="G166" s="12">
        <v>9.2219503715359214E-3</v>
      </c>
      <c r="H166" s="12">
        <v>0.2731728899995739</v>
      </c>
      <c r="I166" s="12">
        <v>1.053206242579551</v>
      </c>
      <c r="J166" s="12">
        <v>3.5872508611796126</v>
      </c>
      <c r="K166" s="12">
        <v>1.5004609579064125</v>
      </c>
      <c r="L166" s="12">
        <v>9.5283611147039204E-2</v>
      </c>
      <c r="M166" s="12">
        <v>1.0687093603000268</v>
      </c>
      <c r="N166" s="12">
        <v>0.70192179078693673</v>
      </c>
      <c r="O166" s="12">
        <v>1556.8871773939829</v>
      </c>
      <c r="P166" s="12">
        <v>14.59118661319749</v>
      </c>
      <c r="Q166" s="12">
        <v>1546.7136149832108</v>
      </c>
      <c r="R166" s="12">
        <v>11.960506100269805</v>
      </c>
      <c r="S166" s="12">
        <v>1532.8400735921055</v>
      </c>
      <c r="T166" s="12">
        <v>20.843846818296964</v>
      </c>
      <c r="U166" s="41">
        <v>101.5687940455213</v>
      </c>
      <c r="V166" s="96" cm="1">
        <f t="array" ref="V166">_xlfn.IFS(AND(S166&gt;=1000,90&lt;=U166,U166&lt;=110),S166,(AND(O166&lt;=1000,90&lt;=U166,U166&lt;=110)),O166)</f>
        <v>1532.8400735921055</v>
      </c>
      <c r="W166" s="102" cm="1">
        <f t="array" ref="W166">_xlfn.IFS(V166=S166,T166,V166=O166,P166)</f>
        <v>20.843846818296964</v>
      </c>
    </row>
    <row r="167" spans="1:23" x14ac:dyDescent="0.45">
      <c r="A167" s="40" t="s">
        <v>138</v>
      </c>
      <c r="B167" s="12" t="s">
        <v>10</v>
      </c>
      <c r="C167" s="12">
        <v>18741.429058338643</v>
      </c>
      <c r="D167" s="12">
        <v>113.18034685692409</v>
      </c>
      <c r="E167" s="12">
        <v>15.847465065754752</v>
      </c>
      <c r="F167" s="13">
        <v>0.3163567367085921</v>
      </c>
      <c r="G167" s="12">
        <v>2.4553022446331917E-2</v>
      </c>
      <c r="H167" s="12">
        <v>0.13894034486574638</v>
      </c>
      <c r="I167" s="12">
        <v>1.0999729758450025</v>
      </c>
      <c r="J167" s="12">
        <v>1.2742385053580569</v>
      </c>
      <c r="K167" s="12">
        <v>1.8556485584895206</v>
      </c>
      <c r="L167" s="12">
        <v>6.6545150084954693E-2</v>
      </c>
      <c r="M167" s="12">
        <v>1.4944868768359678</v>
      </c>
      <c r="N167" s="12">
        <v>0.59277009690906657</v>
      </c>
      <c r="O167" s="12">
        <v>838.66757830976451</v>
      </c>
      <c r="P167" s="12">
        <v>8.661858105900011</v>
      </c>
      <c r="Q167" s="12">
        <v>834.28468645088913</v>
      </c>
      <c r="R167" s="12">
        <v>10.572228172308806</v>
      </c>
      <c r="S167" s="12">
        <v>822.63128271573419</v>
      </c>
      <c r="T167" s="12">
        <v>31.564593678979648</v>
      </c>
      <c r="U167" s="41">
        <v>101.94939044149768</v>
      </c>
      <c r="V167" s="96" cm="1">
        <f t="array" ref="V167">_xlfn.IFS(AND(S167&gt;=1000,90&lt;=U167,U167&lt;=110),S167,(AND(O167&lt;=1000,90&lt;=U167,U167&lt;=110)),O167)</f>
        <v>838.66757830976451</v>
      </c>
      <c r="W167" s="102" cm="1">
        <f t="array" ref="W167">_xlfn.IFS(V167=S167,T167,V167=O167,P167)</f>
        <v>8.661858105900011</v>
      </c>
    </row>
    <row r="168" spans="1:23" x14ac:dyDescent="0.45">
      <c r="A168" s="40" t="s">
        <v>139</v>
      </c>
      <c r="B168" s="12" t="s">
        <v>10</v>
      </c>
      <c r="C168" s="12">
        <v>11873.369696969708</v>
      </c>
      <c r="D168" s="12">
        <v>75.305319565778433</v>
      </c>
      <c r="E168" s="12">
        <v>10.634710210455966</v>
      </c>
      <c r="F168" s="13">
        <v>0.68816177784384513</v>
      </c>
      <c r="G168" s="12">
        <v>1.0574162634302264</v>
      </c>
      <c r="H168" s="12">
        <v>0.12590042009354041</v>
      </c>
      <c r="I168" s="12">
        <v>1.2896336460706501</v>
      </c>
      <c r="J168" s="12">
        <v>1.1391107530513633</v>
      </c>
      <c r="K168" s="12">
        <v>3.2006712359487826</v>
      </c>
      <c r="L168" s="12">
        <v>6.5649712593983875E-2</v>
      </c>
      <c r="M168" s="12">
        <v>2.9293585338009462</v>
      </c>
      <c r="N168" s="12">
        <v>0.40292599614291869</v>
      </c>
      <c r="O168" s="12">
        <v>764.43570633272691</v>
      </c>
      <c r="P168" s="12">
        <v>9.3053264727589227</v>
      </c>
      <c r="Q168" s="12">
        <v>772.08732976337808</v>
      </c>
      <c r="R168" s="12">
        <v>17.314239214912238</v>
      </c>
      <c r="S168" s="12">
        <v>794.28383115133488</v>
      </c>
      <c r="T168" s="12">
        <v>61.618326778039702</v>
      </c>
      <c r="U168" s="41">
        <v>96.24213364946101</v>
      </c>
      <c r="V168" s="96" cm="1">
        <f t="array" ref="V168">_xlfn.IFS(AND(S168&gt;=1000,90&lt;=U168,U168&lt;=110),S168,(AND(O168&lt;=1000,90&lt;=U168,U168&lt;=110)),O168)</f>
        <v>764.43570633272691</v>
      </c>
      <c r="W168" s="102" cm="1">
        <f t="array" ref="W168">_xlfn.IFS(V168=S168,T168,V168=O168,P168)</f>
        <v>9.3053264727589227</v>
      </c>
    </row>
    <row r="169" spans="1:23" x14ac:dyDescent="0.45">
      <c r="A169" s="40" t="s">
        <v>140</v>
      </c>
      <c r="B169" s="12" t="s">
        <v>10</v>
      </c>
      <c r="C169" s="12">
        <v>10633.050159175302</v>
      </c>
      <c r="D169" s="12">
        <v>111.50102706892092</v>
      </c>
      <c r="E169" s="12">
        <v>9.3786068276806418</v>
      </c>
      <c r="F169" s="13">
        <v>1.0382924368415597E-2</v>
      </c>
      <c r="G169" s="12">
        <v>2.5131865143888852E-2</v>
      </c>
      <c r="H169" s="12">
        <v>9.140409095453568E-2</v>
      </c>
      <c r="I169" s="12">
        <v>1.1477670900821848</v>
      </c>
      <c r="J169" s="12">
        <v>0.75715848888527248</v>
      </c>
      <c r="K169" s="12">
        <v>2.0463228214871454</v>
      </c>
      <c r="L169" s="12">
        <v>6.0105639027288112E-2</v>
      </c>
      <c r="M169" s="12">
        <v>1.694127444044097</v>
      </c>
      <c r="N169" s="12">
        <v>0.56089248383989398</v>
      </c>
      <c r="O169" s="12">
        <v>563.8357719121193</v>
      </c>
      <c r="P169" s="12">
        <v>6.2039174912740922</v>
      </c>
      <c r="Q169" s="12">
        <v>572.36940589638834</v>
      </c>
      <c r="R169" s="12">
        <v>8.9616894908297553</v>
      </c>
      <c r="S169" s="12">
        <v>606.40703846001429</v>
      </c>
      <c r="T169" s="12">
        <v>36.927281540794795</v>
      </c>
      <c r="U169" s="41">
        <v>92.979753886761301</v>
      </c>
      <c r="V169" s="96" cm="1">
        <f t="array" ref="V169">_xlfn.IFS(AND(S169&gt;=1000,90&lt;=U169,U169&lt;=110),S169,(AND(O169&lt;=1000,90&lt;=U169,U169&lt;=110)),O169)</f>
        <v>563.8357719121193</v>
      </c>
      <c r="W169" s="102" cm="1">
        <f t="array" ref="W169">_xlfn.IFS(V169=S169,T169,V169=O169,P169)</f>
        <v>6.2039174912740922</v>
      </c>
    </row>
    <row r="170" spans="1:23" x14ac:dyDescent="0.45">
      <c r="A170" s="40" t="s">
        <v>141</v>
      </c>
      <c r="B170" s="12" t="s">
        <v>10</v>
      </c>
      <c r="C170" s="12">
        <v>57547.024046736442</v>
      </c>
      <c r="D170" s="12">
        <v>95.152103447788619</v>
      </c>
      <c r="E170" s="12">
        <v>41.240430861264329</v>
      </c>
      <c r="F170" s="13">
        <v>1.5862275009235804</v>
      </c>
      <c r="G170" s="12">
        <v>1.1741731314937781E-2</v>
      </c>
      <c r="H170" s="12">
        <v>0.31806309179328368</v>
      </c>
      <c r="I170" s="12">
        <v>1.0764899237636258</v>
      </c>
      <c r="J170" s="12">
        <v>4.8100321767500409</v>
      </c>
      <c r="K170" s="12">
        <v>1.6144577092767745</v>
      </c>
      <c r="L170" s="12">
        <v>0.1097308547452979</v>
      </c>
      <c r="M170" s="12">
        <v>1.2031804266520434</v>
      </c>
      <c r="N170" s="12">
        <v>0.66678112258874778</v>
      </c>
      <c r="O170" s="12">
        <v>1780.263041270043</v>
      </c>
      <c r="P170" s="12">
        <v>16.772838869718907</v>
      </c>
      <c r="Q170" s="12">
        <v>1786.6539158404273</v>
      </c>
      <c r="R170" s="12">
        <v>13.625714947522747</v>
      </c>
      <c r="S170" s="12">
        <v>1794.1254945140563</v>
      </c>
      <c r="T170" s="12">
        <v>22.642346403198328</v>
      </c>
      <c r="U170" s="41">
        <v>99.22734205124442</v>
      </c>
      <c r="V170" s="96" cm="1">
        <f t="array" ref="V170">_xlfn.IFS(AND(S170&gt;=1000,90&lt;=U170,U170&lt;=110),S170,(AND(O170&lt;=1000,90&lt;=U170,U170&lt;=110)),O170)</f>
        <v>1794.1254945140563</v>
      </c>
      <c r="W170" s="102" cm="1">
        <f t="array" ref="W170">_xlfn.IFS(V170=S170,T170,V170=O170,P170)</f>
        <v>22.642346403198328</v>
      </c>
    </row>
    <row r="171" spans="1:23" x14ac:dyDescent="0.45">
      <c r="A171" s="40" t="s">
        <v>142</v>
      </c>
      <c r="B171" s="12" t="s">
        <v>10</v>
      </c>
      <c r="C171" s="12">
        <v>6607.483857401653</v>
      </c>
      <c r="D171" s="12">
        <v>54.837937696546341</v>
      </c>
      <c r="E171" s="12">
        <v>5.9765850292835303</v>
      </c>
      <c r="F171" s="13">
        <v>9.6498393625385565E-2</v>
      </c>
      <c r="G171" s="12">
        <v>8.7069716303069547E-2</v>
      </c>
      <c r="H171" s="12">
        <v>0.11544006886920781</v>
      </c>
      <c r="I171" s="12">
        <v>1.1756109578466252</v>
      </c>
      <c r="J171" s="12">
        <v>0.98621758406236337</v>
      </c>
      <c r="K171" s="12">
        <v>2.665171502442031</v>
      </c>
      <c r="L171" s="12">
        <v>6.198837066571232E-2</v>
      </c>
      <c r="M171" s="12">
        <v>2.3918775079882444</v>
      </c>
      <c r="N171" s="12">
        <v>0.44110142884592679</v>
      </c>
      <c r="O171" s="12">
        <v>704.26435227312095</v>
      </c>
      <c r="P171" s="12">
        <v>7.8522246823267432</v>
      </c>
      <c r="Q171" s="12">
        <v>696.78846379207619</v>
      </c>
      <c r="R171" s="12">
        <v>13.445310260140557</v>
      </c>
      <c r="S171" s="12">
        <v>672.74549432229276</v>
      </c>
      <c r="T171" s="12">
        <v>51.374586070646515</v>
      </c>
      <c r="U171" s="41">
        <v>104.68510873975893</v>
      </c>
      <c r="V171" s="96" cm="1">
        <f t="array" ref="V171">_xlfn.IFS(AND(S171&gt;=1000,90&lt;=U171,U171&lt;=110),S171,(AND(O171&lt;=1000,90&lt;=U171,U171&lt;=110)),O171)</f>
        <v>704.26435227312095</v>
      </c>
      <c r="W171" s="102" cm="1">
        <f t="array" ref="W171">_xlfn.IFS(V171=S171,T171,V171=O171,P171)</f>
        <v>7.8522246823267432</v>
      </c>
    </row>
    <row r="172" spans="1:23" x14ac:dyDescent="0.45">
      <c r="A172" s="40" t="s">
        <v>143</v>
      </c>
      <c r="B172" s="12" t="s">
        <v>10</v>
      </c>
      <c r="C172" s="12">
        <v>90786.883057228857</v>
      </c>
      <c r="D172" s="12">
        <v>79.647700462936925</v>
      </c>
      <c r="E172" s="12">
        <v>45.032813646660195</v>
      </c>
      <c r="F172" s="13">
        <v>1.4209391701960343</v>
      </c>
      <c r="G172" s="12">
        <v>5.9095447783241509E-2</v>
      </c>
      <c r="H172" s="12">
        <v>0.42079397041114497</v>
      </c>
      <c r="I172" s="12">
        <v>1.1769815549702121</v>
      </c>
      <c r="J172" s="12">
        <v>9.0598986874332201</v>
      </c>
      <c r="K172" s="12">
        <v>1.6309677728690772</v>
      </c>
      <c r="L172" s="12">
        <v>0.15622404908430423</v>
      </c>
      <c r="M172" s="12">
        <v>1.1290572595742963</v>
      </c>
      <c r="N172" s="12">
        <v>0.72164611376701437</v>
      </c>
      <c r="O172" s="12">
        <v>2264.0828328657631</v>
      </c>
      <c r="P172" s="12">
        <v>22.503822769175851</v>
      </c>
      <c r="Q172" s="12">
        <v>2344.0697505094117</v>
      </c>
      <c r="R172" s="12">
        <v>14.999309285063125</v>
      </c>
      <c r="S172" s="12">
        <v>2414.4332447645274</v>
      </c>
      <c r="T172" s="12">
        <v>20.220550977601345</v>
      </c>
      <c r="U172" s="41">
        <v>93.772848670602713</v>
      </c>
      <c r="V172" s="96" cm="1">
        <f t="array" ref="V172">_xlfn.IFS(AND(S172&gt;=1000,90&lt;=U172,U172&lt;=110),S172,(AND(O172&lt;=1000,90&lt;=U172,U172&lt;=110)),O172)</f>
        <v>2414.4332447645274</v>
      </c>
      <c r="W172" s="102" cm="1">
        <f t="array" ref="W172">_xlfn.IFS(V172=S172,T172,V172=O172,P172)</f>
        <v>20.220550977601345</v>
      </c>
    </row>
    <row r="173" spans="1:23" x14ac:dyDescent="0.45">
      <c r="A173" s="40" t="s">
        <v>144</v>
      </c>
      <c r="B173" s="12" t="s">
        <v>10</v>
      </c>
      <c r="C173" s="12">
        <v>12982.18590113881</v>
      </c>
      <c r="D173" s="12">
        <v>104.93200723928537</v>
      </c>
      <c r="E173" s="12">
        <v>11.470069434072803</v>
      </c>
      <c r="F173" s="13">
        <v>1.1114273436310618</v>
      </c>
      <c r="G173" s="12">
        <v>1.1406249410040461</v>
      </c>
      <c r="H173" s="12">
        <v>8.5982990304141332E-2</v>
      </c>
      <c r="I173" s="12">
        <v>1.2105411162804325</v>
      </c>
      <c r="J173" s="12">
        <v>0.85056746300722086</v>
      </c>
      <c r="K173" s="12">
        <v>3.1581719667170653</v>
      </c>
      <c r="L173" s="12">
        <v>7.1777822218152196E-2</v>
      </c>
      <c r="M173" s="12">
        <v>2.9169573834994678</v>
      </c>
      <c r="N173" s="12">
        <v>0.38330437007165125</v>
      </c>
      <c r="O173" s="12">
        <v>531.73607533094832</v>
      </c>
      <c r="P173" s="12">
        <v>6.1851057015796878</v>
      </c>
      <c r="Q173" s="12">
        <v>624.96048009015692</v>
      </c>
      <c r="R173" s="12">
        <v>14.745176614074117</v>
      </c>
      <c r="S173" s="12">
        <v>978.73125348222402</v>
      </c>
      <c r="T173" s="12">
        <v>59.634389805469802</v>
      </c>
      <c r="U173" s="41">
        <v>54.329119810886461</v>
      </c>
      <c r="V173" s="96"/>
      <c r="W173" s="102"/>
    </row>
    <row r="174" spans="1:23" x14ac:dyDescent="0.45">
      <c r="A174" s="40" t="s">
        <v>145</v>
      </c>
      <c r="B174" s="12" t="s">
        <v>10</v>
      </c>
      <c r="C174" s="12">
        <v>48171.080880900554</v>
      </c>
      <c r="D174" s="12">
        <v>132.71240401538154</v>
      </c>
      <c r="E174" s="12">
        <v>20.128561339995269</v>
      </c>
      <c r="F174" s="13">
        <v>0.53417444563338468</v>
      </c>
      <c r="G174" s="12">
        <v>8.6974474103491737</v>
      </c>
      <c r="H174" s="12">
        <v>0.11975936812462794</v>
      </c>
      <c r="I174" s="12">
        <v>1.2158152998643856</v>
      </c>
      <c r="J174" s="12">
        <v>1.7218574624867313</v>
      </c>
      <c r="K174" s="12">
        <v>3.6288990138547965</v>
      </c>
      <c r="L174" s="12">
        <v>0.10432340609407716</v>
      </c>
      <c r="M174" s="12">
        <v>3.4191667419668184</v>
      </c>
      <c r="N174" s="12">
        <v>0.33503696168521568</v>
      </c>
      <c r="O174" s="12">
        <v>729.17848402729612</v>
      </c>
      <c r="P174" s="12">
        <v>8.3915156151128603</v>
      </c>
      <c r="Q174" s="12">
        <v>1016.7178127271432</v>
      </c>
      <c r="R174" s="12">
        <v>23.319946910945326</v>
      </c>
      <c r="S174" s="12">
        <v>1701.5901796437433</v>
      </c>
      <c r="T174" s="12">
        <v>63.224543653247252</v>
      </c>
      <c r="U174" s="41">
        <v>42.852767531836719</v>
      </c>
      <c r="V174" s="96"/>
      <c r="W174" s="102"/>
    </row>
    <row r="175" spans="1:23" x14ac:dyDescent="0.45">
      <c r="A175" s="40" t="s">
        <v>146</v>
      </c>
      <c r="B175" s="12" t="s">
        <v>10</v>
      </c>
      <c r="C175" s="12">
        <v>164564.62170486589</v>
      </c>
      <c r="D175" s="12">
        <v>107.4020621669177</v>
      </c>
      <c r="E175" s="12">
        <v>65.232783908743954</v>
      </c>
      <c r="F175" s="13">
        <v>0.73041556345770686</v>
      </c>
      <c r="G175" s="12">
        <v>1.6000919532538384E-3</v>
      </c>
      <c r="H175" s="12">
        <v>0.51228028187458896</v>
      </c>
      <c r="I175" s="12">
        <v>1.0272938576666739</v>
      </c>
      <c r="J175" s="12">
        <v>12.456488139090048</v>
      </c>
      <c r="K175" s="12">
        <v>1.4632202405169346</v>
      </c>
      <c r="L175" s="12">
        <v>0.17643390068562759</v>
      </c>
      <c r="M175" s="12">
        <v>1.0419600770944917</v>
      </c>
      <c r="N175" s="12">
        <v>0.7020773969773314</v>
      </c>
      <c r="O175" s="12">
        <v>2666.3570165242568</v>
      </c>
      <c r="P175" s="12">
        <v>22.478355335053585</v>
      </c>
      <c r="Q175" s="12">
        <v>2639.4490320950899</v>
      </c>
      <c r="R175" s="12">
        <v>13.869811827317418</v>
      </c>
      <c r="S175" s="12">
        <v>2618.8831437783679</v>
      </c>
      <c r="T175" s="12">
        <v>18.577620223463583</v>
      </c>
      <c r="U175" s="41">
        <v>101.81275261779707</v>
      </c>
      <c r="V175" s="96" cm="1">
        <f t="array" ref="V175">_xlfn.IFS(AND(S175&gt;=1000,90&lt;=U175,U175&lt;=110),S175,(AND(O175&lt;=1000,90&lt;=U175,U175&lt;=110)),O175)</f>
        <v>2618.8831437783679</v>
      </c>
      <c r="W175" s="102" cm="1">
        <f t="array" ref="W175">_xlfn.IFS(V175=S175,T175,V175=O175,P175)</f>
        <v>18.577620223463583</v>
      </c>
    </row>
    <row r="176" spans="1:23" x14ac:dyDescent="0.45">
      <c r="A176" s="40" t="s">
        <v>147</v>
      </c>
      <c r="B176" s="12" t="s">
        <v>10</v>
      </c>
      <c r="C176" s="12">
        <v>18327.995089285698</v>
      </c>
      <c r="D176" s="12">
        <v>84.66880140802958</v>
      </c>
      <c r="E176" s="12">
        <v>15.661731966067194</v>
      </c>
      <c r="F176" s="13">
        <v>0.88113268591939586</v>
      </c>
      <c r="G176" s="12">
        <v>0.37944277785768221</v>
      </c>
      <c r="H176" s="12">
        <v>0.15799916390892549</v>
      </c>
      <c r="I176" s="12">
        <v>1.0998336714109487</v>
      </c>
      <c r="J176" s="12">
        <v>1.7288923079878873</v>
      </c>
      <c r="K176" s="12">
        <v>2.1299105365729822</v>
      </c>
      <c r="L176" s="12">
        <v>7.9397569866165599E-2</v>
      </c>
      <c r="M176" s="12">
        <v>1.8239749968229615</v>
      </c>
      <c r="N176" s="12">
        <v>0.51637552494602745</v>
      </c>
      <c r="O176" s="12">
        <v>945.64807179710044</v>
      </c>
      <c r="P176" s="12">
        <v>9.6869014653249952</v>
      </c>
      <c r="Q176" s="12">
        <v>1019.3387610997561</v>
      </c>
      <c r="R176" s="12">
        <v>13.719169992469903</v>
      </c>
      <c r="S176" s="12">
        <v>1181.1748934056984</v>
      </c>
      <c r="T176" s="12">
        <v>36.414886732587732</v>
      </c>
      <c r="U176" s="41">
        <v>80.059953617071884</v>
      </c>
      <c r="V176" s="96"/>
      <c r="W176" s="102"/>
    </row>
    <row r="177" spans="1:23" x14ac:dyDescent="0.45">
      <c r="A177" s="40" t="s">
        <v>148</v>
      </c>
      <c r="B177" s="12" t="s">
        <v>10</v>
      </c>
      <c r="C177" s="12">
        <v>401382.94567316945</v>
      </c>
      <c r="D177" s="12">
        <v>127.09356959436879</v>
      </c>
      <c r="E177" s="12">
        <v>106.96455317169931</v>
      </c>
      <c r="F177" s="13">
        <v>0.67032239666752436</v>
      </c>
      <c r="G177" s="12">
        <v>9.0672159374821485E-4</v>
      </c>
      <c r="H177" s="12">
        <v>0.67111105195369503</v>
      </c>
      <c r="I177" s="12">
        <v>1.044813451509943</v>
      </c>
      <c r="J177" s="12">
        <v>24.823477212470472</v>
      </c>
      <c r="K177" s="12">
        <v>1.4328581337068695</v>
      </c>
      <c r="L177" s="12">
        <v>0.26838749833809911</v>
      </c>
      <c r="M177" s="12">
        <v>0.9805341824096766</v>
      </c>
      <c r="N177" s="12">
        <v>0.72918136620194418</v>
      </c>
      <c r="O177" s="12">
        <v>3310.1608753290843</v>
      </c>
      <c r="P177" s="12">
        <v>27.106589308016169</v>
      </c>
      <c r="Q177" s="12">
        <v>3301.2987232897822</v>
      </c>
      <c r="R177" s="12">
        <v>14.164618401110197</v>
      </c>
      <c r="S177" s="12">
        <v>3295.9220335460668</v>
      </c>
      <c r="T177" s="12">
        <v>17.127934350683478</v>
      </c>
      <c r="U177" s="41">
        <v>100.43201391410639</v>
      </c>
      <c r="V177" s="96" cm="1">
        <f t="array" ref="V177">_xlfn.IFS(AND(S177&gt;=1000,90&lt;=U177,U177&lt;=110),S177,(AND(O177&lt;=1000,90&lt;=U177,U177&lt;=110)),O177)</f>
        <v>3295.9220335460668</v>
      </c>
      <c r="W177" s="102" cm="1">
        <f t="array" ref="W177">_xlfn.IFS(V177=S177,T177,V177=O177,P177)</f>
        <v>17.127934350683478</v>
      </c>
    </row>
    <row r="178" spans="1:23" x14ac:dyDescent="0.45">
      <c r="A178" s="40" t="s">
        <v>149</v>
      </c>
      <c r="B178" s="12" t="s">
        <v>10</v>
      </c>
      <c r="C178" s="12">
        <v>65231.696031251471</v>
      </c>
      <c r="D178" s="12">
        <v>63.17415003451363</v>
      </c>
      <c r="E178" s="12">
        <v>40.381782508639368</v>
      </c>
      <c r="F178" s="13">
        <v>2.3774275044377871</v>
      </c>
      <c r="G178" s="12">
        <v>6.0720997260378827E-3</v>
      </c>
      <c r="H178" s="12">
        <v>0.40513398810130763</v>
      </c>
      <c r="I178" s="12">
        <v>1.1253246825958187</v>
      </c>
      <c r="J178" s="12">
        <v>8.2601219079891806</v>
      </c>
      <c r="K178" s="12">
        <v>1.5907856453523155</v>
      </c>
      <c r="L178" s="12">
        <v>0.14793871244122322</v>
      </c>
      <c r="M178" s="12">
        <v>1.1243857559572705</v>
      </c>
      <c r="N178" s="12">
        <v>0.70740183373140142</v>
      </c>
      <c r="O178" s="12">
        <v>2192.636025369206</v>
      </c>
      <c r="P178" s="12">
        <v>20.948790348215329</v>
      </c>
      <c r="Q178" s="12">
        <v>2259.9555400122463</v>
      </c>
      <c r="R178" s="12">
        <v>14.489976430376485</v>
      </c>
      <c r="S178" s="12">
        <v>2321.4645663664442</v>
      </c>
      <c r="T178" s="12">
        <v>20.286576103530496</v>
      </c>
      <c r="U178" s="41">
        <v>94.450548896428757</v>
      </c>
      <c r="V178" s="96" cm="1">
        <f t="array" ref="V178">_xlfn.IFS(AND(S178&gt;=1000,90&lt;=U178,U178&lt;=110),S178,(AND(O178&lt;=1000,90&lt;=U178,U178&lt;=110)),O178)</f>
        <v>2321.4645663664442</v>
      </c>
      <c r="W178" s="102" cm="1">
        <f t="array" ref="W178">_xlfn.IFS(V178=S178,T178,V178=O178,P178)</f>
        <v>20.286576103530496</v>
      </c>
    </row>
    <row r="179" spans="1:23" x14ac:dyDescent="0.45">
      <c r="A179" s="40" t="s">
        <v>150</v>
      </c>
      <c r="B179" s="12" t="s">
        <v>10</v>
      </c>
      <c r="C179" s="12">
        <v>9177.3122710622847</v>
      </c>
      <c r="D179" s="12">
        <v>72.872864856245329</v>
      </c>
      <c r="E179" s="12">
        <v>8.6023913556988081</v>
      </c>
      <c r="F179" s="13">
        <v>0.42011965295452586</v>
      </c>
      <c r="G179" s="12">
        <v>3.8712813753907296E-2</v>
      </c>
      <c r="H179" s="12">
        <v>0.1144345641226435</v>
      </c>
      <c r="I179" s="12">
        <v>1.2308241640106383</v>
      </c>
      <c r="J179" s="12">
        <v>0.99181153296090441</v>
      </c>
      <c r="K179" s="12">
        <v>2.4366374081140152</v>
      </c>
      <c r="L179" s="12">
        <v>6.288774048676965E-2</v>
      </c>
      <c r="M179" s="12">
        <v>2.1029202875782285</v>
      </c>
      <c r="N179" s="12">
        <v>0.50513226133358513</v>
      </c>
      <c r="O179" s="12">
        <v>698.45066176168245</v>
      </c>
      <c r="P179" s="12">
        <v>8.1559237763234993</v>
      </c>
      <c r="Q179" s="12">
        <v>699.64415161597651</v>
      </c>
      <c r="R179" s="12">
        <v>12.328928181290827</v>
      </c>
      <c r="S179" s="12">
        <v>703.47956461449428</v>
      </c>
      <c r="T179" s="12">
        <v>44.99975842038976</v>
      </c>
      <c r="U179" s="41">
        <v>99.285138743786021</v>
      </c>
      <c r="V179" s="96" cm="1">
        <f t="array" ref="V179">_xlfn.IFS(AND(S179&gt;=1000,90&lt;=U179,U179&lt;=110),S179,(AND(O179&lt;=1000,90&lt;=U179,U179&lt;=110)),O179)</f>
        <v>698.45066176168245</v>
      </c>
      <c r="W179" s="102" cm="1">
        <f t="array" ref="W179">_xlfn.IFS(V179=S179,T179,V179=O179,P179)</f>
        <v>8.1559237763234993</v>
      </c>
    </row>
    <row r="180" spans="1:23" x14ac:dyDescent="0.45">
      <c r="A180" s="40" t="s">
        <v>151</v>
      </c>
      <c r="B180" s="12" t="s">
        <v>10</v>
      </c>
      <c r="C180" s="12">
        <v>20350.117018072298</v>
      </c>
      <c r="D180" s="12">
        <v>201.7000740546506</v>
      </c>
      <c r="E180" s="12">
        <v>17.928924594476683</v>
      </c>
      <c r="F180" s="13">
        <v>0.34382624726543753</v>
      </c>
      <c r="G180" s="12">
        <v>0.35007748165646724</v>
      </c>
      <c r="H180" s="12">
        <v>8.6453607743519734E-2</v>
      </c>
      <c r="I180" s="12">
        <v>1.1213260659112492</v>
      </c>
      <c r="J180" s="12">
        <v>0.74858868032377079</v>
      </c>
      <c r="K180" s="12">
        <v>2.0296812190710907</v>
      </c>
      <c r="L180" s="12">
        <v>6.2828138327869779E-2</v>
      </c>
      <c r="M180" s="12">
        <v>1.691813732347007</v>
      </c>
      <c r="N180" s="12">
        <v>0.55246412854154403</v>
      </c>
      <c r="O180" s="12">
        <v>534.52906361492501</v>
      </c>
      <c r="P180" s="12">
        <v>5.759146569857414</v>
      </c>
      <c r="Q180" s="12">
        <v>567.40518269627978</v>
      </c>
      <c r="R180" s="12">
        <v>8.8313726734522877</v>
      </c>
      <c r="S180" s="12">
        <v>701.46118625904546</v>
      </c>
      <c r="T180" s="12">
        <v>36.320618824647156</v>
      </c>
      <c r="U180" s="41">
        <v>76.202229586731065</v>
      </c>
      <c r="V180" s="96"/>
      <c r="W180" s="102"/>
    </row>
    <row r="181" spans="1:23" x14ac:dyDescent="0.45">
      <c r="A181" s="40" t="s">
        <v>152</v>
      </c>
      <c r="B181" s="12" t="s">
        <v>10</v>
      </c>
      <c r="C181" s="12">
        <v>12537.946161711514</v>
      </c>
      <c r="D181" s="12">
        <v>74.300962820668786</v>
      </c>
      <c r="E181" s="12">
        <v>8.8020642840414922</v>
      </c>
      <c r="F181" s="13">
        <v>0.25798778461957705</v>
      </c>
      <c r="G181" s="12">
        <v>0.39494125310241807</v>
      </c>
      <c r="H181" s="12">
        <v>0.11603453768128538</v>
      </c>
      <c r="I181" s="12">
        <v>1.2408229670749022</v>
      </c>
      <c r="J181" s="12">
        <v>1.0885884947686721</v>
      </c>
      <c r="K181" s="12">
        <v>2.3456434684346545</v>
      </c>
      <c r="L181" s="12">
        <v>6.8072315036701733E-2</v>
      </c>
      <c r="M181" s="12">
        <v>1.9905782188574235</v>
      </c>
      <c r="N181" s="12">
        <v>0.52899043856096117</v>
      </c>
      <c r="O181" s="12">
        <v>707.69902480796145</v>
      </c>
      <c r="P181" s="12">
        <v>8.3250582013113963</v>
      </c>
      <c r="Q181" s="12">
        <v>747.81791791928231</v>
      </c>
      <c r="R181" s="12">
        <v>12.424154643172088</v>
      </c>
      <c r="S181" s="12">
        <v>869.82479090405798</v>
      </c>
      <c r="T181" s="12">
        <v>41.529239832242574</v>
      </c>
      <c r="U181" s="41">
        <v>81.361100788172507</v>
      </c>
      <c r="V181" s="96"/>
      <c r="W181" s="102"/>
    </row>
    <row r="182" spans="1:23" x14ac:dyDescent="0.45">
      <c r="A182" s="40" t="s">
        <v>153</v>
      </c>
      <c r="B182" s="12" t="s">
        <v>10</v>
      </c>
      <c r="C182" s="12">
        <v>20409.4433668741</v>
      </c>
      <c r="D182" s="12">
        <v>98.379979420706604</v>
      </c>
      <c r="E182" s="12">
        <v>19.281605496166534</v>
      </c>
      <c r="F182" s="13">
        <v>0.94156439953825022</v>
      </c>
      <c r="G182" s="12">
        <v>0.127218693714202</v>
      </c>
      <c r="H182" s="12">
        <v>0.16593980576252906</v>
      </c>
      <c r="I182" s="12">
        <v>1.1309840718122026</v>
      </c>
      <c r="J182" s="12">
        <v>1.6337669824018961</v>
      </c>
      <c r="K182" s="12">
        <v>1.9142967048829986</v>
      </c>
      <c r="L182" s="12">
        <v>7.143870846123905E-2</v>
      </c>
      <c r="M182" s="12">
        <v>1.5444762554448666</v>
      </c>
      <c r="N182" s="12">
        <v>0.59080918278095695</v>
      </c>
      <c r="O182" s="12">
        <v>989.70160860769624</v>
      </c>
      <c r="P182" s="12">
        <v>10.389958869257546</v>
      </c>
      <c r="Q182" s="12">
        <v>983.31231569132331</v>
      </c>
      <c r="R182" s="12">
        <v>12.075877844302388</v>
      </c>
      <c r="S182" s="12">
        <v>969.07539770688823</v>
      </c>
      <c r="T182" s="12">
        <v>31.894251514957109</v>
      </c>
      <c r="U182" s="41">
        <v>102.12844232240501</v>
      </c>
      <c r="V182" s="96" cm="1">
        <f t="array" ref="V182">_xlfn.IFS(AND(S182&gt;=1000,90&lt;=U182,U182&lt;=110),S182,(AND(O182&lt;=1000,90&lt;=U182,U182&lt;=110)),O182)</f>
        <v>989.70160860769624</v>
      </c>
      <c r="W182" s="102" cm="1">
        <f t="array" ref="W182">_xlfn.IFS(V182=S182,T182,V182=O182,P182)</f>
        <v>10.389958869257546</v>
      </c>
    </row>
    <row r="183" spans="1:23" x14ac:dyDescent="0.45">
      <c r="A183" s="40" t="s">
        <v>154</v>
      </c>
      <c r="B183" s="12" t="s">
        <v>10</v>
      </c>
      <c r="C183" s="12">
        <v>24716.73570593094</v>
      </c>
      <c r="D183" s="12">
        <v>107.83435556519913</v>
      </c>
      <c r="E183" s="12">
        <v>20.120265932187952</v>
      </c>
      <c r="F183" s="13">
        <v>0.56170685228357553</v>
      </c>
      <c r="G183" s="12">
        <v>2.0628679013471377E-2</v>
      </c>
      <c r="H183" s="12">
        <v>0.17333885850004507</v>
      </c>
      <c r="I183" s="12">
        <v>1.12756942677704</v>
      </c>
      <c r="J183" s="12">
        <v>1.80347776717694</v>
      </c>
      <c r="K183" s="12">
        <v>1.745097785716818</v>
      </c>
      <c r="L183" s="12">
        <v>7.5493388218001389E-2</v>
      </c>
      <c r="M183" s="12">
        <v>1.3318984456449519</v>
      </c>
      <c r="N183" s="12">
        <v>0.64613538336127019</v>
      </c>
      <c r="O183" s="12">
        <v>1030.4812885074039</v>
      </c>
      <c r="P183" s="12">
        <v>10.752404380055674</v>
      </c>
      <c r="Q183" s="12">
        <v>1046.7184913125559</v>
      </c>
      <c r="R183" s="12">
        <v>11.421111226881843</v>
      </c>
      <c r="S183" s="12">
        <v>1080.7652574280282</v>
      </c>
      <c r="T183" s="12">
        <v>27.186503170500654</v>
      </c>
      <c r="U183" s="41">
        <v>95.347373671107022</v>
      </c>
      <c r="V183" s="96" cm="1">
        <f t="array" ref="V183">_xlfn.IFS(AND(S183&gt;=1000,90&lt;=U183,U183&lt;=110),S183,(AND(O183&lt;=1000,90&lt;=U183,U183&lt;=110)),O183)</f>
        <v>1080.7652574280282</v>
      </c>
      <c r="W183" s="102" cm="1">
        <f t="array" ref="W183">_xlfn.IFS(V183=S183,T183,V183=O183,P183)</f>
        <v>27.186503170500654</v>
      </c>
    </row>
    <row r="184" spans="1:23" x14ac:dyDescent="0.45">
      <c r="A184" s="40" t="s">
        <v>155</v>
      </c>
      <c r="B184" s="12" t="s">
        <v>10</v>
      </c>
      <c r="C184" s="12">
        <v>54539.955165130428</v>
      </c>
      <c r="D184" s="12">
        <v>298.90883050277796</v>
      </c>
      <c r="E184" s="12">
        <v>41.314348953701057</v>
      </c>
      <c r="F184" s="13">
        <v>0.66991543921086183</v>
      </c>
      <c r="G184" s="12">
        <v>5.4090100178821885E-3</v>
      </c>
      <c r="H184" s="12">
        <v>0.12403749217378539</v>
      </c>
      <c r="I184" s="12">
        <v>1.0854909149389425</v>
      </c>
      <c r="J184" s="12">
        <v>1.3166469425760468</v>
      </c>
      <c r="K184" s="12">
        <v>1.7809513681798237</v>
      </c>
      <c r="L184" s="12">
        <v>7.702122378832521E-2</v>
      </c>
      <c r="M184" s="12">
        <v>1.4119126210239086</v>
      </c>
      <c r="N184" s="12">
        <v>0.60950059296023384</v>
      </c>
      <c r="O184" s="12">
        <v>753.76056046220128</v>
      </c>
      <c r="P184" s="12">
        <v>7.7322877751379844</v>
      </c>
      <c r="Q184" s="12">
        <v>853.04448075990842</v>
      </c>
      <c r="R184" s="12">
        <v>10.293950561551805</v>
      </c>
      <c r="S184" s="12">
        <v>1120.8423261288472</v>
      </c>
      <c r="T184" s="12">
        <v>28.606791785178874</v>
      </c>
      <c r="U184" s="41">
        <v>67.249473265836698</v>
      </c>
      <c r="V184" s="96"/>
      <c r="W184" s="102"/>
    </row>
    <row r="185" spans="1:23" x14ac:dyDescent="0.45">
      <c r="A185" s="40" t="s">
        <v>156</v>
      </c>
      <c r="B185" s="12" t="s">
        <v>10</v>
      </c>
      <c r="C185" s="12">
        <v>54634.342331855056</v>
      </c>
      <c r="D185" s="12">
        <v>52.907802671978054</v>
      </c>
      <c r="E185" s="12">
        <v>7.3178571513414266</v>
      </c>
      <c r="F185" s="13">
        <v>0.80713055207515738</v>
      </c>
      <c r="G185" s="12">
        <v>0.4576600118058769</v>
      </c>
      <c r="H185" s="12">
        <v>6.5023597966486713E-2</v>
      </c>
      <c r="I185" s="12">
        <v>7.1238776062470492</v>
      </c>
      <c r="J185" s="12">
        <v>1.5585561141073747</v>
      </c>
      <c r="K185" s="12">
        <v>7.332657965252193</v>
      </c>
      <c r="L185" s="12">
        <v>0.17391838873951299</v>
      </c>
      <c r="M185" s="12">
        <v>1.7373084604031181</v>
      </c>
      <c r="N185" s="12">
        <v>0.97152732883566806</v>
      </c>
      <c r="O185" s="12">
        <v>406.10447465541199</v>
      </c>
      <c r="P185" s="12">
        <v>28.038802371148883</v>
      </c>
      <c r="Q185" s="12">
        <v>953.89458440038618</v>
      </c>
      <c r="R185" s="12">
        <v>45.35897648809091</v>
      </c>
      <c r="S185" s="12">
        <v>2594.9627403280087</v>
      </c>
      <c r="T185" s="12">
        <v>29.725453353412583</v>
      </c>
      <c r="U185" s="41">
        <v>15.649722762650518</v>
      </c>
      <c r="V185" s="96"/>
      <c r="W185" s="102"/>
    </row>
    <row r="186" spans="1:23" x14ac:dyDescent="0.45">
      <c r="A186" s="40" t="s">
        <v>157</v>
      </c>
      <c r="B186" s="12" t="s">
        <v>10</v>
      </c>
      <c r="C186" s="12">
        <v>47828.602461209193</v>
      </c>
      <c r="D186" s="12">
        <v>218.3674659796514</v>
      </c>
      <c r="E186" s="12">
        <v>39.727221270413899</v>
      </c>
      <c r="F186" s="13">
        <v>0.54356451734132805</v>
      </c>
      <c r="G186" s="12">
        <v>7.9782176426037472E-3</v>
      </c>
      <c r="H186" s="12">
        <v>0.16948125202559461</v>
      </c>
      <c r="I186" s="12">
        <v>1.1193153266807316</v>
      </c>
      <c r="J186" s="12">
        <v>1.7395961014396508</v>
      </c>
      <c r="K186" s="12">
        <v>1.6922403128953594</v>
      </c>
      <c r="L186" s="12">
        <v>7.447676751457806E-2</v>
      </c>
      <c r="M186" s="12">
        <v>1.2691770861648073</v>
      </c>
      <c r="N186" s="12">
        <v>0.66143993743159646</v>
      </c>
      <c r="O186" s="12">
        <v>1009.2523845486036</v>
      </c>
      <c r="P186" s="12">
        <v>10.470737327776092</v>
      </c>
      <c r="Q186" s="12">
        <v>1023.3137039149244</v>
      </c>
      <c r="R186" s="12">
        <v>10.932897814614909</v>
      </c>
      <c r="S186" s="12">
        <v>1053.5094716736476</v>
      </c>
      <c r="T186" s="12">
        <v>26.048173072775715</v>
      </c>
      <c r="U186" s="41">
        <v>95.799080282141617</v>
      </c>
      <c r="V186" s="96" cm="1">
        <f t="array" ref="V186">_xlfn.IFS(AND(S186&gt;=1000,90&lt;=U186,U186&lt;=110),S186,(AND(O186&lt;=1000,90&lt;=U186,U186&lt;=110)),O186)</f>
        <v>1053.5094716736476</v>
      </c>
      <c r="W186" s="102" cm="1">
        <f t="array" ref="W186">_xlfn.IFS(V186=S186,T186,V186=O186,P186)</f>
        <v>26.048173072775715</v>
      </c>
    </row>
    <row r="187" spans="1:23" x14ac:dyDescent="0.45">
      <c r="A187" s="40" t="s">
        <v>158</v>
      </c>
      <c r="B187" s="12" t="s">
        <v>10</v>
      </c>
      <c r="C187" s="12">
        <v>155357.29633755726</v>
      </c>
      <c r="D187" s="12">
        <v>94.084039428160821</v>
      </c>
      <c r="E187" s="12">
        <v>58.818066373674085</v>
      </c>
      <c r="F187" s="13">
        <v>0.86427825772111466</v>
      </c>
      <c r="G187" s="12">
        <v>3.2310996444108778E-4</v>
      </c>
      <c r="H187" s="12">
        <v>0.50631608816801588</v>
      </c>
      <c r="I187" s="12">
        <v>1.063138957977654</v>
      </c>
      <c r="J187" s="12">
        <v>12.925930389121699</v>
      </c>
      <c r="K187" s="12">
        <v>1.4861410626684335</v>
      </c>
      <c r="L187" s="12">
        <v>0.18523973126662682</v>
      </c>
      <c r="M187" s="12">
        <v>1.038436716501997</v>
      </c>
      <c r="N187" s="12">
        <v>0.71536880628864385</v>
      </c>
      <c r="O187" s="12">
        <v>2640.883115271391</v>
      </c>
      <c r="P187" s="12">
        <v>23.079646369173446</v>
      </c>
      <c r="Q187" s="12">
        <v>2674.2677543595019</v>
      </c>
      <c r="R187" s="12">
        <v>14.123990429779001</v>
      </c>
      <c r="S187" s="12">
        <v>2699.608424678137</v>
      </c>
      <c r="T187" s="12">
        <v>18.435906457460721</v>
      </c>
      <c r="U187" s="41">
        <v>97.824673057399153</v>
      </c>
      <c r="V187" s="96" cm="1">
        <f t="array" ref="V187">_xlfn.IFS(AND(S187&gt;=1000,90&lt;=U187,U187&lt;=110),S187,(AND(O187&lt;=1000,90&lt;=U187,U187&lt;=110)),O187)</f>
        <v>2699.608424678137</v>
      </c>
      <c r="W187" s="102" cm="1">
        <f t="array" ref="W187">_xlfn.IFS(V187=S187,T187,V187=O187,P187)</f>
        <v>18.435906457460721</v>
      </c>
    </row>
    <row r="188" spans="1:23" x14ac:dyDescent="0.45">
      <c r="A188" s="112" t="s">
        <v>855</v>
      </c>
      <c r="B188" s="112"/>
      <c r="C188" s="112"/>
      <c r="D188" s="112"/>
      <c r="E188" s="112"/>
      <c r="F188" s="112"/>
      <c r="G188" s="112"/>
      <c r="H188" s="112"/>
      <c r="I188" s="112"/>
      <c r="J188" s="112"/>
      <c r="K188" s="112"/>
      <c r="L188" s="112"/>
      <c r="M188" s="112"/>
      <c r="N188" s="112"/>
      <c r="O188" s="112"/>
      <c r="P188" s="112"/>
      <c r="Q188" s="112"/>
      <c r="R188" s="112"/>
      <c r="S188" s="112"/>
      <c r="T188" s="112"/>
      <c r="U188" s="112"/>
      <c r="V188" s="112"/>
      <c r="W188" s="112"/>
    </row>
    <row r="189" spans="1:23" x14ac:dyDescent="0.45">
      <c r="A189" s="40" t="s">
        <v>159</v>
      </c>
      <c r="B189" s="12"/>
      <c r="C189" s="12">
        <v>128098.19662921349</v>
      </c>
      <c r="D189" s="12">
        <v>150.84112051755642</v>
      </c>
      <c r="E189" s="12">
        <v>67.453174466616744</v>
      </c>
      <c r="F189" s="13">
        <v>0.7122110576642755</v>
      </c>
      <c r="G189" s="12">
        <v>4.3229820539675154E-2</v>
      </c>
      <c r="H189" s="12">
        <v>0.38734022665995849</v>
      </c>
      <c r="I189" s="12">
        <v>1.074916596980074</v>
      </c>
      <c r="J189" s="12">
        <v>6.7165645041630935</v>
      </c>
      <c r="K189" s="12">
        <v>1.526174262948681</v>
      </c>
      <c r="L189" s="12">
        <v>0.12581969973359255</v>
      </c>
      <c r="M189" s="12">
        <v>1.0834030600029365</v>
      </c>
      <c r="N189" s="12">
        <v>0.70432100912464346</v>
      </c>
      <c r="O189" s="12">
        <v>2110.4812767198723</v>
      </c>
      <c r="P189" s="12">
        <v>19.379429115791208</v>
      </c>
      <c r="Q189" s="12">
        <v>2074.8025106109226</v>
      </c>
      <c r="R189" s="12">
        <v>13.561887569561382</v>
      </c>
      <c r="S189" s="12">
        <v>2039.566099931282</v>
      </c>
      <c r="T189" s="12">
        <v>20.075398735111108</v>
      </c>
      <c r="U189" s="41">
        <v>103.47697369509032</v>
      </c>
      <c r="V189" s="96" cm="1">
        <f t="array" ref="V189">_xlfn.IFS(AND(S189&gt;=1000,90&lt;=U189,U189&lt;=110),S189,(AND(O189&lt;=1000,90&lt;=U189,U189&lt;=110)),O189)</f>
        <v>2039.566099931282</v>
      </c>
      <c r="W189" s="102" cm="1">
        <f t="array" ref="W189">_xlfn.IFS(V189=S189,T189,V189=O189,P189)</f>
        <v>20.075398735111108</v>
      </c>
    </row>
    <row r="190" spans="1:23" x14ac:dyDescent="0.45">
      <c r="A190" s="40" t="s">
        <v>160</v>
      </c>
      <c r="B190" s="12" t="s">
        <v>10</v>
      </c>
      <c r="C190" s="12">
        <v>10872.83528138528</v>
      </c>
      <c r="D190" s="12">
        <v>74.812504522729782</v>
      </c>
      <c r="E190" s="12">
        <v>10.3581873840819</v>
      </c>
      <c r="F190" s="13">
        <v>0.63092313143334111</v>
      </c>
      <c r="G190" s="12">
        <v>3.7185012242111667E-2</v>
      </c>
      <c r="H190" s="12">
        <v>0.12705033133334373</v>
      </c>
      <c r="I190" s="12">
        <v>1.1553263374751785</v>
      </c>
      <c r="J190" s="12">
        <v>1.1295981143818279</v>
      </c>
      <c r="K190" s="12">
        <v>2.2035094261761921</v>
      </c>
      <c r="L190" s="12">
        <v>6.4512253637778266E-2</v>
      </c>
      <c r="M190" s="12">
        <v>1.8763461421559511</v>
      </c>
      <c r="N190" s="12">
        <v>0.52431195607819447</v>
      </c>
      <c r="O190" s="12">
        <v>771.0162361232218</v>
      </c>
      <c r="P190" s="12">
        <v>8.4057973556830952</v>
      </c>
      <c r="Q190" s="12">
        <v>767.56184517976578</v>
      </c>
      <c r="R190" s="12">
        <v>11.879296714303608</v>
      </c>
      <c r="S190" s="12">
        <v>757.52037845008954</v>
      </c>
      <c r="T190" s="12">
        <v>39.865058609248308</v>
      </c>
      <c r="U190" s="41">
        <v>101.78158344739785</v>
      </c>
      <c r="V190" s="96" cm="1">
        <f t="array" ref="V190">_xlfn.IFS(AND(S190&gt;=1000,90&lt;=U190,U190&lt;=110),S190,(AND(O190&lt;=1000,90&lt;=U190,U190&lt;=110)),O190)</f>
        <v>771.0162361232218</v>
      </c>
      <c r="W190" s="102" cm="1">
        <f t="array" ref="W190">_xlfn.IFS(V190=S190,T190,V190=O190,P190)</f>
        <v>8.4057973556830952</v>
      </c>
    </row>
    <row r="191" spans="1:23" x14ac:dyDescent="0.45">
      <c r="A191" s="40" t="s">
        <v>161</v>
      </c>
      <c r="B191" s="12" t="s">
        <v>10</v>
      </c>
      <c r="C191" s="12">
        <v>29656.088888888837</v>
      </c>
      <c r="D191" s="12">
        <v>274.05526616450084</v>
      </c>
      <c r="E191" s="12">
        <v>25.417864958183596</v>
      </c>
      <c r="F191" s="13">
        <v>3.5522474103855343E-3</v>
      </c>
      <c r="G191" s="12">
        <v>1.0476647412217658E-2</v>
      </c>
      <c r="H191" s="12">
        <v>0.10093480364014766</v>
      </c>
      <c r="I191" s="12">
        <v>1.0652273008796378</v>
      </c>
      <c r="J191" s="12">
        <v>0.84267030637632423</v>
      </c>
      <c r="K191" s="12">
        <v>1.7275813510870366</v>
      </c>
      <c r="L191" s="12">
        <v>6.0577424508688388E-2</v>
      </c>
      <c r="M191" s="12">
        <v>1.3600838658275425</v>
      </c>
      <c r="N191" s="12">
        <v>0.61660037034399007</v>
      </c>
      <c r="O191" s="12">
        <v>619.88486963116145</v>
      </c>
      <c r="P191" s="12">
        <v>6.3043681502637812</v>
      </c>
      <c r="Q191" s="12">
        <v>620.61813782374554</v>
      </c>
      <c r="R191" s="12">
        <v>8.0330159046631913</v>
      </c>
      <c r="S191" s="12">
        <v>623.29299572071864</v>
      </c>
      <c r="T191" s="12">
        <v>29.692759836459423</v>
      </c>
      <c r="U191" s="41">
        <v>99.45320641929942</v>
      </c>
      <c r="V191" s="96" cm="1">
        <f t="array" ref="V191">_xlfn.IFS(AND(S191&gt;=1000,90&lt;=U191,U191&lt;=110),S191,(AND(O191&lt;=1000,90&lt;=U191,U191&lt;=110)),O191)</f>
        <v>619.88486963116145</v>
      </c>
      <c r="W191" s="102" cm="1">
        <f t="array" ref="W191">_xlfn.IFS(V191=S191,T191,V191=O191,P191)</f>
        <v>6.3043681502637812</v>
      </c>
    </row>
    <row r="192" spans="1:23" x14ac:dyDescent="0.45">
      <c r="A192" s="40" t="s">
        <v>162</v>
      </c>
      <c r="B192" s="12" t="s">
        <v>10</v>
      </c>
      <c r="C192" s="12">
        <v>774744.26890896854</v>
      </c>
      <c r="D192" s="12">
        <v>460.4327805470802</v>
      </c>
      <c r="E192" s="12">
        <v>141.7197200661704</v>
      </c>
      <c r="F192" s="13">
        <v>0.42743679220035197</v>
      </c>
      <c r="G192" s="12">
        <v>0.62650284192429639</v>
      </c>
      <c r="H192" s="12">
        <v>0.23891195138408122</v>
      </c>
      <c r="I192" s="12">
        <v>2.3328814807127776</v>
      </c>
      <c r="J192" s="12">
        <v>7.7816098963921965</v>
      </c>
      <c r="K192" s="12">
        <v>2.5995554659880402</v>
      </c>
      <c r="L192" s="12">
        <v>0.23633369031408449</v>
      </c>
      <c r="M192" s="12">
        <v>1.1468882324340306</v>
      </c>
      <c r="N192" s="12">
        <v>0.89741554324792805</v>
      </c>
      <c r="O192" s="12">
        <v>1381.0381038750304</v>
      </c>
      <c r="P192" s="12">
        <v>29.01009931638453</v>
      </c>
      <c r="Q192" s="12">
        <v>2206.0818909851241</v>
      </c>
      <c r="R192" s="12">
        <v>23.437739264817324</v>
      </c>
      <c r="S192" s="12">
        <v>3094.7283824996493</v>
      </c>
      <c r="T192" s="12">
        <v>19.680299194981519</v>
      </c>
      <c r="U192" s="41">
        <v>44.625502893392834</v>
      </c>
      <c r="V192" s="96"/>
      <c r="W192" s="102"/>
    </row>
    <row r="193" spans="1:23" x14ac:dyDescent="0.45">
      <c r="A193" s="40" t="s">
        <v>163</v>
      </c>
      <c r="B193" s="12" t="s">
        <v>10</v>
      </c>
      <c r="C193" s="12">
        <v>7910.428579021971</v>
      </c>
      <c r="D193" s="12">
        <v>32.63289376429843</v>
      </c>
      <c r="E193" s="12">
        <v>6.5706794166047109</v>
      </c>
      <c r="F193" s="13">
        <v>0.44764786198616491</v>
      </c>
      <c r="G193" s="12">
        <v>7.6582532588909111E-2</v>
      </c>
      <c r="H193" s="12">
        <v>0.19350627274685767</v>
      </c>
      <c r="I193" s="12">
        <v>1.2647935235302099</v>
      </c>
      <c r="J193" s="12">
        <v>1.9972850474063208</v>
      </c>
      <c r="K193" s="12">
        <v>2.400698048013024</v>
      </c>
      <c r="L193" s="12">
        <v>7.4892626167077356E-2</v>
      </c>
      <c r="M193" s="12">
        <v>2.0405020119003998</v>
      </c>
      <c r="N193" s="12">
        <v>0.52684406711499476</v>
      </c>
      <c r="O193" s="12">
        <v>1140.3411606167422</v>
      </c>
      <c r="P193" s="12">
        <v>13.233361981902362</v>
      </c>
      <c r="Q193" s="12">
        <v>1114.5929783467432</v>
      </c>
      <c r="R193" s="12">
        <v>16.261166825889848</v>
      </c>
      <c r="S193" s="12">
        <v>1064.7168961857851</v>
      </c>
      <c r="T193" s="12">
        <v>41.338549509696108</v>
      </c>
      <c r="U193" s="41">
        <v>107.10275799152539</v>
      </c>
      <c r="V193" s="96" cm="1">
        <f t="array" ref="V193">_xlfn.IFS(AND(S193&gt;=1000,90&lt;=U193,U193&lt;=110),S193,(AND(O193&lt;=1000,90&lt;=U193,U193&lt;=110)),O193)</f>
        <v>1064.7168961857851</v>
      </c>
      <c r="W193" s="102" cm="1">
        <f t="array" ref="W193">_xlfn.IFS(V193=S193,T193,V193=O193,P193)</f>
        <v>41.338549509696108</v>
      </c>
    </row>
    <row r="194" spans="1:23" x14ac:dyDescent="0.45">
      <c r="A194" s="40" t="s">
        <v>164</v>
      </c>
      <c r="B194" s="12" t="s">
        <v>10</v>
      </c>
      <c r="C194" s="12">
        <v>15941.801311728392</v>
      </c>
      <c r="D194" s="12">
        <v>73.537106185896889</v>
      </c>
      <c r="E194" s="12">
        <v>12.794348715627578</v>
      </c>
      <c r="F194" s="13">
        <v>0.48175437312074959</v>
      </c>
      <c r="G194" s="12">
        <v>7.5339998826120996E-2</v>
      </c>
      <c r="H194" s="12">
        <v>0.16354310269751099</v>
      </c>
      <c r="I194" s="12">
        <v>1.1969596336473824</v>
      </c>
      <c r="J194" s="12">
        <v>1.6506530219904216</v>
      </c>
      <c r="K194" s="12">
        <v>2.0304895973224717</v>
      </c>
      <c r="L194" s="12">
        <v>7.3234819469774753E-2</v>
      </c>
      <c r="M194" s="12">
        <v>1.6401754906879624</v>
      </c>
      <c r="N194" s="12">
        <v>0.58949311300376339</v>
      </c>
      <c r="O194" s="12">
        <v>976.43673679937194</v>
      </c>
      <c r="P194" s="12">
        <v>10.858021061116503</v>
      </c>
      <c r="Q194" s="12">
        <v>989.8015261547298</v>
      </c>
      <c r="R194" s="12">
        <v>12.856700688554321</v>
      </c>
      <c r="S194" s="12">
        <v>1019.5471694611986</v>
      </c>
      <c r="T194" s="12">
        <v>33.577685502725764</v>
      </c>
      <c r="U194" s="41">
        <v>95.771609793727421</v>
      </c>
      <c r="V194" s="96" cm="1">
        <f t="array" ref="V194">_xlfn.IFS(AND(S194&gt;=1000,90&lt;=U194,U194&lt;=110),S194,(AND(O194&lt;=1000,90&lt;=U194,U194&lt;=110)),O194)</f>
        <v>1019.5471694611986</v>
      </c>
      <c r="W194" s="102" cm="1">
        <f t="array" ref="W194">_xlfn.IFS(V194=S194,T194,V194=O194,P194)</f>
        <v>33.577685502725764</v>
      </c>
    </row>
    <row r="195" spans="1:23" x14ac:dyDescent="0.45">
      <c r="A195" s="40" t="s">
        <v>165</v>
      </c>
      <c r="B195" s="12" t="s">
        <v>10</v>
      </c>
      <c r="C195" s="12">
        <v>73905.433044214034</v>
      </c>
      <c r="D195" s="12">
        <v>89.502163174373109</v>
      </c>
      <c r="E195" s="12">
        <v>39.040580520721996</v>
      </c>
      <c r="F195" s="13">
        <v>0.63855734980073475</v>
      </c>
      <c r="G195" s="12">
        <v>2.449483455128151E-2</v>
      </c>
      <c r="H195" s="12">
        <v>0.38548798315789207</v>
      </c>
      <c r="I195" s="12">
        <v>1.0646692968470566</v>
      </c>
      <c r="J195" s="12">
        <v>6.7593756824426867</v>
      </c>
      <c r="K195" s="12">
        <v>1.6265554662838024</v>
      </c>
      <c r="L195" s="12">
        <v>0.12723007918360241</v>
      </c>
      <c r="M195" s="12">
        <v>1.2296999525286287</v>
      </c>
      <c r="N195" s="12">
        <v>0.65455455956845465</v>
      </c>
      <c r="O195" s="12">
        <v>2101.8688927905864</v>
      </c>
      <c r="P195" s="12">
        <v>19.12901937973697</v>
      </c>
      <c r="Q195" s="12">
        <v>2080.4202443672839</v>
      </c>
      <c r="R195" s="12">
        <v>14.456661593030502</v>
      </c>
      <c r="S195" s="12">
        <v>2059.2554751544922</v>
      </c>
      <c r="T195" s="12">
        <v>22.516197535623199</v>
      </c>
      <c r="U195" s="41">
        <v>102.06936041449141</v>
      </c>
      <c r="V195" s="96" cm="1">
        <f t="array" ref="V195">_xlfn.IFS(AND(S195&gt;=1000,90&lt;=U195,U195&lt;=110),S195,(AND(O195&lt;=1000,90&lt;=U195,U195&lt;=110)),O195)</f>
        <v>2059.2554751544922</v>
      </c>
      <c r="W195" s="102" cm="1">
        <f t="array" ref="W195">_xlfn.IFS(V195=S195,T195,V195=O195,P195)</f>
        <v>22.516197535623199</v>
      </c>
    </row>
    <row r="196" spans="1:23" x14ac:dyDescent="0.45">
      <c r="A196" s="40" t="s">
        <v>166</v>
      </c>
      <c r="B196" s="12" t="s">
        <v>10</v>
      </c>
      <c r="C196" s="12">
        <v>11677.110219122176</v>
      </c>
      <c r="D196" s="12">
        <v>48.54619996325021</v>
      </c>
      <c r="E196" s="12">
        <v>9.6178466246011958</v>
      </c>
      <c r="F196" s="13">
        <v>0.59348219073035757</v>
      </c>
      <c r="G196" s="12">
        <v>5.6086645748286583E-2</v>
      </c>
      <c r="H196" s="12">
        <v>0.18265141901476309</v>
      </c>
      <c r="I196" s="12">
        <v>1.1854383282598522</v>
      </c>
      <c r="J196" s="12">
        <v>1.895114253095221</v>
      </c>
      <c r="K196" s="12">
        <v>2.1563552158561952</v>
      </c>
      <c r="L196" s="12">
        <v>7.5284644534142769E-2</v>
      </c>
      <c r="M196" s="12">
        <v>1.8012783757217277</v>
      </c>
      <c r="N196" s="12">
        <v>0.54974167500003734</v>
      </c>
      <c r="O196" s="12">
        <v>1081.4432431460939</v>
      </c>
      <c r="P196" s="12">
        <v>11.816386393156838</v>
      </c>
      <c r="Q196" s="12">
        <v>1079.3771395740453</v>
      </c>
      <c r="R196" s="12">
        <v>14.351213976397826</v>
      </c>
      <c r="S196" s="12">
        <v>1075.2079027015848</v>
      </c>
      <c r="T196" s="12">
        <v>36.51246929599818</v>
      </c>
      <c r="U196" s="41">
        <v>100.57991951406255</v>
      </c>
      <c r="V196" s="96" cm="1">
        <f t="array" ref="V196">_xlfn.IFS(AND(S196&gt;=1000,90&lt;=U196,U196&lt;=110),S196,(AND(O196&lt;=1000,90&lt;=U196,U196&lt;=110)),O196)</f>
        <v>1075.2079027015848</v>
      </c>
      <c r="W196" s="102" cm="1">
        <f t="array" ref="W196">_xlfn.IFS(V196=S196,T196,V196=O196,P196)</f>
        <v>36.51246929599818</v>
      </c>
    </row>
    <row r="197" spans="1:23" x14ac:dyDescent="0.45">
      <c r="A197" s="40" t="s">
        <v>167</v>
      </c>
      <c r="B197" s="12" t="s">
        <v>10</v>
      </c>
      <c r="C197" s="12">
        <v>25953.23944805198</v>
      </c>
      <c r="D197" s="12">
        <v>271.61067432995782</v>
      </c>
      <c r="E197" s="12">
        <v>32.78754410031091</v>
      </c>
      <c r="F197" s="13">
        <v>1.4480062360707797</v>
      </c>
      <c r="G197" s="12">
        <v>8.0090558988485522E-3</v>
      </c>
      <c r="H197" s="12">
        <v>9.2454883578668157E-2</v>
      </c>
      <c r="I197" s="12">
        <v>1.0790130414985457</v>
      </c>
      <c r="J197" s="12">
        <v>0.75444572332690341</v>
      </c>
      <c r="K197" s="12">
        <v>1.7539536471064126</v>
      </c>
      <c r="L197" s="12">
        <v>5.9209610174869823E-2</v>
      </c>
      <c r="M197" s="12">
        <v>1.382781346588803</v>
      </c>
      <c r="N197" s="12">
        <v>0.61518902924182128</v>
      </c>
      <c r="O197" s="12">
        <v>570.03932724825825</v>
      </c>
      <c r="P197" s="12">
        <v>5.8945855745423055</v>
      </c>
      <c r="Q197" s="12">
        <v>570.80060909759777</v>
      </c>
      <c r="R197" s="12">
        <v>7.6681951852050707</v>
      </c>
      <c r="S197" s="12">
        <v>573.83394212838778</v>
      </c>
      <c r="T197" s="12">
        <v>30.415951358206019</v>
      </c>
      <c r="U197" s="41">
        <v>99.338725962069262</v>
      </c>
      <c r="V197" s="96" cm="1">
        <f t="array" ref="V197">_xlfn.IFS(AND(S197&gt;=1000,90&lt;=U197,U197&lt;=110),S197,(AND(O197&lt;=1000,90&lt;=U197,U197&lt;=110)),O197)</f>
        <v>570.03932724825825</v>
      </c>
      <c r="W197" s="102" cm="1">
        <f t="array" ref="W197">_xlfn.IFS(V197=S197,T197,V197=O197,P197)</f>
        <v>5.8945855745423055</v>
      </c>
    </row>
    <row r="198" spans="1:23" x14ac:dyDescent="0.45">
      <c r="A198" s="40" t="s">
        <v>168</v>
      </c>
      <c r="B198" s="12" t="s">
        <v>10</v>
      </c>
      <c r="C198" s="12">
        <v>16094.379518072285</v>
      </c>
      <c r="D198" s="12">
        <v>185.10654595693489</v>
      </c>
      <c r="E198" s="12">
        <v>18.655064215727087</v>
      </c>
      <c r="F198" s="13">
        <v>0.86894281050767541</v>
      </c>
      <c r="G198" s="12">
        <v>1.6614438135067952E-2</v>
      </c>
      <c r="H198" s="12">
        <v>8.801851240965898E-2</v>
      </c>
      <c r="I198" s="12">
        <v>1.1010050914402176</v>
      </c>
      <c r="J198" s="12">
        <v>0.70728977573720431</v>
      </c>
      <c r="K198" s="12">
        <v>1.9980735817138937</v>
      </c>
      <c r="L198" s="12">
        <v>5.8306559085980647E-2</v>
      </c>
      <c r="M198" s="12">
        <v>1.6673589375313602</v>
      </c>
      <c r="N198" s="12">
        <v>0.551033306038612</v>
      </c>
      <c r="O198" s="12">
        <v>543.80766073426764</v>
      </c>
      <c r="P198" s="12">
        <v>5.749129346969724</v>
      </c>
      <c r="Q198" s="12">
        <v>543.13569246124121</v>
      </c>
      <c r="R198" s="12">
        <v>8.4129910252220181</v>
      </c>
      <c r="S198" s="12">
        <v>540.31669011180441</v>
      </c>
      <c r="T198" s="12">
        <v>36.747412800981074</v>
      </c>
      <c r="U198" s="41">
        <v>100.64609712902649</v>
      </c>
      <c r="V198" s="96" cm="1">
        <f t="array" ref="V198">_xlfn.IFS(AND(S198&gt;=1000,90&lt;=U198,U198&lt;=110),S198,(AND(O198&lt;=1000,90&lt;=U198,U198&lt;=110)),O198)</f>
        <v>543.80766073426764</v>
      </c>
      <c r="W198" s="102" cm="1">
        <f t="array" ref="W198">_xlfn.IFS(V198=S198,T198,V198=O198,P198)</f>
        <v>5.749129346969724</v>
      </c>
    </row>
    <row r="199" spans="1:23" x14ac:dyDescent="0.45">
      <c r="A199" s="40" t="s">
        <v>169</v>
      </c>
      <c r="B199" s="12" t="s">
        <v>10</v>
      </c>
      <c r="C199" s="12">
        <v>48920.789997057829</v>
      </c>
      <c r="D199" s="12">
        <v>128.34423255956258</v>
      </c>
      <c r="E199" s="12">
        <v>20.268353188780196</v>
      </c>
      <c r="F199" s="13">
        <v>1.1031352578122136</v>
      </c>
      <c r="G199" s="12">
        <v>11.743562674043211</v>
      </c>
      <c r="H199" s="12">
        <v>9.9092896566803493E-2</v>
      </c>
      <c r="I199" s="12">
        <v>1.3387621186801839</v>
      </c>
      <c r="J199" s="12">
        <v>0.98575923810059862</v>
      </c>
      <c r="K199" s="12">
        <v>4.2779660743958203</v>
      </c>
      <c r="L199" s="12">
        <v>7.2180916018095648E-2</v>
      </c>
      <c r="M199" s="12">
        <v>4.0630911536991796</v>
      </c>
      <c r="N199" s="12">
        <v>0.31294360343174504</v>
      </c>
      <c r="O199" s="12">
        <v>609.09073403654168</v>
      </c>
      <c r="P199" s="12">
        <v>7.7877189562240137</v>
      </c>
      <c r="Q199" s="12">
        <v>696.5541236914122</v>
      </c>
      <c r="R199" s="12">
        <v>21.568317155497496</v>
      </c>
      <c r="S199" s="12">
        <v>990.13129502961681</v>
      </c>
      <c r="T199" s="12">
        <v>82.785721384604642</v>
      </c>
      <c r="U199" s="41">
        <v>61.516158220039152</v>
      </c>
      <c r="V199" s="96"/>
      <c r="W199" s="102"/>
    </row>
    <row r="200" spans="1:23" x14ac:dyDescent="0.45">
      <c r="A200" s="40" t="s">
        <v>170</v>
      </c>
      <c r="B200" s="12" t="s">
        <v>10</v>
      </c>
      <c r="C200" s="12">
        <v>42157.663271103869</v>
      </c>
      <c r="D200" s="12">
        <v>333.62339146690306</v>
      </c>
      <c r="E200" s="12">
        <v>36.285423424556427</v>
      </c>
      <c r="F200" s="13">
        <v>0.36703593858086908</v>
      </c>
      <c r="G200" s="12">
        <v>0.61844750196767306</v>
      </c>
      <c r="H200" s="12">
        <v>0.10459655536844474</v>
      </c>
      <c r="I200" s="12">
        <v>1.0584089809062467</v>
      </c>
      <c r="J200" s="12">
        <v>0.92782327854066227</v>
      </c>
      <c r="K200" s="12">
        <v>1.7470784579339091</v>
      </c>
      <c r="L200" s="12">
        <v>6.436383887570149E-2</v>
      </c>
      <c r="M200" s="12">
        <v>1.3899832974945152</v>
      </c>
      <c r="N200" s="12">
        <v>0.6058165139062609</v>
      </c>
      <c r="O200" s="12">
        <v>641.29031450517391</v>
      </c>
      <c r="P200" s="12">
        <v>6.4698901761074463</v>
      </c>
      <c r="Q200" s="12">
        <v>666.48883736540336</v>
      </c>
      <c r="R200" s="12">
        <v>8.5497102908953408</v>
      </c>
      <c r="S200" s="12">
        <v>752.65947981623697</v>
      </c>
      <c r="T200" s="12">
        <v>29.723729481587849</v>
      </c>
      <c r="U200" s="41">
        <v>85.203246846999917</v>
      </c>
      <c r="V200" s="96"/>
      <c r="W200" s="102"/>
    </row>
    <row r="201" spans="1:23" x14ac:dyDescent="0.45">
      <c r="A201" s="40" t="s">
        <v>171</v>
      </c>
      <c r="B201" s="12" t="s">
        <v>10</v>
      </c>
      <c r="C201" s="12">
        <v>34437.052185960572</v>
      </c>
      <c r="D201" s="12">
        <v>199.76394355093598</v>
      </c>
      <c r="E201" s="12">
        <v>29.899389675192804</v>
      </c>
      <c r="F201" s="13">
        <v>0.39783170983198768</v>
      </c>
      <c r="G201" s="12">
        <v>6.9095784687933995E-3</v>
      </c>
      <c r="H201" s="12">
        <v>0.14546972013850776</v>
      </c>
      <c r="I201" s="12">
        <v>1.0644141679025434</v>
      </c>
      <c r="J201" s="12">
        <v>1.3545924904712781</v>
      </c>
      <c r="K201" s="12">
        <v>1.6278117536491257</v>
      </c>
      <c r="L201" s="12">
        <v>6.7566296885552005E-2</v>
      </c>
      <c r="M201" s="12">
        <v>1.2315817408871315</v>
      </c>
      <c r="N201" s="12">
        <v>0.65389266634572907</v>
      </c>
      <c r="O201" s="12">
        <v>875.51838073346232</v>
      </c>
      <c r="P201" s="12">
        <v>8.7265856394486381</v>
      </c>
      <c r="Q201" s="12">
        <v>869.54122186690768</v>
      </c>
      <c r="R201" s="12">
        <v>9.5271944886844206</v>
      </c>
      <c r="S201" s="12">
        <v>854.34462619303577</v>
      </c>
      <c r="T201" s="12">
        <v>26.030547652217287</v>
      </c>
      <c r="U201" s="41">
        <v>102.4783622312669</v>
      </c>
      <c r="V201" s="96" cm="1">
        <f t="array" ref="V201">_xlfn.IFS(AND(S201&gt;=1000,90&lt;=U201,U201&lt;=110),S201,(AND(O201&lt;=1000,90&lt;=U201,U201&lt;=110)),O201)</f>
        <v>875.51838073346232</v>
      </c>
      <c r="W201" s="102" cm="1">
        <f t="array" ref="W201">_xlfn.IFS(V201=S201,T201,V201=O201,P201)</f>
        <v>8.7265856394486381</v>
      </c>
    </row>
    <row r="202" spans="1:23" x14ac:dyDescent="0.45">
      <c r="A202" s="40" t="s">
        <v>172</v>
      </c>
      <c r="B202" s="12" t="s">
        <v>10</v>
      </c>
      <c r="C202" s="12">
        <v>4183.9138853230734</v>
      </c>
      <c r="D202" s="12">
        <v>42.757706353271715</v>
      </c>
      <c r="E202" s="12">
        <v>5.187637534001218</v>
      </c>
      <c r="F202" s="13">
        <v>1.3367252430093053</v>
      </c>
      <c r="G202" s="12">
        <v>9.2606302913693025E-3</v>
      </c>
      <c r="H202" s="12">
        <v>9.573597223506039E-2</v>
      </c>
      <c r="I202" s="12">
        <v>1.3161351923334665</v>
      </c>
      <c r="J202" s="12">
        <v>0.7817139519169779</v>
      </c>
      <c r="K202" s="12">
        <v>3.0629682879610582</v>
      </c>
      <c r="L202" s="12">
        <v>5.9247055040666206E-2</v>
      </c>
      <c r="M202" s="12">
        <v>2.7657843170710987</v>
      </c>
      <c r="N202" s="12">
        <v>0.42969272568263678</v>
      </c>
      <c r="O202" s="12">
        <v>589.37152785866215</v>
      </c>
      <c r="P202" s="12">
        <v>7.4195995979573413</v>
      </c>
      <c r="Q202" s="12">
        <v>586.46067457378979</v>
      </c>
      <c r="R202" s="12">
        <v>13.651101300800068</v>
      </c>
      <c r="S202" s="12">
        <v>575.20860982696217</v>
      </c>
      <c r="T202" s="12">
        <v>60.305263900077883</v>
      </c>
      <c r="U202" s="41">
        <v>102.46222288570412</v>
      </c>
      <c r="V202" s="96" cm="1">
        <f t="array" ref="V202">_xlfn.IFS(AND(S202&gt;=1000,90&lt;=U202,U202&lt;=110),S202,(AND(O202&lt;=1000,90&lt;=U202,U202&lt;=110)),O202)</f>
        <v>589.37152785866215</v>
      </c>
      <c r="W202" s="102" cm="1">
        <f t="array" ref="W202">_xlfn.IFS(V202=S202,T202,V202=O202,P202)</f>
        <v>7.4195995979573413</v>
      </c>
    </row>
    <row r="203" spans="1:23" x14ac:dyDescent="0.45">
      <c r="A203" s="40" t="s">
        <v>173</v>
      </c>
      <c r="B203" s="12" t="s">
        <v>10</v>
      </c>
      <c r="C203" s="12">
        <v>13605.731860776448</v>
      </c>
      <c r="D203" s="12">
        <v>66.9100055288351</v>
      </c>
      <c r="E203" s="12">
        <v>12.024386010639633</v>
      </c>
      <c r="F203" s="13">
        <v>0.71416974004259826</v>
      </c>
      <c r="G203" s="12">
        <v>7.9374895656146569E-2</v>
      </c>
      <c r="H203" s="12">
        <v>0.16056318765587022</v>
      </c>
      <c r="I203" s="12">
        <v>1.098968226797747</v>
      </c>
      <c r="J203" s="12">
        <v>1.6027037045454655</v>
      </c>
      <c r="K203" s="12">
        <v>2.1472074587563492</v>
      </c>
      <c r="L203" s="12">
        <v>7.2427136639170886E-2</v>
      </c>
      <c r="M203" s="12">
        <v>1.8446595098900811</v>
      </c>
      <c r="N203" s="12">
        <v>0.51181278376997807</v>
      </c>
      <c r="O203" s="12">
        <v>959.90584301669992</v>
      </c>
      <c r="P203" s="12">
        <v>9.8146737819277039</v>
      </c>
      <c r="Q203" s="12">
        <v>971.26546284590745</v>
      </c>
      <c r="R203" s="12">
        <v>13.441796190651763</v>
      </c>
      <c r="S203" s="12">
        <v>997.05377139922882</v>
      </c>
      <c r="T203" s="12">
        <v>37.80197474845265</v>
      </c>
      <c r="U203" s="41">
        <v>96.274230192179417</v>
      </c>
      <c r="V203" s="96" cm="1">
        <f t="array" ref="V203">_xlfn.IFS(AND(S203&gt;=1000,90&lt;=U203,U203&lt;=110),S203,(AND(O203&lt;=1000,90&lt;=U203,U203&lt;=110)),O203)</f>
        <v>959.90584301669992</v>
      </c>
      <c r="W203" s="102" cm="1">
        <f t="array" ref="W203">_xlfn.IFS(V203=S203,T203,V203=O203,P203)</f>
        <v>9.8146737819277039</v>
      </c>
    </row>
    <row r="204" spans="1:23" x14ac:dyDescent="0.45">
      <c r="A204" s="40" t="s">
        <v>174</v>
      </c>
      <c r="B204" s="12" t="s">
        <v>10</v>
      </c>
      <c r="C204" s="12">
        <v>23714.560562015537</v>
      </c>
      <c r="D204" s="12">
        <v>169.48019017139947</v>
      </c>
      <c r="E204" s="12">
        <v>23.672283163084394</v>
      </c>
      <c r="F204" s="13">
        <v>0.72873904043073767</v>
      </c>
      <c r="G204" s="12">
        <v>5.8651522282390572E-3</v>
      </c>
      <c r="H204" s="12">
        <v>0.12540342786553266</v>
      </c>
      <c r="I204" s="12">
        <v>1.0777604500320459</v>
      </c>
      <c r="J204" s="12">
        <v>1.1161248677132698</v>
      </c>
      <c r="K204" s="12">
        <v>1.7942653671939182</v>
      </c>
      <c r="L204" s="12">
        <v>6.4579909688050122E-2</v>
      </c>
      <c r="M204" s="12">
        <v>1.4345105856208407</v>
      </c>
      <c r="N204" s="12">
        <v>0.60066948275191534</v>
      </c>
      <c r="O204" s="12">
        <v>761.58951762125832</v>
      </c>
      <c r="P204" s="12">
        <v>7.7525088367307839</v>
      </c>
      <c r="Q204" s="12">
        <v>761.11745287262977</v>
      </c>
      <c r="R204" s="12">
        <v>9.6231467158819566</v>
      </c>
      <c r="S204" s="12">
        <v>759.7312838527339</v>
      </c>
      <c r="T204" s="12">
        <v>30.61900354993573</v>
      </c>
      <c r="U204" s="41">
        <v>100.24459092418849</v>
      </c>
      <c r="V204" s="96" cm="1">
        <f t="array" ref="V204">_xlfn.IFS(AND(S204&gt;=1000,90&lt;=U204,U204&lt;=110),S204,(AND(O204&lt;=1000,90&lt;=U204,U204&lt;=110)),O204)</f>
        <v>761.58951762125832</v>
      </c>
      <c r="W204" s="102" cm="1">
        <f t="array" ref="W204">_xlfn.IFS(V204=S204,T204,V204=O204,P204)</f>
        <v>7.7525088367307839</v>
      </c>
    </row>
    <row r="205" spans="1:23" x14ac:dyDescent="0.45">
      <c r="A205" s="40" t="s">
        <v>175</v>
      </c>
      <c r="B205" s="12" t="s">
        <v>10</v>
      </c>
      <c r="C205" s="12">
        <v>83196.266562619639</v>
      </c>
      <c r="D205" s="12">
        <v>397.47978750165038</v>
      </c>
      <c r="E205" s="12">
        <v>49.19612311145233</v>
      </c>
      <c r="F205" s="13">
        <v>0.38781479776137517</v>
      </c>
      <c r="G205" s="12">
        <v>4.0405977068729664</v>
      </c>
      <c r="H205" s="12">
        <v>0.109108701318537</v>
      </c>
      <c r="I205" s="12">
        <v>1.1066441658785062</v>
      </c>
      <c r="J205" s="12">
        <v>0.99448434623412496</v>
      </c>
      <c r="K205" s="12">
        <v>2.4498437896711591</v>
      </c>
      <c r="L205" s="12">
        <v>6.6135192459455594E-2</v>
      </c>
      <c r="M205" s="12">
        <v>2.1856516840332567</v>
      </c>
      <c r="N205" s="12">
        <v>0.45172029765499888</v>
      </c>
      <c r="O205" s="12">
        <v>667.56951480817065</v>
      </c>
      <c r="P205" s="12">
        <v>7.0270514612648007</v>
      </c>
      <c r="Q205" s="12">
        <v>701.00578145535383</v>
      </c>
      <c r="R205" s="12">
        <v>12.412410213261044</v>
      </c>
      <c r="S205" s="12">
        <v>809.71654484623627</v>
      </c>
      <c r="T205" s="12">
        <v>45.972408101621426</v>
      </c>
      <c r="U205" s="41">
        <v>82.444840612086153</v>
      </c>
      <c r="V205" s="96"/>
      <c r="W205" s="102"/>
    </row>
    <row r="206" spans="1:23" x14ac:dyDescent="0.45">
      <c r="A206" s="40" t="s">
        <v>176</v>
      </c>
      <c r="B206" s="12" t="s">
        <v>10</v>
      </c>
      <c r="C206" s="12">
        <v>11093.812410892517</v>
      </c>
      <c r="D206" s="12">
        <v>58.482063218683507</v>
      </c>
      <c r="E206" s="12">
        <v>9.6274092259424116</v>
      </c>
      <c r="F206" s="13">
        <v>0.48036136834907867</v>
      </c>
      <c r="G206" s="12">
        <v>7.1863378428683289E-2</v>
      </c>
      <c r="H206" s="12">
        <v>0.15644459650205267</v>
      </c>
      <c r="I206" s="12">
        <v>1.2165283721215359</v>
      </c>
      <c r="J206" s="12">
        <v>1.5181278061856258</v>
      </c>
      <c r="K206" s="12">
        <v>2.2051324105823618</v>
      </c>
      <c r="L206" s="12">
        <v>7.04112126944373E-2</v>
      </c>
      <c r="M206" s="12">
        <v>1.8392029980467366</v>
      </c>
      <c r="N206" s="12">
        <v>0.55168041895509479</v>
      </c>
      <c r="O206" s="12">
        <v>936.98820539014969</v>
      </c>
      <c r="P206" s="12">
        <v>10.620878981531805</v>
      </c>
      <c r="Q206" s="12">
        <v>937.7221824214256</v>
      </c>
      <c r="R206" s="12">
        <v>13.513851749657142</v>
      </c>
      <c r="S206" s="12">
        <v>939.44699373087474</v>
      </c>
      <c r="T206" s="12">
        <v>38.01469436373079</v>
      </c>
      <c r="U206" s="41">
        <v>99.738272796961084</v>
      </c>
      <c r="V206" s="96" cm="1">
        <f t="array" ref="V206">_xlfn.IFS(AND(S206&gt;=1000,90&lt;=U206,U206&lt;=110),S206,(AND(O206&lt;=1000,90&lt;=U206,U206&lt;=110)),O206)</f>
        <v>936.98820539014969</v>
      </c>
      <c r="W206" s="102" cm="1">
        <f t="array" ref="W206">_xlfn.IFS(V206=S206,T206,V206=O206,P206)</f>
        <v>10.620878981531805</v>
      </c>
    </row>
    <row r="207" spans="1:23" x14ac:dyDescent="0.45">
      <c r="A207" s="40" t="s">
        <v>177</v>
      </c>
      <c r="B207" s="12" t="s">
        <v>10</v>
      </c>
      <c r="C207" s="12">
        <v>130813.46437134204</v>
      </c>
      <c r="D207" s="12">
        <v>60.242306970069549</v>
      </c>
      <c r="E207" s="12">
        <v>43.068728335135866</v>
      </c>
      <c r="F207" s="13">
        <v>0.19291758254848712</v>
      </c>
      <c r="G207" s="12">
        <v>8.2197451799241206E-2</v>
      </c>
      <c r="H207" s="12">
        <v>0.65244488211831875</v>
      </c>
      <c r="I207" s="12">
        <v>1.1188895244535739</v>
      </c>
      <c r="J207" s="12">
        <v>19.297569031457034</v>
      </c>
      <c r="K207" s="12">
        <v>1.5694403158663475</v>
      </c>
      <c r="L207" s="12">
        <v>0.2146114215100364</v>
      </c>
      <c r="M207" s="12">
        <v>1.1005585568858731</v>
      </c>
      <c r="N207" s="12">
        <v>0.71292263435703518</v>
      </c>
      <c r="O207" s="12">
        <v>3237.7498014336197</v>
      </c>
      <c r="P207" s="12">
        <v>28.531468541963275</v>
      </c>
      <c r="Q207" s="12">
        <v>3056.8118258942045</v>
      </c>
      <c r="R207" s="12">
        <v>15.292646864271026</v>
      </c>
      <c r="S207" s="12">
        <v>2939.9670439353658</v>
      </c>
      <c r="T207" s="12">
        <v>19.136754621275191</v>
      </c>
      <c r="U207" s="41">
        <v>110.12877876003839</v>
      </c>
      <c r="V207" s="96">
        <f>S207</f>
        <v>2939.9670439353658</v>
      </c>
      <c r="W207" s="102" cm="1">
        <f t="array" ref="W207">_xlfn.IFS(V207=S207,T207,V207=O207,P207)</f>
        <v>19.136754621275191</v>
      </c>
    </row>
    <row r="208" spans="1:23" x14ac:dyDescent="0.45">
      <c r="A208" s="40" t="s">
        <v>178</v>
      </c>
      <c r="B208" s="12" t="s">
        <v>10</v>
      </c>
      <c r="C208" s="12">
        <v>44177.706739811867</v>
      </c>
      <c r="D208" s="12">
        <v>366.44162098028119</v>
      </c>
      <c r="E208" s="12">
        <v>38.743533160095161</v>
      </c>
      <c r="F208" s="13">
        <v>8.7502167066629208E-2</v>
      </c>
      <c r="G208" s="12">
        <v>9.01048588577044E-3</v>
      </c>
      <c r="H208" s="12">
        <v>0.11223075790610575</v>
      </c>
      <c r="I208" s="12">
        <v>1.0634527441522987</v>
      </c>
      <c r="J208" s="12">
        <v>0.96040323126470184</v>
      </c>
      <c r="K208" s="12">
        <v>1.5879896281638533</v>
      </c>
      <c r="L208" s="12">
        <v>6.2092017842777465E-2</v>
      </c>
      <c r="M208" s="12">
        <v>1.1793130712880775</v>
      </c>
      <c r="N208" s="12">
        <v>0.66968494333425743</v>
      </c>
      <c r="O208" s="12">
        <v>685.69018792918962</v>
      </c>
      <c r="P208" s="12">
        <v>6.9272875516960966</v>
      </c>
      <c r="Q208" s="12">
        <v>683.50528742443566</v>
      </c>
      <c r="R208" s="12">
        <v>7.9129103566950025</v>
      </c>
      <c r="S208" s="12">
        <v>676.31804503919921</v>
      </c>
      <c r="T208" s="12">
        <v>25.637371770901307</v>
      </c>
      <c r="U208" s="41">
        <v>101.38575969674848</v>
      </c>
      <c r="V208" s="96" cm="1">
        <f t="array" ref="V208">_xlfn.IFS(AND(S208&gt;=1000,90&lt;=U208,U208&lt;=110),S208,(AND(O208&lt;=1000,90&lt;=U208,U208&lt;=110)),O208)</f>
        <v>685.69018792918962</v>
      </c>
      <c r="W208" s="102" cm="1">
        <f t="array" ref="W208">_xlfn.IFS(V208=S208,T208,V208=O208,P208)</f>
        <v>6.9272875516960966</v>
      </c>
    </row>
    <row r="209" spans="1:23" x14ac:dyDescent="0.45">
      <c r="A209" s="40" t="s">
        <v>179</v>
      </c>
      <c r="B209" s="12" t="s">
        <v>10</v>
      </c>
      <c r="C209" s="12">
        <v>18896.35060975606</v>
      </c>
      <c r="D209" s="12">
        <v>167.3613255298952</v>
      </c>
      <c r="E209" s="12">
        <v>17.534686932979113</v>
      </c>
      <c r="F209" s="13">
        <v>0.28035361086356186</v>
      </c>
      <c r="G209" s="12">
        <v>7.9379575308794817E-3</v>
      </c>
      <c r="H209" s="12">
        <v>0.10555591326680108</v>
      </c>
      <c r="I209" s="12">
        <v>1.0744269148977272</v>
      </c>
      <c r="J209" s="12">
        <v>0.89148646679661914</v>
      </c>
      <c r="K209" s="12">
        <v>1.8338100121839034</v>
      </c>
      <c r="L209" s="12">
        <v>6.1281056490899301E-2</v>
      </c>
      <c r="M209" s="12">
        <v>1.4860908334719247</v>
      </c>
      <c r="N209" s="12">
        <v>0.58589870693212165</v>
      </c>
      <c r="O209" s="12">
        <v>646.88668745940538</v>
      </c>
      <c r="P209" s="12">
        <v>6.6220257265755178</v>
      </c>
      <c r="Q209" s="12">
        <v>647.16759945032516</v>
      </c>
      <c r="R209" s="12">
        <v>8.7870097517940344</v>
      </c>
      <c r="S209" s="12">
        <v>648.14773031606535</v>
      </c>
      <c r="T209" s="12">
        <v>32.252133693869844</v>
      </c>
      <c r="U209" s="41">
        <v>99.805438976690539</v>
      </c>
      <c r="V209" s="96" cm="1">
        <f t="array" ref="V209">_xlfn.IFS(AND(S209&gt;=1000,90&lt;=U209,U209&lt;=110),S209,(AND(O209&lt;=1000,90&lt;=U209,U209&lt;=110)),O209)</f>
        <v>646.88668745940538</v>
      </c>
      <c r="W209" s="102" cm="1">
        <f t="array" ref="W209">_xlfn.IFS(V209=S209,T209,V209=O209,P209)</f>
        <v>6.6220257265755178</v>
      </c>
    </row>
    <row r="210" spans="1:23" x14ac:dyDescent="0.45">
      <c r="A210" s="40" t="s">
        <v>180</v>
      </c>
      <c r="B210" s="12" t="s">
        <v>10</v>
      </c>
      <c r="C210" s="12">
        <v>6837.6047619047649</v>
      </c>
      <c r="D210" s="12">
        <v>31.927720191919715</v>
      </c>
      <c r="E210" s="12">
        <v>5.8107826190593492</v>
      </c>
      <c r="F210" s="13">
        <v>0.5429360548116916</v>
      </c>
      <c r="G210" s="12">
        <v>0.15498383660050163</v>
      </c>
      <c r="H210" s="12">
        <v>0.17006657389923485</v>
      </c>
      <c r="I210" s="12">
        <v>1.2516871886548127</v>
      </c>
      <c r="J210" s="12">
        <v>1.7206967294780258</v>
      </c>
      <c r="K210" s="12">
        <v>2.6364692813816686</v>
      </c>
      <c r="L210" s="12">
        <v>7.3414091269421541E-2</v>
      </c>
      <c r="M210" s="12">
        <v>2.3203985548665091</v>
      </c>
      <c r="N210" s="12">
        <v>0.47475887448946613</v>
      </c>
      <c r="O210" s="12">
        <v>1012.4779884574003</v>
      </c>
      <c r="P210" s="12">
        <v>11.740460458757918</v>
      </c>
      <c r="Q210" s="12">
        <v>1016.28471142849</v>
      </c>
      <c r="R210" s="12">
        <v>16.944872597443815</v>
      </c>
      <c r="S210" s="12">
        <v>1024.4957919165231</v>
      </c>
      <c r="T210" s="12">
        <v>47.209385334837378</v>
      </c>
      <c r="U210" s="41">
        <v>98.826954336567738</v>
      </c>
      <c r="V210" s="96" cm="1">
        <f t="array" ref="V210">_xlfn.IFS(AND(S210&gt;=1000,90&lt;=U210,U210&lt;=110),S210,(AND(O210&lt;=1000,90&lt;=U210,U210&lt;=110)),O210)</f>
        <v>1024.4957919165231</v>
      </c>
      <c r="W210" s="102" cm="1">
        <f t="array" ref="W210">_xlfn.IFS(V210=S210,T210,V210=O210,P210)</f>
        <v>47.209385334837378</v>
      </c>
    </row>
    <row r="211" spans="1:23" x14ac:dyDescent="0.45">
      <c r="A211" s="40" t="s">
        <v>181</v>
      </c>
      <c r="B211" s="12" t="s">
        <v>10</v>
      </c>
      <c r="C211" s="12">
        <v>32105.056891025608</v>
      </c>
      <c r="D211" s="12">
        <v>212.75880215134794</v>
      </c>
      <c r="E211" s="12">
        <v>33.717601863028285</v>
      </c>
      <c r="F211" s="13">
        <v>1.0288576265854936</v>
      </c>
      <c r="G211" s="12">
        <v>1.7320901896281129E-2</v>
      </c>
      <c r="H211" s="12">
        <v>0.13226486903292287</v>
      </c>
      <c r="I211" s="12">
        <v>1.0672247618121158</v>
      </c>
      <c r="J211" s="12">
        <v>1.1998826152831756</v>
      </c>
      <c r="K211" s="12">
        <v>1.6715014369041044</v>
      </c>
      <c r="L211" s="12">
        <v>6.5824612567207771E-2</v>
      </c>
      <c r="M211" s="12">
        <v>1.2864479629380887</v>
      </c>
      <c r="N211" s="12">
        <v>0.6384827067745702</v>
      </c>
      <c r="O211" s="12">
        <v>800.7731549125715</v>
      </c>
      <c r="P211" s="12">
        <v>8.0479778932492518</v>
      </c>
      <c r="Q211" s="12">
        <v>800.53206300582394</v>
      </c>
      <c r="R211" s="12">
        <v>9.273112221265448</v>
      </c>
      <c r="S211" s="12">
        <v>799.86116051144734</v>
      </c>
      <c r="T211" s="12">
        <v>27.372129276407378</v>
      </c>
      <c r="U211" s="41">
        <v>100.11401908808035</v>
      </c>
      <c r="V211" s="96" cm="1">
        <f t="array" ref="V211">_xlfn.IFS(AND(S211&gt;=1000,90&lt;=U211,U211&lt;=110),S211,(AND(O211&lt;=1000,90&lt;=U211,U211&lt;=110)),O211)</f>
        <v>800.7731549125715</v>
      </c>
      <c r="W211" s="102" cm="1">
        <f t="array" ref="W211">_xlfn.IFS(V211=S211,T211,V211=O211,P211)</f>
        <v>8.0479778932492518</v>
      </c>
    </row>
    <row r="212" spans="1:23" x14ac:dyDescent="0.45">
      <c r="A212" s="40" t="s">
        <v>182</v>
      </c>
      <c r="B212" s="12" t="s">
        <v>10</v>
      </c>
      <c r="C212" s="12">
        <v>36064.309886759518</v>
      </c>
      <c r="D212" s="12">
        <v>273.35038818202054</v>
      </c>
      <c r="E212" s="12">
        <v>29.418653053260321</v>
      </c>
      <c r="F212" s="13">
        <v>0.37577930023479256</v>
      </c>
      <c r="G212" s="12" t="s">
        <v>20</v>
      </c>
      <c r="H212" s="12">
        <v>0.10619900579962703</v>
      </c>
      <c r="I212" s="12">
        <v>1.0955917545153726</v>
      </c>
      <c r="J212" s="12">
        <v>1.0106576735753725</v>
      </c>
      <c r="K212" s="12">
        <v>1.6756442223821684</v>
      </c>
      <c r="L212" s="12">
        <v>6.905222604793021E-2</v>
      </c>
      <c r="M212" s="12">
        <v>1.2678573529544517</v>
      </c>
      <c r="N212" s="12">
        <v>0.65383315854354351</v>
      </c>
      <c r="O212" s="12">
        <v>650.63542191918441</v>
      </c>
      <c r="P212" s="12">
        <v>6.7893109822461311</v>
      </c>
      <c r="Q212" s="12">
        <v>709.20634547012151</v>
      </c>
      <c r="R212" s="12">
        <v>8.5657830018335677</v>
      </c>
      <c r="S212" s="12">
        <v>899.37308416786243</v>
      </c>
      <c r="T212" s="12">
        <v>26.596051398931984</v>
      </c>
      <c r="U212" s="41">
        <v>72.343217000003904</v>
      </c>
      <c r="V212" s="96"/>
      <c r="W212" s="102"/>
    </row>
    <row r="213" spans="1:23" x14ac:dyDescent="0.45">
      <c r="A213" s="40" t="s">
        <v>183</v>
      </c>
      <c r="B213" s="12" t="s">
        <v>10</v>
      </c>
      <c r="C213" s="12">
        <v>20805.153398926632</v>
      </c>
      <c r="D213" s="12">
        <v>119.13057299066487</v>
      </c>
      <c r="E213" s="12">
        <v>18.435149813004539</v>
      </c>
      <c r="F213" s="13">
        <v>0.43088001288634969</v>
      </c>
      <c r="G213" s="12">
        <v>2.8510027725757729E-2</v>
      </c>
      <c r="H213" s="12">
        <v>0.14920886186034488</v>
      </c>
      <c r="I213" s="12">
        <v>1.139390038158383</v>
      </c>
      <c r="J213" s="12">
        <v>1.3989915717658239</v>
      </c>
      <c r="K213" s="12">
        <v>1.8729915029302335</v>
      </c>
      <c r="L213" s="12">
        <v>6.803220344626193E-2</v>
      </c>
      <c r="M213" s="12">
        <v>1.4865690401035174</v>
      </c>
      <c r="N213" s="12">
        <v>0.60832632522670005</v>
      </c>
      <c r="O213" s="12">
        <v>896.52705510514738</v>
      </c>
      <c r="P213" s="12">
        <v>9.5484942201501859</v>
      </c>
      <c r="Q213" s="12">
        <v>888.50938784921652</v>
      </c>
      <c r="R213" s="12">
        <v>11.106969863061133</v>
      </c>
      <c r="S213" s="12">
        <v>868.60327153406399</v>
      </c>
      <c r="T213" s="12">
        <v>31.184964043258997</v>
      </c>
      <c r="U213" s="41">
        <v>103.21479143427199</v>
      </c>
      <c r="V213" s="96" cm="1">
        <f t="array" ref="V213">_xlfn.IFS(AND(S213&gt;=1000,90&lt;=U213,U213&lt;=110),S213,(AND(O213&lt;=1000,90&lt;=U213,U213&lt;=110)),O213)</f>
        <v>896.52705510514738</v>
      </c>
      <c r="W213" s="102" cm="1">
        <f t="array" ref="W213">_xlfn.IFS(V213=S213,T213,V213=O213,P213)</f>
        <v>9.5484942201501859</v>
      </c>
    </row>
    <row r="214" spans="1:23" x14ac:dyDescent="0.45">
      <c r="A214" s="40" t="s">
        <v>184</v>
      </c>
      <c r="B214" s="12" t="s">
        <v>10</v>
      </c>
      <c r="C214" s="12">
        <v>3020.0506332082509</v>
      </c>
      <c r="D214" s="12">
        <v>25.069188650006016</v>
      </c>
      <c r="E214" s="12">
        <v>3.0238366462244208</v>
      </c>
      <c r="F214" s="13">
        <v>0.62954669063586588</v>
      </c>
      <c r="G214" s="12">
        <v>0.33436908882991501</v>
      </c>
      <c r="H214" s="12">
        <v>0.11097250946650214</v>
      </c>
      <c r="I214" s="12">
        <v>1.5313545058453433</v>
      </c>
      <c r="J214" s="12">
        <v>0.92877324652295168</v>
      </c>
      <c r="K214" s="12">
        <v>4.324142514299413</v>
      </c>
      <c r="L214" s="12">
        <v>6.0727911675629791E-2</v>
      </c>
      <c r="M214" s="12">
        <v>4.043904284401254</v>
      </c>
      <c r="N214" s="12">
        <v>0.35414061881201608</v>
      </c>
      <c r="O214" s="12">
        <v>678.393336965755</v>
      </c>
      <c r="P214" s="12">
        <v>9.8673383730791979</v>
      </c>
      <c r="Q214" s="12">
        <v>666.9890615416133</v>
      </c>
      <c r="R214" s="12">
        <v>21.14746619992648</v>
      </c>
      <c r="S214" s="12">
        <v>628.64158552129709</v>
      </c>
      <c r="T214" s="12">
        <v>87.25801770564432</v>
      </c>
      <c r="U214" s="41">
        <v>107.91416803951994</v>
      </c>
      <c r="V214" s="96" cm="1">
        <f t="array" ref="V214">_xlfn.IFS(AND(S214&gt;=1000,90&lt;=U214,U214&lt;=110),S214,(AND(O214&lt;=1000,90&lt;=U214,U214&lt;=110)),O214)</f>
        <v>678.393336965755</v>
      </c>
      <c r="W214" s="102" cm="1">
        <f t="array" ref="W214">_xlfn.IFS(V214=S214,T214,V214=O214,P214)</f>
        <v>9.8673383730791979</v>
      </c>
    </row>
    <row r="215" spans="1:23" x14ac:dyDescent="0.45">
      <c r="A215" s="40" t="s">
        <v>185</v>
      </c>
      <c r="B215" s="12" t="s">
        <v>10</v>
      </c>
      <c r="C215" s="12">
        <v>8673.1467261904891</v>
      </c>
      <c r="D215" s="12">
        <v>58.975253593592718</v>
      </c>
      <c r="E215" s="12">
        <v>10.142229043510822</v>
      </c>
      <c r="F215" s="13">
        <v>1.4462716337212727</v>
      </c>
      <c r="G215" s="12">
        <v>1.4838070202560602E-2</v>
      </c>
      <c r="H215" s="12">
        <v>0.13198339001921</v>
      </c>
      <c r="I215" s="12">
        <v>1.1994597444278161</v>
      </c>
      <c r="J215" s="12">
        <v>1.1836595323585284</v>
      </c>
      <c r="K215" s="12">
        <v>2.2875221939664967</v>
      </c>
      <c r="L215" s="12">
        <v>6.5073112165229971E-2</v>
      </c>
      <c r="M215" s="12">
        <v>1.9478331831515894</v>
      </c>
      <c r="N215" s="12">
        <v>0.52434889925504402</v>
      </c>
      <c r="O215" s="12">
        <v>799.1703886893373</v>
      </c>
      <c r="P215" s="12">
        <v>9.025493493584829</v>
      </c>
      <c r="Q215" s="12">
        <v>793.01635168100927</v>
      </c>
      <c r="R215" s="12">
        <v>12.601872576460474</v>
      </c>
      <c r="S215" s="12">
        <v>775.75520883410479</v>
      </c>
      <c r="T215" s="12">
        <v>41.244829837875386</v>
      </c>
      <c r="U215" s="41">
        <v>103.01837223760619</v>
      </c>
      <c r="V215" s="96" cm="1">
        <f t="array" ref="V215">_xlfn.IFS(AND(S215&gt;=1000,90&lt;=U215,U215&lt;=110),S215,(AND(O215&lt;=1000,90&lt;=U215,U215&lt;=110)),O215)</f>
        <v>799.1703886893373</v>
      </c>
      <c r="W215" s="102" cm="1">
        <f t="array" ref="W215">_xlfn.IFS(V215=S215,T215,V215=O215,P215)</f>
        <v>9.025493493584829</v>
      </c>
    </row>
    <row r="216" spans="1:23" x14ac:dyDescent="0.45">
      <c r="A216" s="40" t="s">
        <v>186</v>
      </c>
      <c r="B216" s="12" t="s">
        <v>10</v>
      </c>
      <c r="C216" s="12">
        <v>23740.081155303058</v>
      </c>
      <c r="D216" s="12">
        <v>209.96497459041106</v>
      </c>
      <c r="E216" s="12">
        <v>28.41717038899575</v>
      </c>
      <c r="F216" s="13">
        <v>1.3006856958293822</v>
      </c>
      <c r="G216" s="12">
        <v>2.7940529459351771E-2</v>
      </c>
      <c r="H216" s="12">
        <v>0.10722407471679928</v>
      </c>
      <c r="I216" s="12">
        <v>1.0892785472173152</v>
      </c>
      <c r="J216" s="12">
        <v>0.93386620528451281</v>
      </c>
      <c r="K216" s="12">
        <v>1.8359646370284746</v>
      </c>
      <c r="L216" s="12">
        <v>6.3195537067758975E-2</v>
      </c>
      <c r="M216" s="12">
        <v>1.4779169107196906</v>
      </c>
      <c r="N216" s="12">
        <v>0.59330039655901123</v>
      </c>
      <c r="O216" s="12">
        <v>656.60628156719872</v>
      </c>
      <c r="P216" s="12">
        <v>6.8091461932016024</v>
      </c>
      <c r="Q216" s="12">
        <v>669.66666429418717</v>
      </c>
      <c r="R216" s="12">
        <v>9.0137887783868251</v>
      </c>
      <c r="S216" s="12">
        <v>713.86195282522783</v>
      </c>
      <c r="T216" s="12">
        <v>31.748538167252885</v>
      </c>
      <c r="U216" s="41">
        <v>91.979447702538252</v>
      </c>
      <c r="V216" s="96" cm="1">
        <f t="array" ref="V216">_xlfn.IFS(AND(S216&gt;=1000,90&lt;=U216,U216&lt;=110),S216,(AND(O216&lt;=1000,90&lt;=U216,U216&lt;=110)),O216)</f>
        <v>656.60628156719872</v>
      </c>
      <c r="W216" s="102" cm="1">
        <f t="array" ref="W216">_xlfn.IFS(V216=S216,T216,V216=O216,P216)</f>
        <v>6.8091461932016024</v>
      </c>
    </row>
    <row r="217" spans="1:23" x14ac:dyDescent="0.45">
      <c r="A217" s="40" t="s">
        <v>187</v>
      </c>
      <c r="B217" s="12" t="s">
        <v>10</v>
      </c>
      <c r="C217" s="12">
        <v>1746.2256944444418</v>
      </c>
      <c r="D217" s="12">
        <v>30.538646565707925</v>
      </c>
      <c r="E217" s="12">
        <v>2.6200106244102526</v>
      </c>
      <c r="F217" s="13">
        <v>1.9907900168396537</v>
      </c>
      <c r="G217" s="12">
        <v>0.12625946334027011</v>
      </c>
      <c r="H217" s="12">
        <v>5.8670602500174647E-2</v>
      </c>
      <c r="I217" s="12">
        <v>1.8116256246889675</v>
      </c>
      <c r="J217" s="12">
        <v>0.43756653637217419</v>
      </c>
      <c r="K217" s="12">
        <v>4.9237617470721027</v>
      </c>
      <c r="L217" s="12">
        <v>5.4114993412736616E-2</v>
      </c>
      <c r="M217" s="12">
        <v>4.5783667762533868</v>
      </c>
      <c r="N217" s="12">
        <v>0.36793527342508892</v>
      </c>
      <c r="O217" s="12">
        <v>367.53568049465969</v>
      </c>
      <c r="P217" s="12">
        <v>6.4751032064103065</v>
      </c>
      <c r="Q217" s="12">
        <v>368.53508533293791</v>
      </c>
      <c r="R217" s="12">
        <v>15.219555528194302</v>
      </c>
      <c r="S217" s="12">
        <v>374.82604861425602</v>
      </c>
      <c r="T217" s="12">
        <v>103.13258958865677</v>
      </c>
      <c r="U217" s="41">
        <v>98.054999606737823</v>
      </c>
      <c r="V217" s="96" cm="1">
        <f t="array" ref="V217">_xlfn.IFS(AND(S217&gt;=1000,90&lt;=U217,U217&lt;=110),S217,(AND(O217&lt;=1000,90&lt;=U217,U217&lt;=110)),O217)</f>
        <v>367.53568049465969</v>
      </c>
      <c r="W217" s="102" cm="1">
        <f t="array" ref="W217">_xlfn.IFS(V217=S217,T217,V217=O217,P217)</f>
        <v>6.4751032064103065</v>
      </c>
    </row>
    <row r="218" spans="1:23" x14ac:dyDescent="0.45">
      <c r="A218" s="40" t="s">
        <v>188</v>
      </c>
      <c r="B218" s="12" t="s">
        <v>10</v>
      </c>
      <c r="C218" s="12">
        <v>80819.102186711621</v>
      </c>
      <c r="D218" s="12">
        <v>489.85166862282932</v>
      </c>
      <c r="E218" s="12">
        <v>38.859919981388749</v>
      </c>
      <c r="F218" s="13">
        <v>1.0269684606483653</v>
      </c>
      <c r="G218" s="12">
        <v>6.3904970728328454</v>
      </c>
      <c r="H218" s="12">
        <v>5.2130172325117886E-2</v>
      </c>
      <c r="I218" s="12">
        <v>1.3670253152599623</v>
      </c>
      <c r="J218" s="12">
        <v>0.54157297659264136</v>
      </c>
      <c r="K218" s="12">
        <v>3.2352178460724761</v>
      </c>
      <c r="L218" s="12">
        <v>7.5380997841152028E-2</v>
      </c>
      <c r="M218" s="12">
        <v>2.932213549348722</v>
      </c>
      <c r="N218" s="12">
        <v>0.42254505888050764</v>
      </c>
      <c r="O218" s="12">
        <v>327.58642779849987</v>
      </c>
      <c r="P218" s="12">
        <v>4.3698247366478853</v>
      </c>
      <c r="Q218" s="12">
        <v>439.46114485422282</v>
      </c>
      <c r="R218" s="12">
        <v>11.544413881858272</v>
      </c>
      <c r="S218" s="12">
        <v>1077.7755896080976</v>
      </c>
      <c r="T218" s="12">
        <v>59.065993278289</v>
      </c>
      <c r="U218" s="41">
        <v>30.394678721348416</v>
      </c>
      <c r="V218" s="96"/>
      <c r="W218" s="102"/>
    </row>
    <row r="219" spans="1:23" x14ac:dyDescent="0.45">
      <c r="A219" s="40" t="s">
        <v>189</v>
      </c>
      <c r="B219" s="12" t="s">
        <v>10</v>
      </c>
      <c r="C219" s="12">
        <v>65288.604201288115</v>
      </c>
      <c r="D219" s="12">
        <v>133.0918410284421</v>
      </c>
      <c r="E219" s="12">
        <v>29.848778827885571</v>
      </c>
      <c r="F219" s="13">
        <v>0.77857939188143854</v>
      </c>
      <c r="G219" s="12">
        <v>9.6417554936659933</v>
      </c>
      <c r="H219" s="12">
        <v>0.16003464823831304</v>
      </c>
      <c r="I219" s="12">
        <v>1.2509726338496954</v>
      </c>
      <c r="J219" s="12">
        <v>1.4772478792767558</v>
      </c>
      <c r="K219" s="12">
        <v>3.6461812178075568</v>
      </c>
      <c r="L219" s="12">
        <v>6.6978190816333605E-2</v>
      </c>
      <c r="M219" s="12">
        <v>3.4248656823956987</v>
      </c>
      <c r="N219" s="12">
        <v>0.3430911847551843</v>
      </c>
      <c r="O219" s="12">
        <v>956.96937207515236</v>
      </c>
      <c r="P219" s="12">
        <v>11.137006214117507</v>
      </c>
      <c r="Q219" s="12">
        <v>921.10292722433155</v>
      </c>
      <c r="R219" s="12">
        <v>22.086493762517257</v>
      </c>
      <c r="S219" s="12">
        <v>836.15858031226389</v>
      </c>
      <c r="T219" s="12">
        <v>71.509108552153833</v>
      </c>
      <c r="U219" s="41">
        <v>114.4483109552941</v>
      </c>
      <c r="V219" s="96"/>
      <c r="W219" s="102"/>
    </row>
    <row r="220" spans="1:23" x14ac:dyDescent="0.45">
      <c r="A220" s="40" t="s">
        <v>190</v>
      </c>
      <c r="B220" s="12" t="s">
        <v>10</v>
      </c>
      <c r="C220" s="12">
        <v>10941.555164670646</v>
      </c>
      <c r="D220" s="12">
        <v>70.726663690837356</v>
      </c>
      <c r="E220" s="12">
        <v>16.870142180354392</v>
      </c>
      <c r="F220" s="13">
        <v>3.6185570719947298</v>
      </c>
      <c r="G220" s="12">
        <v>2.540954741500679E-2</v>
      </c>
      <c r="H220" s="12">
        <v>0.12438855575752353</v>
      </c>
      <c r="I220" s="12">
        <v>1.2115926452057708</v>
      </c>
      <c r="J220" s="12">
        <v>1.2091033875310926</v>
      </c>
      <c r="K220" s="12">
        <v>2.3093435295731966</v>
      </c>
      <c r="L220" s="12">
        <v>7.0530517335068127E-2</v>
      </c>
      <c r="M220" s="12">
        <v>1.965988504458984</v>
      </c>
      <c r="N220" s="12">
        <v>0.52464807842152983</v>
      </c>
      <c r="O220" s="12">
        <v>755.7736142475411</v>
      </c>
      <c r="P220" s="12">
        <v>8.6499548668746904</v>
      </c>
      <c r="Q220" s="12">
        <v>804.77913002874004</v>
      </c>
      <c r="R220" s="12">
        <v>12.845774842971876</v>
      </c>
      <c r="S220" s="12">
        <v>942.9163140628624</v>
      </c>
      <c r="T220" s="12">
        <v>40.572332913976112</v>
      </c>
      <c r="U220" s="41">
        <v>80.152777396654002</v>
      </c>
      <c r="V220" s="96"/>
      <c r="W220" s="102"/>
    </row>
    <row r="221" spans="1:23" x14ac:dyDescent="0.45">
      <c r="A221" s="40" t="s">
        <v>191</v>
      </c>
      <c r="B221" s="12" t="s">
        <v>10</v>
      </c>
      <c r="C221" s="12">
        <v>57308.289587491723</v>
      </c>
      <c r="D221" s="12">
        <v>291.13410771052992</v>
      </c>
      <c r="E221" s="12">
        <v>48.21496314221335</v>
      </c>
      <c r="F221" s="13">
        <v>0.43092134889953526</v>
      </c>
      <c r="G221" s="12">
        <v>1.7130321143007998E-2</v>
      </c>
      <c r="H221" s="12">
        <v>0.15882902356852382</v>
      </c>
      <c r="I221" s="12">
        <v>1.1154707606817178</v>
      </c>
      <c r="J221" s="12">
        <v>1.56636784100767</v>
      </c>
      <c r="K221" s="12">
        <v>1.7181714199677787</v>
      </c>
      <c r="L221" s="12">
        <v>7.1557959644359487E-2</v>
      </c>
      <c r="M221" s="12">
        <v>1.3068427642445142</v>
      </c>
      <c r="N221" s="12">
        <v>0.64921971563386649</v>
      </c>
      <c r="O221" s="12">
        <v>950.2661262013886</v>
      </c>
      <c r="P221" s="12">
        <v>9.8687905648387826</v>
      </c>
      <c r="Q221" s="12">
        <v>956.99000642952444</v>
      </c>
      <c r="R221" s="12">
        <v>10.66794549718248</v>
      </c>
      <c r="S221" s="12">
        <v>972.47777877046474</v>
      </c>
      <c r="T221" s="12">
        <v>27.100273325050431</v>
      </c>
      <c r="U221" s="41">
        <v>97.715973253686158</v>
      </c>
      <c r="V221" s="96" cm="1">
        <f t="array" ref="V221">_xlfn.IFS(AND(S221&gt;=1000,90&lt;=U221,U221&lt;=110),S221,(AND(O221&lt;=1000,90&lt;=U221,U221&lt;=110)),O221)</f>
        <v>950.2661262013886</v>
      </c>
      <c r="W221" s="102" cm="1">
        <f t="array" ref="W221">_xlfn.IFS(V221=S221,T221,V221=O221,P221)</f>
        <v>9.8687905648387826</v>
      </c>
    </row>
    <row r="222" spans="1:23" x14ac:dyDescent="0.45">
      <c r="A222" s="40" t="s">
        <v>192</v>
      </c>
      <c r="B222" s="12" t="s">
        <v>10</v>
      </c>
      <c r="C222" s="12">
        <v>3999.4876456876336</v>
      </c>
      <c r="D222" s="12">
        <v>46.867609756463452</v>
      </c>
      <c r="E222" s="12">
        <v>5.2452612059334873</v>
      </c>
      <c r="F222" s="13">
        <v>1.6216685530599328</v>
      </c>
      <c r="G222" s="12">
        <v>0.19452086880131994</v>
      </c>
      <c r="H222" s="12">
        <v>8.2313397484867337E-2</v>
      </c>
      <c r="I222" s="12">
        <v>1.4826357336295504</v>
      </c>
      <c r="J222" s="12">
        <v>0.6553534420526721</v>
      </c>
      <c r="K222" s="12">
        <v>3.500968825595919</v>
      </c>
      <c r="L222" s="12">
        <v>5.7769567217991931E-2</v>
      </c>
      <c r="M222" s="12">
        <v>3.1715255003167218</v>
      </c>
      <c r="N222" s="12">
        <v>0.4234929836535129</v>
      </c>
      <c r="O222" s="12">
        <v>509.91642197484231</v>
      </c>
      <c r="P222" s="12">
        <v>7.2740419987849627</v>
      </c>
      <c r="Q222" s="12">
        <v>511.76782878709952</v>
      </c>
      <c r="R222" s="12">
        <v>14.077830634929734</v>
      </c>
      <c r="S222" s="12">
        <v>520.04658535004387</v>
      </c>
      <c r="T222" s="12">
        <v>69.748441299218754</v>
      </c>
      <c r="U222" s="41">
        <v>98.052066168575465</v>
      </c>
      <c r="V222" s="96" cm="1">
        <f t="array" ref="V222">_xlfn.IFS(AND(S222&gt;=1000,90&lt;=U222,U222&lt;=110),S222,(AND(O222&lt;=1000,90&lt;=U222,U222&lt;=110)),O222)</f>
        <v>509.91642197484231</v>
      </c>
      <c r="W222" s="102" cm="1">
        <f t="array" ref="W222">_xlfn.IFS(V222=S222,T222,V222=O222,P222)</f>
        <v>7.2740419987849627</v>
      </c>
    </row>
    <row r="223" spans="1:23" x14ac:dyDescent="0.45">
      <c r="A223" s="40" t="s">
        <v>193</v>
      </c>
      <c r="B223" s="12" t="s">
        <v>10</v>
      </c>
      <c r="C223" s="12">
        <v>127165.00690335283</v>
      </c>
      <c r="D223" s="12">
        <v>557.20872395524771</v>
      </c>
      <c r="E223" s="12">
        <v>76.814588606955382</v>
      </c>
      <c r="F223" s="13">
        <v>0.27747803294394335</v>
      </c>
      <c r="G223" s="12">
        <v>3.431469947382114</v>
      </c>
      <c r="H223" s="12">
        <v>0.12732948816308479</v>
      </c>
      <c r="I223" s="12">
        <v>1.1047791517578935</v>
      </c>
      <c r="J223" s="12">
        <v>1.2075194131426914</v>
      </c>
      <c r="K223" s="12">
        <v>2.2427981876217027</v>
      </c>
      <c r="L223" s="12">
        <v>6.8811208475900512E-2</v>
      </c>
      <c r="M223" s="12">
        <v>1.9518213894309855</v>
      </c>
      <c r="N223" s="12">
        <v>0.49258963996641109</v>
      </c>
      <c r="O223" s="12">
        <v>772.6127377773895</v>
      </c>
      <c r="P223" s="12">
        <v>8.0546082999959854</v>
      </c>
      <c r="Q223" s="12">
        <v>804.05081751833677</v>
      </c>
      <c r="R223" s="12">
        <v>12.468885175354202</v>
      </c>
      <c r="S223" s="12">
        <v>892.15712556780795</v>
      </c>
      <c r="T223" s="12">
        <v>40.593473624428952</v>
      </c>
      <c r="U223" s="41">
        <v>86.60052311812953</v>
      </c>
      <c r="V223" s="96"/>
      <c r="W223" s="102"/>
    </row>
    <row r="224" spans="1:23" x14ac:dyDescent="0.45">
      <c r="A224" s="40" t="s">
        <v>194</v>
      </c>
      <c r="B224" s="12" t="s">
        <v>10</v>
      </c>
      <c r="C224" s="12">
        <v>12831.717744530259</v>
      </c>
      <c r="D224" s="12">
        <v>40.494247256084456</v>
      </c>
      <c r="E224" s="12">
        <v>8.1732118321647835</v>
      </c>
      <c r="F224" s="13">
        <v>0.46070613617682388</v>
      </c>
      <c r="G224" s="12">
        <v>2.8370428407425536</v>
      </c>
      <c r="H224" s="12">
        <v>0.18008049040766286</v>
      </c>
      <c r="I224" s="12">
        <v>1.2365695253534434</v>
      </c>
      <c r="J224" s="12">
        <v>1.914979006541325</v>
      </c>
      <c r="K224" s="12">
        <v>2.8751486940090056</v>
      </c>
      <c r="L224" s="12">
        <v>7.7159856161884671E-2</v>
      </c>
      <c r="M224" s="12">
        <v>2.5956455500759059</v>
      </c>
      <c r="N224" s="12">
        <v>0.43008889520396038</v>
      </c>
      <c r="O224" s="12">
        <v>1067.4143327065931</v>
      </c>
      <c r="P224" s="12">
        <v>12.177827592578087</v>
      </c>
      <c r="Q224" s="12">
        <v>1086.3203715326256</v>
      </c>
      <c r="R224" s="12">
        <v>19.192904935331342</v>
      </c>
      <c r="S224" s="12">
        <v>1124.4277834136144</v>
      </c>
      <c r="T224" s="12">
        <v>51.984061755698789</v>
      </c>
      <c r="U224" s="41">
        <v>94.929558701054503</v>
      </c>
      <c r="V224" s="96" cm="1">
        <f t="array" ref="V224">_xlfn.IFS(AND(S224&gt;=1000,90&lt;=U224,U224&lt;=110),S224,(AND(O224&lt;=1000,90&lt;=U224,U224&lt;=110)),O224)</f>
        <v>1124.4277834136144</v>
      </c>
      <c r="W224" s="102" cm="1">
        <f t="array" ref="W224">_xlfn.IFS(V224=S224,T224,V224=O224,P224)</f>
        <v>51.984061755698789</v>
      </c>
    </row>
    <row r="225" spans="1:23" x14ac:dyDescent="0.45">
      <c r="A225" s="40" t="s">
        <v>195</v>
      </c>
      <c r="B225" s="12" t="s">
        <v>10</v>
      </c>
      <c r="C225" s="12">
        <v>21873.168295114672</v>
      </c>
      <c r="D225" s="12">
        <v>207.04561933513898</v>
      </c>
      <c r="E225" s="12">
        <v>21.188052575558689</v>
      </c>
      <c r="F225" s="13">
        <v>0.45557502025752095</v>
      </c>
      <c r="G225" s="12">
        <v>7.5211003432366086E-2</v>
      </c>
      <c r="H225" s="12">
        <v>9.8274325196593848E-2</v>
      </c>
      <c r="I225" s="12">
        <v>1.1018122322602375</v>
      </c>
      <c r="J225" s="12">
        <v>0.85949816217525898</v>
      </c>
      <c r="K225" s="12">
        <v>1.8950946185717148</v>
      </c>
      <c r="L225" s="12">
        <v>6.3459835033004244E-2</v>
      </c>
      <c r="M225" s="12">
        <v>1.5418798326008372</v>
      </c>
      <c r="N225" s="12">
        <v>0.58140222734136926</v>
      </c>
      <c r="O225" s="12">
        <v>604.28784967399906</v>
      </c>
      <c r="P225" s="12">
        <v>6.3637950361480868</v>
      </c>
      <c r="Q225" s="12">
        <v>629.84885621058822</v>
      </c>
      <c r="R225" s="12">
        <v>8.9045700455418419</v>
      </c>
      <c r="S225" s="12">
        <v>722.7228653643715</v>
      </c>
      <c r="T225" s="12">
        <v>33.047467465285528</v>
      </c>
      <c r="U225" s="41">
        <v>83.612665190735086</v>
      </c>
      <c r="V225" s="96"/>
      <c r="W225" s="102"/>
    </row>
    <row r="226" spans="1:23" x14ac:dyDescent="0.45">
      <c r="A226" s="40" t="s">
        <v>196</v>
      </c>
      <c r="B226" s="12" t="s">
        <v>10</v>
      </c>
      <c r="C226" s="12">
        <v>37462.235264227558</v>
      </c>
      <c r="D226" s="12">
        <v>229.91065391240107</v>
      </c>
      <c r="E226" s="12">
        <v>29.589909621679055</v>
      </c>
      <c r="F226" s="13">
        <v>0.55330531715612041</v>
      </c>
      <c r="G226" s="12">
        <v>6.0097972888912041E-2</v>
      </c>
      <c r="H226" s="12">
        <v>0.117560016385785</v>
      </c>
      <c r="I226" s="12">
        <v>1.1146951781468162</v>
      </c>
      <c r="J226" s="12">
        <v>1.1784998109096139</v>
      </c>
      <c r="K226" s="12">
        <v>1.7379329895460374</v>
      </c>
      <c r="L226" s="12">
        <v>7.273843219890537E-2</v>
      </c>
      <c r="M226" s="12">
        <v>1.3333663172469388</v>
      </c>
      <c r="N226" s="12">
        <v>0.64139134526584041</v>
      </c>
      <c r="O226" s="12">
        <v>716.5044448124886</v>
      </c>
      <c r="P226" s="12">
        <v>7.5686919532962929</v>
      </c>
      <c r="Q226" s="12">
        <v>790.61428621305072</v>
      </c>
      <c r="R226" s="12">
        <v>9.5614232002842972</v>
      </c>
      <c r="S226" s="12">
        <v>1005.7618322789027</v>
      </c>
      <c r="T226" s="12">
        <v>27.502054842850029</v>
      </c>
      <c r="U226" s="41">
        <v>71.239971712686582</v>
      </c>
      <c r="V226" s="96"/>
      <c r="W226" s="102"/>
    </row>
    <row r="227" spans="1:23" x14ac:dyDescent="0.45">
      <c r="A227" s="40" t="s">
        <v>197</v>
      </c>
      <c r="B227" s="12" t="s">
        <v>10</v>
      </c>
      <c r="C227" s="12">
        <v>5247.4700854700868</v>
      </c>
      <c r="D227" s="12">
        <v>58.345080721170454</v>
      </c>
      <c r="E227" s="12">
        <v>7.0156033472158281</v>
      </c>
      <c r="F227" s="13">
        <v>1.4781886264611215</v>
      </c>
      <c r="G227" s="12">
        <v>0.11945919117869211</v>
      </c>
      <c r="H227" s="12">
        <v>9.2181932261914332E-2</v>
      </c>
      <c r="I227" s="12">
        <v>1.3111526096026536</v>
      </c>
      <c r="J227" s="12">
        <v>0.73089286192458369</v>
      </c>
      <c r="K227" s="12">
        <v>2.8805798688269229</v>
      </c>
      <c r="L227" s="12">
        <v>5.7531006228715917E-2</v>
      </c>
      <c r="M227" s="12">
        <v>2.5648819105415135</v>
      </c>
      <c r="N227" s="12">
        <v>0.4551696773943652</v>
      </c>
      <c r="O227" s="12">
        <v>568.42848078101576</v>
      </c>
      <c r="P227" s="12">
        <v>7.1403010243788261</v>
      </c>
      <c r="Q227" s="12">
        <v>557.07709857536202</v>
      </c>
      <c r="R227" s="12">
        <v>12.356558935649584</v>
      </c>
      <c r="S227" s="12">
        <v>510.9582563299561</v>
      </c>
      <c r="T227" s="12">
        <v>56.556605531231391</v>
      </c>
      <c r="U227" s="41">
        <v>111.24753807949975</v>
      </c>
      <c r="V227" s="96"/>
      <c r="W227" s="102"/>
    </row>
    <row r="228" spans="1:23" x14ac:dyDescent="0.45">
      <c r="A228" s="40" t="s">
        <v>198</v>
      </c>
      <c r="B228" s="12" t="s">
        <v>10</v>
      </c>
      <c r="C228" s="12">
        <v>23298.44987714988</v>
      </c>
      <c r="D228" s="12">
        <v>118.49066277586169</v>
      </c>
      <c r="E228" s="12">
        <v>18.032497148272341</v>
      </c>
      <c r="F228" s="13">
        <v>0.35170183763722324</v>
      </c>
      <c r="G228" s="12">
        <v>0.29293578645378837</v>
      </c>
      <c r="H228" s="12">
        <v>0.14696370671471962</v>
      </c>
      <c r="I228" s="12">
        <v>1.1770516078456463</v>
      </c>
      <c r="J228" s="12">
        <v>1.4581440329601647</v>
      </c>
      <c r="K228" s="12">
        <v>1.9604207840560131</v>
      </c>
      <c r="L228" s="12">
        <v>7.1992024163259463E-2</v>
      </c>
      <c r="M228" s="12">
        <v>1.5677369559421541</v>
      </c>
      <c r="N228" s="12">
        <v>0.60040763565584387</v>
      </c>
      <c r="O228" s="12">
        <v>883.92068154047831</v>
      </c>
      <c r="P228" s="12">
        <v>9.7339085407984172</v>
      </c>
      <c r="Q228" s="12">
        <v>913.24222678704473</v>
      </c>
      <c r="R228" s="12">
        <v>11.824209011248485</v>
      </c>
      <c r="S228" s="12">
        <v>984.79959920067586</v>
      </c>
      <c r="T228" s="12">
        <v>32.28935066720053</v>
      </c>
      <c r="U228" s="41">
        <v>89.756401430090236</v>
      </c>
      <c r="V228" s="96">
        <f>O228</f>
        <v>883.92068154047831</v>
      </c>
      <c r="W228" s="102" cm="1">
        <f t="array" ref="W228">_xlfn.IFS(V228=S228,T228,V228=O228,P228)</f>
        <v>9.7339085407984172</v>
      </c>
    </row>
    <row r="229" spans="1:23" x14ac:dyDescent="0.45">
      <c r="A229" s="40" t="s">
        <v>199</v>
      </c>
      <c r="B229" s="12" t="s">
        <v>10</v>
      </c>
      <c r="C229" s="12">
        <v>6469.3878630211457</v>
      </c>
      <c r="D229" s="12">
        <v>66.540787344689576</v>
      </c>
      <c r="E229" s="12">
        <v>7.2600618621670225</v>
      </c>
      <c r="F229" s="13">
        <v>0.81286588335311538</v>
      </c>
      <c r="G229" s="12">
        <v>6.2645377976718E-2</v>
      </c>
      <c r="H229" s="12">
        <v>9.6403636791137712E-2</v>
      </c>
      <c r="I229" s="12">
        <v>1.2414899841966685</v>
      </c>
      <c r="J229" s="12">
        <v>0.77571404310397318</v>
      </c>
      <c r="K229" s="12">
        <v>2.5172086235642226</v>
      </c>
      <c r="L229" s="12">
        <v>5.8385135539409189E-2</v>
      </c>
      <c r="M229" s="12">
        <v>2.1897584053236203</v>
      </c>
      <c r="N229" s="12">
        <v>0.49320106906307593</v>
      </c>
      <c r="O229" s="12">
        <v>593.29832374205773</v>
      </c>
      <c r="P229" s="12">
        <v>7.0441037047340842</v>
      </c>
      <c r="Q229" s="12">
        <v>583.03560932163418</v>
      </c>
      <c r="R229" s="12">
        <v>11.172525559428353</v>
      </c>
      <c r="S229" s="12">
        <v>543.26126917563488</v>
      </c>
      <c r="T229" s="12">
        <v>48.081699306367135</v>
      </c>
      <c r="U229" s="41">
        <v>109.21049546608594</v>
      </c>
      <c r="V229" s="96" cm="1">
        <f t="array" ref="V229">_xlfn.IFS(AND(S229&gt;=1000,90&lt;=U229,U229&lt;=110),S229,(AND(O229&lt;=1000,90&lt;=U229,U229&lt;=110)),O229)</f>
        <v>593.29832374205773</v>
      </c>
      <c r="W229" s="102" cm="1">
        <f t="array" ref="W229">_xlfn.IFS(V229=S229,T229,V229=O229,P229)</f>
        <v>7.0441037047340842</v>
      </c>
    </row>
    <row r="230" spans="1:23" x14ac:dyDescent="0.45">
      <c r="A230" s="40" t="s">
        <v>200</v>
      </c>
      <c r="B230" s="12" t="s">
        <v>10</v>
      </c>
      <c r="C230" s="12">
        <v>39798.325632825297</v>
      </c>
      <c r="D230" s="12">
        <v>166.29645569263116</v>
      </c>
      <c r="E230" s="12">
        <v>29.04908639323407</v>
      </c>
      <c r="F230" s="13">
        <v>0.42317120609959685</v>
      </c>
      <c r="G230" s="12">
        <v>0.1682359966826974</v>
      </c>
      <c r="H230" s="12">
        <v>0.16456150496175542</v>
      </c>
      <c r="I230" s="12">
        <v>1.1072448948451128</v>
      </c>
      <c r="J230" s="12">
        <v>1.799495372963863</v>
      </c>
      <c r="K230" s="12">
        <v>1.7712227877755566</v>
      </c>
      <c r="L230" s="12">
        <v>7.9344447552879227E-2</v>
      </c>
      <c r="M230" s="12">
        <v>1.3824756441886596</v>
      </c>
      <c r="N230" s="12">
        <v>0.62513022217587877</v>
      </c>
      <c r="O230" s="12">
        <v>982.0765548698032</v>
      </c>
      <c r="P230" s="12">
        <v>10.099878769657943</v>
      </c>
      <c r="Q230" s="12">
        <v>1045.2750946818242</v>
      </c>
      <c r="R230" s="12">
        <v>11.582263064752228</v>
      </c>
      <c r="S230" s="12">
        <v>1179.8517435507622</v>
      </c>
      <c r="T230" s="12">
        <v>27.805549507502096</v>
      </c>
      <c r="U230" s="41">
        <v>83.237284704453216</v>
      </c>
      <c r="V230" s="96"/>
      <c r="W230" s="102"/>
    </row>
    <row r="231" spans="1:23" x14ac:dyDescent="0.45">
      <c r="A231" s="40" t="s">
        <v>201</v>
      </c>
      <c r="B231" s="12" t="s">
        <v>10</v>
      </c>
      <c r="C231" s="12">
        <v>40788.43203262426</v>
      </c>
      <c r="D231" s="12">
        <v>29.072243736016535</v>
      </c>
      <c r="E231" s="12">
        <v>17.863154007666825</v>
      </c>
      <c r="F231" s="13">
        <v>1.1767285033334713</v>
      </c>
      <c r="G231" s="12">
        <v>0.13274558491724453</v>
      </c>
      <c r="H231" s="12">
        <v>0.46545926064699933</v>
      </c>
      <c r="I231" s="12">
        <v>1.2426710567631354</v>
      </c>
      <c r="J231" s="12">
        <v>11.048257935409064</v>
      </c>
      <c r="K231" s="12">
        <v>1.7570563586076926</v>
      </c>
      <c r="L231" s="12">
        <v>0.17222896285570799</v>
      </c>
      <c r="M231" s="12">
        <v>1.24218182727285</v>
      </c>
      <c r="N231" s="12">
        <v>0.70724598597841182</v>
      </c>
      <c r="O231" s="12">
        <v>2463.6176105593831</v>
      </c>
      <c r="P231" s="12">
        <v>25.477935416505169</v>
      </c>
      <c r="Q231" s="12">
        <v>2527.2072699496011</v>
      </c>
      <c r="R231" s="12">
        <v>16.450079872506574</v>
      </c>
      <c r="S231" s="12">
        <v>2578.6710890714044</v>
      </c>
      <c r="T231" s="12">
        <v>21.781196887699902</v>
      </c>
      <c r="U231" s="41">
        <v>95.538264689916204</v>
      </c>
      <c r="V231" s="96" cm="1">
        <f t="array" ref="V231">_xlfn.IFS(AND(S231&gt;=1000,90&lt;=U231,U231&lt;=110),S231,(AND(O231&lt;=1000,90&lt;=U231,U231&lt;=110)),O231)</f>
        <v>2578.6710890714044</v>
      </c>
      <c r="W231" s="102" cm="1">
        <f t="array" ref="W231">_xlfn.IFS(V231=S231,T231,V231=O231,P231)</f>
        <v>21.781196887699902</v>
      </c>
    </row>
    <row r="232" spans="1:23" x14ac:dyDescent="0.45">
      <c r="A232" s="40" t="s">
        <v>202</v>
      </c>
      <c r="B232" s="12" t="s">
        <v>10</v>
      </c>
      <c r="C232" s="12">
        <v>14305.961273666097</v>
      </c>
      <c r="D232" s="12">
        <v>58.526966987667159</v>
      </c>
      <c r="E232" s="12">
        <v>12.451689873310819</v>
      </c>
      <c r="F232" s="13">
        <v>1.0360071269511746</v>
      </c>
      <c r="G232" s="12">
        <v>0.61323730438600643</v>
      </c>
      <c r="H232" s="12">
        <v>0.1740381354988936</v>
      </c>
      <c r="I232" s="12">
        <v>1.1369313784585438</v>
      </c>
      <c r="J232" s="12">
        <v>1.8360135068779351</v>
      </c>
      <c r="K232" s="12">
        <v>2.3291051698002967</v>
      </c>
      <c r="L232" s="12">
        <v>7.6546529748944145E-2</v>
      </c>
      <c r="M232" s="12">
        <v>2.0327611597693478</v>
      </c>
      <c r="N232" s="12">
        <v>0.48814085048638128</v>
      </c>
      <c r="O232" s="12">
        <v>1034.3220258985184</v>
      </c>
      <c r="P232" s="12">
        <v>10.878706313588678</v>
      </c>
      <c r="Q232" s="12">
        <v>1058.4346563531842</v>
      </c>
      <c r="R232" s="12">
        <v>15.327309653450399</v>
      </c>
      <c r="S232" s="12">
        <v>1108.5016889568617</v>
      </c>
      <c r="T232" s="12">
        <v>40.924926099977384</v>
      </c>
      <c r="U232" s="41">
        <v>93.30811456605457</v>
      </c>
      <c r="V232" s="96" cm="1">
        <f t="array" ref="V232">_xlfn.IFS(AND(S232&gt;=1000,90&lt;=U232,U232&lt;=110),S232,(AND(O232&lt;=1000,90&lt;=U232,U232&lt;=110)),O232)</f>
        <v>1108.5016889568617</v>
      </c>
      <c r="W232" s="102" cm="1">
        <f t="array" ref="W232">_xlfn.IFS(V232=S232,T232,V232=O232,P232)</f>
        <v>40.924926099977384</v>
      </c>
    </row>
    <row r="233" spans="1:23" x14ac:dyDescent="0.45">
      <c r="A233" s="40" t="s">
        <v>203</v>
      </c>
      <c r="B233" s="12" t="s">
        <v>10</v>
      </c>
      <c r="C233" s="12">
        <v>12681.565019953183</v>
      </c>
      <c r="D233" s="12">
        <v>65.840871620539318</v>
      </c>
      <c r="E233" s="12">
        <v>11.678683213448425</v>
      </c>
      <c r="F233" s="13">
        <v>0.81123956250241758</v>
      </c>
      <c r="G233" s="12">
        <v>2.8222087121047856E-2</v>
      </c>
      <c r="H233" s="12">
        <v>0.15545773768271928</v>
      </c>
      <c r="I233" s="12">
        <v>1.1611659776253684</v>
      </c>
      <c r="J233" s="12">
        <v>1.5152909922482463</v>
      </c>
      <c r="K233" s="12">
        <v>2.1095210201273926</v>
      </c>
      <c r="L233" s="12">
        <v>7.0725781512376809E-2</v>
      </c>
      <c r="M233" s="12">
        <v>1.7611849723310264</v>
      </c>
      <c r="N233" s="12">
        <v>0.55044058179389277</v>
      </c>
      <c r="O233" s="12">
        <v>931.48477128654338</v>
      </c>
      <c r="P233" s="12">
        <v>10.083280353710265</v>
      </c>
      <c r="Q233" s="12">
        <v>936.57765095381296</v>
      </c>
      <c r="R233" s="12">
        <v>12.919624256450366</v>
      </c>
      <c r="S233" s="12">
        <v>948.57786126384519</v>
      </c>
      <c r="T233" s="12">
        <v>36.379936897051543</v>
      </c>
      <c r="U233" s="41">
        <v>98.19802984285046</v>
      </c>
      <c r="V233" s="96" cm="1">
        <f t="array" ref="V233">_xlfn.IFS(AND(S233&gt;=1000,90&lt;=U233,U233&lt;=110),S233,(AND(O233&lt;=1000,90&lt;=U233,U233&lt;=110)),O233)</f>
        <v>931.48477128654338</v>
      </c>
      <c r="W233" s="102" cm="1">
        <f t="array" ref="W233">_xlfn.IFS(V233=S233,T233,V233=O233,P233)</f>
        <v>10.083280353710265</v>
      </c>
    </row>
    <row r="234" spans="1:23" x14ac:dyDescent="0.45">
      <c r="A234" s="40" t="s">
        <v>204</v>
      </c>
      <c r="B234" s="12" t="s">
        <v>10</v>
      </c>
      <c r="C234" s="12">
        <v>18194.744914723811</v>
      </c>
      <c r="D234" s="12">
        <v>189.60523008272773</v>
      </c>
      <c r="E234" s="12">
        <v>15.426740130752126</v>
      </c>
      <c r="F234" s="13">
        <v>5.3550086317037747E-2</v>
      </c>
      <c r="G234" s="12">
        <v>0.15044668269412081</v>
      </c>
      <c r="H234" s="12">
        <v>8.6819954589339027E-2</v>
      </c>
      <c r="I234" s="12">
        <v>1.157012102457575</v>
      </c>
      <c r="J234" s="12">
        <v>0.70880447168474081</v>
      </c>
      <c r="K234" s="12">
        <v>1.955140739967878</v>
      </c>
      <c r="L234" s="12">
        <v>5.9238076904992415E-2</v>
      </c>
      <c r="M234" s="12">
        <v>1.5760388027738539</v>
      </c>
      <c r="N234" s="12">
        <v>0.59177944523655346</v>
      </c>
      <c r="O234" s="12">
        <v>536.70239656827528</v>
      </c>
      <c r="P234" s="12">
        <v>5.9651556141281912</v>
      </c>
      <c r="Q234" s="12">
        <v>544.03613406815418</v>
      </c>
      <c r="R234" s="12">
        <v>8.2428964327982204</v>
      </c>
      <c r="S234" s="12">
        <v>574.87911471233031</v>
      </c>
      <c r="T234" s="12">
        <v>34.570729560918501</v>
      </c>
      <c r="U234" s="41">
        <v>93.359174621753539</v>
      </c>
      <c r="V234" s="96" cm="1">
        <f t="array" ref="V234">_xlfn.IFS(AND(S234&gt;=1000,90&lt;=U234,U234&lt;=110),S234,(AND(O234&lt;=1000,90&lt;=U234,U234&lt;=110)),O234)</f>
        <v>536.70239656827528</v>
      </c>
      <c r="W234" s="102" cm="1">
        <f t="array" ref="W234">_xlfn.IFS(V234=S234,T234,V234=O234,P234)</f>
        <v>5.9651556141281912</v>
      </c>
    </row>
    <row r="235" spans="1:23" x14ac:dyDescent="0.45">
      <c r="A235" s="40" t="s">
        <v>205</v>
      </c>
      <c r="B235" s="12" t="s">
        <v>10</v>
      </c>
      <c r="C235" s="12">
        <v>109754.70912522775</v>
      </c>
      <c r="D235" s="12">
        <v>36.5446927854846</v>
      </c>
      <c r="E235" s="12">
        <v>36.101890962372863</v>
      </c>
      <c r="F235" s="13">
        <v>1.7058489421446019</v>
      </c>
      <c r="G235" s="12">
        <v>6.6336703790152204E-2</v>
      </c>
      <c r="H235" s="12">
        <v>0.65448169890056462</v>
      </c>
      <c r="I235" s="12">
        <v>1.1448512305201248</v>
      </c>
      <c r="J235" s="12">
        <v>23.781762074016228</v>
      </c>
      <c r="K235" s="12">
        <v>1.5732905412455593</v>
      </c>
      <c r="L235" s="12">
        <v>0.26365777313632599</v>
      </c>
      <c r="M235" s="12">
        <v>1.0791472499845889</v>
      </c>
      <c r="N235" s="12">
        <v>0.72767947210421602</v>
      </c>
      <c r="O235" s="12">
        <v>3245.6908100590676</v>
      </c>
      <c r="P235" s="12">
        <v>29.246212956334944</v>
      </c>
      <c r="Q235" s="12">
        <v>3259.4892444435736</v>
      </c>
      <c r="R235" s="12">
        <v>15.489699772997653</v>
      </c>
      <c r="S235" s="12">
        <v>3267.9884815494243</v>
      </c>
      <c r="T235" s="12">
        <v>18.549920813630816</v>
      </c>
      <c r="U235" s="41">
        <v>99.317694305954689</v>
      </c>
      <c r="V235" s="96" cm="1">
        <f t="array" ref="V235">_xlfn.IFS(AND(S235&gt;=1000,90&lt;=U235,U235&lt;=110),S235,(AND(O235&lt;=1000,90&lt;=U235,U235&lt;=110)),O235)</f>
        <v>3267.9884815494243</v>
      </c>
      <c r="W235" s="102" cm="1">
        <f t="array" ref="W235">_xlfn.IFS(V235=S235,T235,V235=O235,P235)</f>
        <v>18.549920813630816</v>
      </c>
    </row>
    <row r="236" spans="1:23" x14ac:dyDescent="0.45">
      <c r="A236" s="40" t="s">
        <v>206</v>
      </c>
      <c r="B236" s="12" t="s">
        <v>10</v>
      </c>
      <c r="C236" s="12">
        <v>11290.911128022992</v>
      </c>
      <c r="D236" s="12">
        <v>75.86179205586221</v>
      </c>
      <c r="E236" s="12">
        <v>9.1387733359122478</v>
      </c>
      <c r="F236" s="13">
        <v>0.47359438591090575</v>
      </c>
      <c r="G236" s="12">
        <v>1.3966914767878214</v>
      </c>
      <c r="H236" s="12">
        <v>0.11070827756888539</v>
      </c>
      <c r="I236" s="12">
        <v>1.2313058754296733</v>
      </c>
      <c r="J236" s="12">
        <v>1.0122103157138223</v>
      </c>
      <c r="K236" s="12">
        <v>3.005887380795667</v>
      </c>
      <c r="L236" s="12">
        <v>6.6341413702062479E-2</v>
      </c>
      <c r="M236" s="12">
        <v>2.7421241378097747</v>
      </c>
      <c r="N236" s="12">
        <v>0.40963140645134322</v>
      </c>
      <c r="O236" s="12">
        <v>676.85994992821679</v>
      </c>
      <c r="P236" s="12">
        <v>7.9198814845843222</v>
      </c>
      <c r="Q236" s="12">
        <v>709.99012788487232</v>
      </c>
      <c r="R236" s="12">
        <v>15.36082777386196</v>
      </c>
      <c r="S236" s="12">
        <v>816.22635246108086</v>
      </c>
      <c r="T236" s="12">
        <v>57.505046696076562</v>
      </c>
      <c r="U236" s="41">
        <v>82.9255203397137</v>
      </c>
      <c r="V236" s="96"/>
      <c r="W236" s="102"/>
    </row>
    <row r="237" spans="1:23" x14ac:dyDescent="0.45">
      <c r="A237" s="40" t="s">
        <v>207</v>
      </c>
      <c r="B237" s="12" t="s">
        <v>10</v>
      </c>
      <c r="C237" s="12">
        <v>528418.18290121097</v>
      </c>
      <c r="D237" s="12">
        <v>417.98268872691142</v>
      </c>
      <c r="E237" s="12">
        <v>166.53902331181419</v>
      </c>
      <c r="F237" s="13">
        <v>0.52104032221110697</v>
      </c>
      <c r="G237" s="12" t="s">
        <v>20</v>
      </c>
      <c r="H237" s="12">
        <v>0.37012075680680151</v>
      </c>
      <c r="I237" s="12">
        <v>1.0809326757536113</v>
      </c>
      <c r="J237" s="12">
        <v>8.6350221293533362</v>
      </c>
      <c r="K237" s="12">
        <v>1.4906003471849016</v>
      </c>
      <c r="L237" s="12">
        <v>0.16928328192399519</v>
      </c>
      <c r="M237" s="12">
        <v>1.0263887886741008</v>
      </c>
      <c r="N237" s="12">
        <v>0.72516598952564626</v>
      </c>
      <c r="O237" s="12">
        <v>2029.9686034501819</v>
      </c>
      <c r="P237" s="12">
        <v>18.854849868464864</v>
      </c>
      <c r="Q237" s="12">
        <v>2300.2534382200679</v>
      </c>
      <c r="R237" s="12">
        <v>13.65432774704926</v>
      </c>
      <c r="S237" s="12">
        <v>2549.8156351098951</v>
      </c>
      <c r="T237" s="12">
        <v>18.413161735881683</v>
      </c>
      <c r="U237" s="41">
        <v>79.612367870773198</v>
      </c>
      <c r="V237" s="96"/>
      <c r="W237" s="102"/>
    </row>
    <row r="238" spans="1:23" x14ac:dyDescent="0.45">
      <c r="A238" s="40" t="s">
        <v>208</v>
      </c>
      <c r="B238" s="12" t="s">
        <v>10</v>
      </c>
      <c r="C238" s="12">
        <v>14207.948764315825</v>
      </c>
      <c r="D238" s="12">
        <v>100.53399537154446</v>
      </c>
      <c r="E238" s="12">
        <v>13.742541071440728</v>
      </c>
      <c r="F238" s="13">
        <v>0.47554724683099425</v>
      </c>
      <c r="G238" s="12">
        <v>5.8225127978576034E-2</v>
      </c>
      <c r="H238" s="12">
        <v>0.13104536201224964</v>
      </c>
      <c r="I238" s="12">
        <v>1.1594226030198012</v>
      </c>
      <c r="J238" s="12">
        <v>1.229283559182768</v>
      </c>
      <c r="K238" s="12">
        <v>2.0467493340051481</v>
      </c>
      <c r="L238" s="12">
        <v>6.8065098161087856E-2</v>
      </c>
      <c r="M238" s="12">
        <v>1.6866896762170882</v>
      </c>
      <c r="N238" s="12">
        <v>0.56647024809384161</v>
      </c>
      <c r="O238" s="12">
        <v>793.82629627498477</v>
      </c>
      <c r="P238" s="12">
        <v>8.6700831048812095</v>
      </c>
      <c r="Q238" s="12">
        <v>814.01255007710427</v>
      </c>
      <c r="R238" s="12">
        <v>11.473273493185882</v>
      </c>
      <c r="S238" s="12">
        <v>869.6050856232124</v>
      </c>
      <c r="T238" s="12">
        <v>35.283340396807581</v>
      </c>
      <c r="U238" s="41">
        <v>91.285838755885393</v>
      </c>
      <c r="V238" s="96" cm="1">
        <f t="array" ref="V238">_xlfn.IFS(AND(S238&gt;=1000,90&lt;=U238,U238&lt;=110),S238,(AND(O238&lt;=1000,90&lt;=U238,U238&lt;=110)),O238)</f>
        <v>793.82629627498477</v>
      </c>
      <c r="W238" s="102" cm="1">
        <f t="array" ref="W238">_xlfn.IFS(V238=S238,T238,V238=O238,P238)</f>
        <v>8.6700831048812095</v>
      </c>
    </row>
    <row r="239" spans="1:23" x14ac:dyDescent="0.45">
      <c r="A239" s="40" t="s">
        <v>209</v>
      </c>
      <c r="B239" s="12" t="s">
        <v>10</v>
      </c>
      <c r="C239" s="12">
        <v>8033.0957731105154</v>
      </c>
      <c r="D239" s="12">
        <v>37.888509874707147</v>
      </c>
      <c r="E239" s="12">
        <v>8.7864687009140532</v>
      </c>
      <c r="F239" s="13">
        <v>1.5770358482646156</v>
      </c>
      <c r="G239" s="12">
        <v>4.7607537747716228E-2</v>
      </c>
      <c r="H239" s="12">
        <v>0.17431436396353642</v>
      </c>
      <c r="I239" s="12">
        <v>1.2109994578213423</v>
      </c>
      <c r="J239" s="12">
        <v>1.7439728009046342</v>
      </c>
      <c r="K239" s="12">
        <v>2.4487461557029477</v>
      </c>
      <c r="L239" s="12">
        <v>7.2593976844605931E-2</v>
      </c>
      <c r="M239" s="12">
        <v>2.1283416192487477</v>
      </c>
      <c r="N239" s="12">
        <v>0.49453858457358441</v>
      </c>
      <c r="O239" s="12">
        <v>1035.8385640678071</v>
      </c>
      <c r="P239" s="12">
        <v>11.601309406249932</v>
      </c>
      <c r="Q239" s="12">
        <v>1024.9345561331643</v>
      </c>
      <c r="R239" s="12">
        <v>15.818144806323792</v>
      </c>
      <c r="S239" s="12">
        <v>1001.7269746436955</v>
      </c>
      <c r="T239" s="12">
        <v>43.492791694405888</v>
      </c>
      <c r="U239" s="41">
        <v>103.40527811345449</v>
      </c>
      <c r="V239" s="96" cm="1">
        <f t="array" ref="V239">_xlfn.IFS(AND(S239&gt;=1000,90&lt;=U239,U239&lt;=110),S239,(AND(O239&lt;=1000,90&lt;=U239,U239&lt;=110)),O239)</f>
        <v>1001.7269746436955</v>
      </c>
      <c r="W239" s="102" cm="1">
        <f t="array" ref="W239">_xlfn.IFS(V239=S239,T239,V239=O239,P239)</f>
        <v>43.492791694405888</v>
      </c>
    </row>
    <row r="240" spans="1:23" x14ac:dyDescent="0.45">
      <c r="A240" s="40" t="s">
        <v>210</v>
      </c>
      <c r="B240" s="12" t="s">
        <v>10</v>
      </c>
      <c r="C240" s="12">
        <v>246467.20496983008</v>
      </c>
      <c r="D240" s="12">
        <v>170.93940492436263</v>
      </c>
      <c r="E240" s="12">
        <v>76.458415481442785</v>
      </c>
      <c r="F240" s="13">
        <v>0.77538850472472454</v>
      </c>
      <c r="G240" s="12">
        <v>5.1813814895527566</v>
      </c>
      <c r="H240" s="12">
        <v>0.32094355768768545</v>
      </c>
      <c r="I240" s="12">
        <v>1.3424758658118776</v>
      </c>
      <c r="J240" s="12">
        <v>7.9076144359192622</v>
      </c>
      <c r="K240" s="12">
        <v>1.9749591858712738</v>
      </c>
      <c r="L240" s="12">
        <v>0.17877668494090704</v>
      </c>
      <c r="M240" s="12">
        <v>1.4485241922625849</v>
      </c>
      <c r="N240" s="12">
        <v>0.67974866286648372</v>
      </c>
      <c r="O240" s="12">
        <v>1794.3355208300588</v>
      </c>
      <c r="P240" s="12">
        <v>21.048504274308097</v>
      </c>
      <c r="Q240" s="12">
        <v>2220.5477641849452</v>
      </c>
      <c r="R240" s="12">
        <v>17.866058820512077</v>
      </c>
      <c r="S240" s="12">
        <v>2640.8079864711672</v>
      </c>
      <c r="T240" s="12">
        <v>24.967125848870971</v>
      </c>
      <c r="U240" s="41">
        <v>67.946459190612188</v>
      </c>
      <c r="V240" s="96"/>
      <c r="W240" s="102"/>
    </row>
    <row r="241" spans="1:23" x14ac:dyDescent="0.45">
      <c r="A241" s="40" t="s">
        <v>211</v>
      </c>
      <c r="B241" s="12" t="s">
        <v>10</v>
      </c>
      <c r="C241" s="12">
        <v>30880.276004016145</v>
      </c>
      <c r="D241" s="12">
        <v>304.05056635727743</v>
      </c>
      <c r="E241" s="12">
        <v>32.106789741871161</v>
      </c>
      <c r="F241" s="13">
        <v>0.54750973793150481</v>
      </c>
      <c r="G241" s="12">
        <v>3.4837144556473434E-3</v>
      </c>
      <c r="H241" s="12">
        <v>9.9406842973671208E-2</v>
      </c>
      <c r="I241" s="12">
        <v>1.1036753934973318</v>
      </c>
      <c r="J241" s="12">
        <v>0.82137812780594921</v>
      </c>
      <c r="K241" s="12">
        <v>1.7243448843922538</v>
      </c>
      <c r="L241" s="12">
        <v>5.9954379057993612E-2</v>
      </c>
      <c r="M241" s="12">
        <v>1.3248644859449756</v>
      </c>
      <c r="N241" s="12">
        <v>0.64005490055217273</v>
      </c>
      <c r="O241" s="12">
        <v>610.93183371648513</v>
      </c>
      <c r="P241" s="12">
        <v>6.4413550246099431</v>
      </c>
      <c r="Q241" s="12">
        <v>608.81700525735971</v>
      </c>
      <c r="R241" s="12">
        <v>7.9066626679923129</v>
      </c>
      <c r="S241" s="12">
        <v>600.95495504692906</v>
      </c>
      <c r="T241" s="12">
        <v>29.045357876451714</v>
      </c>
      <c r="U241" s="41">
        <v>101.66017079745635</v>
      </c>
      <c r="V241" s="96" cm="1">
        <f t="array" ref="V241">_xlfn.IFS(AND(S241&gt;=1000,90&lt;=U241,U241&lt;=110),S241,(AND(O241&lt;=1000,90&lt;=U241,U241&lt;=110)),O241)</f>
        <v>610.93183371648513</v>
      </c>
      <c r="W241" s="102" cm="1">
        <f t="array" ref="W241">_xlfn.IFS(V241=S241,T241,V241=O241,P241)</f>
        <v>6.4413550246099431</v>
      </c>
    </row>
    <row r="242" spans="1:23" x14ac:dyDescent="0.45">
      <c r="A242" s="40" t="s">
        <v>212</v>
      </c>
      <c r="B242" s="12" t="s">
        <v>10</v>
      </c>
      <c r="C242" s="12">
        <v>22976.805059523791</v>
      </c>
      <c r="D242" s="12">
        <v>159.65428688058768</v>
      </c>
      <c r="E242" s="12">
        <v>18.379809166793823</v>
      </c>
      <c r="F242" s="13">
        <v>0.64719713010873969</v>
      </c>
      <c r="G242" s="12">
        <v>1.6038571202277951</v>
      </c>
      <c r="H242" s="12">
        <v>9.9763988843378143E-2</v>
      </c>
      <c r="I242" s="12">
        <v>1.1827563278046243</v>
      </c>
      <c r="J242" s="12">
        <v>0.92345092740214474</v>
      </c>
      <c r="K242" s="12">
        <v>2.6706652112295681</v>
      </c>
      <c r="L242" s="12">
        <v>6.716361654673822E-2</v>
      </c>
      <c r="M242" s="12">
        <v>2.3944811837870001</v>
      </c>
      <c r="N242" s="12">
        <v>0.44286956029958008</v>
      </c>
      <c r="O242" s="12">
        <v>613.02563214859606</v>
      </c>
      <c r="P242" s="12">
        <v>6.9242939996283868</v>
      </c>
      <c r="Q242" s="12">
        <v>664.18330786064712</v>
      </c>
      <c r="R242" s="12">
        <v>13.026964831597459</v>
      </c>
      <c r="S242" s="12">
        <v>841.91535715757573</v>
      </c>
      <c r="T242" s="12">
        <v>50.067623994236762</v>
      </c>
      <c r="U242" s="41">
        <v>72.813214171345749</v>
      </c>
      <c r="V242" s="96"/>
      <c r="W242" s="102"/>
    </row>
    <row r="243" spans="1:23" x14ac:dyDescent="0.45">
      <c r="A243" s="40" t="s">
        <v>213</v>
      </c>
      <c r="B243" s="12" t="s">
        <v>10</v>
      </c>
      <c r="C243" s="12">
        <v>573167.48677248578</v>
      </c>
      <c r="D243" s="12">
        <v>594.82545907705344</v>
      </c>
      <c r="E243" s="12">
        <v>256.25606369673187</v>
      </c>
      <c r="F243" s="13">
        <v>0.6006223228967249</v>
      </c>
      <c r="G243" s="12">
        <v>0.23495079490797741</v>
      </c>
      <c r="H243" s="12">
        <v>0.3697536855541399</v>
      </c>
      <c r="I243" s="12">
        <v>1.0605693886417542</v>
      </c>
      <c r="J243" s="12">
        <v>7.3162904939344022</v>
      </c>
      <c r="K243" s="12">
        <v>1.4463807390462244</v>
      </c>
      <c r="L243" s="12">
        <v>0.14357290442911347</v>
      </c>
      <c r="M243" s="12">
        <v>0.98346825783039804</v>
      </c>
      <c r="N243" s="12">
        <v>0.73325740588962551</v>
      </c>
      <c r="O243" s="12">
        <v>2028.2413028800718</v>
      </c>
      <c r="P243" s="12">
        <v>18.487436626000967</v>
      </c>
      <c r="Q243" s="12">
        <v>2150.8009354888609</v>
      </c>
      <c r="R243" s="12">
        <v>13.002851087494784</v>
      </c>
      <c r="S243" s="12">
        <v>2269.9706355906374</v>
      </c>
      <c r="T243" s="12">
        <v>18.072501103215995</v>
      </c>
      <c r="U243" s="41">
        <v>89.35099296349847</v>
      </c>
      <c r="V243" s="96"/>
      <c r="W243" s="102"/>
    </row>
    <row r="244" spans="1:23" x14ac:dyDescent="0.45">
      <c r="A244" s="40" t="s">
        <v>214</v>
      </c>
      <c r="B244" s="12" t="s">
        <v>10</v>
      </c>
      <c r="C244" s="12">
        <v>179397.14342680731</v>
      </c>
      <c r="D244" s="12">
        <v>119.4098939063457</v>
      </c>
      <c r="E244" s="12">
        <v>69.036907462337339</v>
      </c>
      <c r="F244" s="13">
        <v>0.59939138426172756</v>
      </c>
      <c r="G244" s="12">
        <v>1.4829295632374871E-2</v>
      </c>
      <c r="H244" s="12">
        <v>0.49610030841954561</v>
      </c>
      <c r="I244" s="12">
        <v>1.0985432677428715</v>
      </c>
      <c r="J244" s="12">
        <v>12.072183931061124</v>
      </c>
      <c r="K244" s="12">
        <v>1.5068089802920874</v>
      </c>
      <c r="L244" s="12">
        <v>0.17656735182891586</v>
      </c>
      <c r="M244" s="12">
        <v>1.0313466885512816</v>
      </c>
      <c r="N244" s="12">
        <v>0.72905277451288086</v>
      </c>
      <c r="O244" s="12">
        <v>2597.0148485869213</v>
      </c>
      <c r="P244" s="12">
        <v>23.523558507481951</v>
      </c>
      <c r="Q244" s="12">
        <v>2610.0285410288552</v>
      </c>
      <c r="R244" s="12">
        <v>14.240500150967756</v>
      </c>
      <c r="S244" s="12">
        <v>2620.1410831098879</v>
      </c>
      <c r="T244" s="12">
        <v>18.411558706848847</v>
      </c>
      <c r="U244" s="41">
        <v>99.117366821502699</v>
      </c>
      <c r="V244" s="96" cm="1">
        <f t="array" ref="V244">_xlfn.IFS(AND(S244&gt;=1000,90&lt;=U244,U244&lt;=110),S244,(AND(O244&lt;=1000,90&lt;=U244,U244&lt;=110)),O244)</f>
        <v>2620.1410831098879</v>
      </c>
      <c r="W244" s="102" cm="1">
        <f t="array" ref="W244">_xlfn.IFS(V244=S244,T244,V244=O244,P244)</f>
        <v>18.411558706848847</v>
      </c>
    </row>
    <row r="245" spans="1:23" x14ac:dyDescent="0.45">
      <c r="A245" s="40" t="s">
        <v>215</v>
      </c>
      <c r="B245" s="12" t="s">
        <v>10</v>
      </c>
      <c r="C245" s="12">
        <v>23907.322417664622</v>
      </c>
      <c r="D245" s="12">
        <v>126.08833693472501</v>
      </c>
      <c r="E245" s="12">
        <v>20.949185698798168</v>
      </c>
      <c r="F245" s="13">
        <v>0.38940730968843923</v>
      </c>
      <c r="G245" s="12">
        <v>4.4884403163572832E-2</v>
      </c>
      <c r="H245" s="12">
        <v>0.16165343858908329</v>
      </c>
      <c r="I245" s="12">
        <v>1.0931644234299562</v>
      </c>
      <c r="J245" s="12">
        <v>1.6065742426283267</v>
      </c>
      <c r="K245" s="12">
        <v>1.838877035007614</v>
      </c>
      <c r="L245" s="12">
        <v>7.2112393337234348E-2</v>
      </c>
      <c r="M245" s="12">
        <v>1.4786684189585728</v>
      </c>
      <c r="N245" s="12">
        <v>0.59447391131589689</v>
      </c>
      <c r="O245" s="12">
        <v>965.9588610813164</v>
      </c>
      <c r="P245" s="12">
        <v>9.8200630480699047</v>
      </c>
      <c r="Q245" s="12">
        <v>972.77433971498294</v>
      </c>
      <c r="R245" s="12">
        <v>11.527351381165333</v>
      </c>
      <c r="S245" s="12">
        <v>988.19927789733481</v>
      </c>
      <c r="T245" s="12">
        <v>30.483802008139943</v>
      </c>
      <c r="U245" s="41">
        <v>97.749399608615278</v>
      </c>
      <c r="V245" s="96" cm="1">
        <f t="array" ref="V245">_xlfn.IFS(AND(S245&gt;=1000,90&lt;=U245,U245&lt;=110),S245,(AND(O245&lt;=1000,90&lt;=U245,U245&lt;=110)),O245)</f>
        <v>965.9588610813164</v>
      </c>
      <c r="W245" s="102" cm="1">
        <f t="array" ref="W245">_xlfn.IFS(V245=S245,T245,V245=O245,P245)</f>
        <v>9.8200630480699047</v>
      </c>
    </row>
    <row r="246" spans="1:23" x14ac:dyDescent="0.45">
      <c r="A246" s="40" t="s">
        <v>216</v>
      </c>
      <c r="B246" s="12" t="s">
        <v>10</v>
      </c>
      <c r="C246" s="12">
        <v>215998.89359925836</v>
      </c>
      <c r="D246" s="12">
        <v>346.46717943738867</v>
      </c>
      <c r="E246" s="12">
        <v>122.54656902467607</v>
      </c>
      <c r="F246" s="13">
        <v>0.43242282758821826</v>
      </c>
      <c r="G246" s="12">
        <v>6.3988108852100498E-3</v>
      </c>
      <c r="H246" s="12">
        <v>0.33054365025900867</v>
      </c>
      <c r="I246" s="12">
        <v>1.0366565453781913</v>
      </c>
      <c r="J246" s="12">
        <v>5.1955183793183082</v>
      </c>
      <c r="K246" s="12">
        <v>1.4606245875258279</v>
      </c>
      <c r="L246" s="12">
        <v>0.11404969377276221</v>
      </c>
      <c r="M246" s="12">
        <v>1.0289642329107214</v>
      </c>
      <c r="N246" s="12">
        <v>0.70973510526356243</v>
      </c>
      <c r="O246" s="12">
        <v>1841.0160728925596</v>
      </c>
      <c r="P246" s="12">
        <v>16.630900417267707</v>
      </c>
      <c r="Q246" s="12">
        <v>1851.8822040202438</v>
      </c>
      <c r="R246" s="12">
        <v>12.500707547617425</v>
      </c>
      <c r="S246" s="12">
        <v>1864.1084240528712</v>
      </c>
      <c r="T246" s="12">
        <v>19.460638796580923</v>
      </c>
      <c r="U246" s="41">
        <v>98.761212016299709</v>
      </c>
      <c r="V246" s="96" cm="1">
        <f t="array" ref="V246">_xlfn.IFS(AND(S246&gt;=1000,90&lt;=U246,U246&lt;=110),S246,(AND(O246&lt;=1000,90&lt;=U246,U246&lt;=110)),O246)</f>
        <v>1864.1084240528712</v>
      </c>
      <c r="W246" s="102" cm="1">
        <f t="array" ref="W246">_xlfn.IFS(V246=S246,T246,V246=O246,P246)</f>
        <v>19.460638796580923</v>
      </c>
    </row>
    <row r="247" spans="1:23" x14ac:dyDescent="0.45">
      <c r="A247" s="40" t="s">
        <v>217</v>
      </c>
      <c r="B247" s="12" t="s">
        <v>10</v>
      </c>
      <c r="C247" s="12">
        <v>17391.422043010753</v>
      </c>
      <c r="D247" s="12">
        <v>116.86248769305293</v>
      </c>
      <c r="E247" s="12">
        <v>15.260855540727812</v>
      </c>
      <c r="F247" s="13">
        <v>0.43343852193741234</v>
      </c>
      <c r="G247" s="12">
        <v>2.1790968931234948E-2</v>
      </c>
      <c r="H247" s="12">
        <v>0.12514780334641215</v>
      </c>
      <c r="I247" s="12">
        <v>1.1990565536166102</v>
      </c>
      <c r="J247" s="12">
        <v>1.1566964157794055</v>
      </c>
      <c r="K247" s="12">
        <v>1.9916605127399549</v>
      </c>
      <c r="L247" s="12">
        <v>6.7064117736531023E-2</v>
      </c>
      <c r="M247" s="12">
        <v>1.5902751268999455</v>
      </c>
      <c r="N247" s="12">
        <v>0.60203862352377069</v>
      </c>
      <c r="O247" s="12">
        <v>760.12511058214102</v>
      </c>
      <c r="P247" s="12">
        <v>8.6070994214708758</v>
      </c>
      <c r="Q247" s="12">
        <v>780.40068413871836</v>
      </c>
      <c r="R247" s="12">
        <v>10.859124183832298</v>
      </c>
      <c r="S247" s="12">
        <v>838.82892269855563</v>
      </c>
      <c r="T247" s="12">
        <v>33.460276530485956</v>
      </c>
      <c r="U247" s="41">
        <v>90.617417927934525</v>
      </c>
      <c r="V247" s="96" cm="1">
        <f t="array" ref="V247">_xlfn.IFS(AND(S247&gt;=1000,90&lt;=U247,U247&lt;=110),S247,(AND(O247&lt;=1000,90&lt;=U247,U247&lt;=110)),O247)</f>
        <v>760.12511058214102</v>
      </c>
      <c r="W247" s="102" cm="1">
        <f t="array" ref="W247">_xlfn.IFS(V247=S247,T247,V247=O247,P247)</f>
        <v>8.6070994214708758</v>
      </c>
    </row>
    <row r="248" spans="1:23" x14ac:dyDescent="0.45">
      <c r="A248" s="40" t="s">
        <v>218</v>
      </c>
      <c r="B248" s="12" t="s">
        <v>10</v>
      </c>
      <c r="C248" s="12">
        <v>23719.874966532763</v>
      </c>
      <c r="D248" s="12">
        <v>113.44317207488177</v>
      </c>
      <c r="E248" s="12">
        <v>21.304593614104796</v>
      </c>
      <c r="F248" s="13">
        <v>0.54282016522359167</v>
      </c>
      <c r="G248" s="12">
        <v>1.3098316330705328E-2</v>
      </c>
      <c r="H248" s="12">
        <v>0.17691562817236378</v>
      </c>
      <c r="I248" s="12">
        <v>1.1232582055596094</v>
      </c>
      <c r="J248" s="12">
        <v>1.7808948164554441</v>
      </c>
      <c r="K248" s="12">
        <v>1.8178533566610657</v>
      </c>
      <c r="L248" s="12">
        <v>7.3040902010444345E-2</v>
      </c>
      <c r="M248" s="12">
        <v>1.4292941719488366</v>
      </c>
      <c r="N248" s="12">
        <v>0.61790363972083484</v>
      </c>
      <c r="O248" s="12">
        <v>1050.102445853028</v>
      </c>
      <c r="P248" s="12">
        <v>10.899244234137051</v>
      </c>
      <c r="Q248" s="12">
        <v>1038.5061200530688</v>
      </c>
      <c r="R248" s="12">
        <v>11.841755537431284</v>
      </c>
      <c r="S248" s="12">
        <v>1014.1764091597701</v>
      </c>
      <c r="T248" s="12">
        <v>29.383640172478568</v>
      </c>
      <c r="U248" s="41">
        <v>103.54238536499012</v>
      </c>
      <c r="V248" s="96" cm="1">
        <f t="array" ref="V248">_xlfn.IFS(AND(S248&gt;=1000,90&lt;=U248,U248&lt;=110),S248,(AND(O248&lt;=1000,90&lt;=U248,U248&lt;=110)),O248)</f>
        <v>1014.1764091597701</v>
      </c>
      <c r="W248" s="102" cm="1">
        <f t="array" ref="W248">_xlfn.IFS(V248=S248,T248,V248=O248,P248)</f>
        <v>29.383640172478568</v>
      </c>
    </row>
    <row r="249" spans="1:23" x14ac:dyDescent="0.45">
      <c r="A249" s="40" t="s">
        <v>219</v>
      </c>
      <c r="B249" s="12" t="s">
        <v>10</v>
      </c>
      <c r="C249" s="12">
        <v>21585.119202898564</v>
      </c>
      <c r="D249" s="12">
        <v>192.02799694085721</v>
      </c>
      <c r="E249" s="12">
        <v>20.015460665970458</v>
      </c>
      <c r="F249" s="13">
        <v>0.24185457325947285</v>
      </c>
      <c r="G249" s="12">
        <v>3.3000179208792495E-2</v>
      </c>
      <c r="H249" s="12">
        <v>0.10586064586624376</v>
      </c>
      <c r="I249" s="12">
        <v>1.0480941064288192</v>
      </c>
      <c r="J249" s="12">
        <v>0.90158324860755634</v>
      </c>
      <c r="K249" s="12">
        <v>1.7538326137183711</v>
      </c>
      <c r="L249" s="12">
        <v>6.1796709593236764E-2</v>
      </c>
      <c r="M249" s="12">
        <v>1.4062103615787318</v>
      </c>
      <c r="N249" s="12">
        <v>0.59760213046027977</v>
      </c>
      <c r="O249" s="12">
        <v>648.66331570713999</v>
      </c>
      <c r="P249" s="12">
        <v>6.4770446114609328</v>
      </c>
      <c r="Q249" s="12">
        <v>652.57331362227842</v>
      </c>
      <c r="R249" s="12">
        <v>8.454881529889624</v>
      </c>
      <c r="S249" s="12">
        <v>666.11791110500019</v>
      </c>
      <c r="T249" s="12">
        <v>30.468855268127285</v>
      </c>
      <c r="U249" s="41">
        <v>97.379653795991558</v>
      </c>
      <c r="V249" s="96" cm="1">
        <f t="array" ref="V249">_xlfn.IFS(AND(S249&gt;=1000,90&lt;=U249,U249&lt;=110),S249,(AND(O249&lt;=1000,90&lt;=U249,U249&lt;=110)),O249)</f>
        <v>648.66331570713999</v>
      </c>
      <c r="W249" s="102" cm="1">
        <f t="array" ref="W249">_xlfn.IFS(V249=S249,T249,V249=O249,P249)</f>
        <v>6.4770446114609328</v>
      </c>
    </row>
    <row r="250" spans="1:23" x14ac:dyDescent="0.45">
      <c r="A250" s="40" t="s">
        <v>220</v>
      </c>
      <c r="B250" s="12" t="s">
        <v>10</v>
      </c>
      <c r="C250" s="12">
        <v>37175.400563777301</v>
      </c>
      <c r="D250" s="12">
        <v>239.71318646298653</v>
      </c>
      <c r="E250" s="12">
        <v>35.077375428867271</v>
      </c>
      <c r="F250" s="13">
        <v>0.59203790128743516</v>
      </c>
      <c r="G250" s="12">
        <v>1.9386977037383148E-2</v>
      </c>
      <c r="H250" s="12">
        <v>0.13481669659430701</v>
      </c>
      <c r="I250" s="12">
        <v>1.1960158533077794</v>
      </c>
      <c r="J250" s="12">
        <v>1.2542724222953128</v>
      </c>
      <c r="K250" s="12">
        <v>1.7688391343166816</v>
      </c>
      <c r="L250" s="12">
        <v>6.7505980389415562E-2</v>
      </c>
      <c r="M250" s="12">
        <v>1.3032029625989392</v>
      </c>
      <c r="N250" s="12">
        <v>0.67615863427276057</v>
      </c>
      <c r="O250" s="12">
        <v>815.2853317823716</v>
      </c>
      <c r="P250" s="12">
        <v>9.1699077771306126</v>
      </c>
      <c r="Q250" s="12">
        <v>825.33103520823272</v>
      </c>
      <c r="R250" s="12">
        <v>10.008927348059171</v>
      </c>
      <c r="S250" s="12">
        <v>852.48915257930707</v>
      </c>
      <c r="T250" s="12">
        <v>27.501643097802059</v>
      </c>
      <c r="U250" s="41">
        <v>95.635859918642851</v>
      </c>
      <c r="V250" s="96" cm="1">
        <f t="array" ref="V250">_xlfn.IFS(AND(S250&gt;=1000,90&lt;=U250,U250&lt;=110),S250,(AND(O250&lt;=1000,90&lt;=U250,U250&lt;=110)),O250)</f>
        <v>815.2853317823716</v>
      </c>
      <c r="W250" s="102" cm="1">
        <f t="array" ref="W250">_xlfn.IFS(V250=S250,T250,V250=O250,P250)</f>
        <v>9.1699077771306126</v>
      </c>
    </row>
    <row r="251" spans="1:23" x14ac:dyDescent="0.45">
      <c r="A251" s="40" t="s">
        <v>221</v>
      </c>
      <c r="B251" s="12" t="s">
        <v>10</v>
      </c>
      <c r="C251" s="12">
        <v>35915.66592261898</v>
      </c>
      <c r="D251" s="12">
        <v>256.94745270546264</v>
      </c>
      <c r="E251" s="12">
        <v>37.670756583697326</v>
      </c>
      <c r="F251" s="13">
        <v>1.0954909541668252</v>
      </c>
      <c r="G251" s="12">
        <v>3.7624902719537591E-2</v>
      </c>
      <c r="H251" s="12">
        <v>0.1190799966458119</v>
      </c>
      <c r="I251" s="12">
        <v>1.0656098768920252</v>
      </c>
      <c r="J251" s="12">
        <v>1.0925163971397871</v>
      </c>
      <c r="K251" s="12">
        <v>1.6865035160048274</v>
      </c>
      <c r="L251" s="12">
        <v>6.6570712764034229E-2</v>
      </c>
      <c r="M251" s="12">
        <v>1.3071991813670967</v>
      </c>
      <c r="N251" s="12">
        <v>0.63184563019255224</v>
      </c>
      <c r="O251" s="12">
        <v>725.26618005471221</v>
      </c>
      <c r="P251" s="12">
        <v>7.3198999698705052</v>
      </c>
      <c r="Q251" s="12">
        <v>749.72570391312104</v>
      </c>
      <c r="R251" s="12">
        <v>8.9553206879606666</v>
      </c>
      <c r="S251" s="12">
        <v>823.43306033969441</v>
      </c>
      <c r="T251" s="12">
        <v>27.702588921141889</v>
      </c>
      <c r="U251" s="41">
        <v>88.078341153258407</v>
      </c>
      <c r="V251" s="96"/>
      <c r="W251" s="102"/>
    </row>
    <row r="252" spans="1:23" x14ac:dyDescent="0.45">
      <c r="A252" s="40" t="s">
        <v>222</v>
      </c>
      <c r="B252" s="12" t="s">
        <v>10</v>
      </c>
      <c r="C252" s="12">
        <v>6009.121066377872</v>
      </c>
      <c r="D252" s="12">
        <v>51.595457722746097</v>
      </c>
      <c r="E252" s="12">
        <v>6.2536805194518443</v>
      </c>
      <c r="F252" s="13">
        <v>0.6551531572557453</v>
      </c>
      <c r="G252" s="12">
        <v>7.8670479865909457E-2</v>
      </c>
      <c r="H252" s="12">
        <v>0.11096676500339551</v>
      </c>
      <c r="I252" s="12">
        <v>1.2508069973742599</v>
      </c>
      <c r="J252" s="12">
        <v>0.95497943327085355</v>
      </c>
      <c r="K252" s="12">
        <v>2.6487318139628826</v>
      </c>
      <c r="L252" s="12">
        <v>6.2444637684979112E-2</v>
      </c>
      <c r="M252" s="12">
        <v>2.3347937976658004</v>
      </c>
      <c r="N252" s="12">
        <v>0.47222863061506903</v>
      </c>
      <c r="O252" s="12">
        <v>678.36000465207258</v>
      </c>
      <c r="P252" s="12">
        <v>8.061964119528886</v>
      </c>
      <c r="Q252" s="12">
        <v>680.69215953285607</v>
      </c>
      <c r="R252" s="12">
        <v>13.145863061155561</v>
      </c>
      <c r="S252" s="12">
        <v>688.41217228061873</v>
      </c>
      <c r="T252" s="12">
        <v>50.031820613543822</v>
      </c>
      <c r="U252" s="41">
        <v>98.5398039091545</v>
      </c>
      <c r="V252" s="96" cm="1">
        <f t="array" ref="V252">_xlfn.IFS(AND(S252&gt;=1000,90&lt;=U252,U252&lt;=110),S252,(AND(O252&lt;=1000,90&lt;=U252,U252&lt;=110)),O252)</f>
        <v>678.36000465207258</v>
      </c>
      <c r="W252" s="102" cm="1">
        <f t="array" ref="W252">_xlfn.IFS(V252=S252,T252,V252=O252,P252)</f>
        <v>8.061964119528886</v>
      </c>
    </row>
    <row r="253" spans="1:23" x14ac:dyDescent="0.45">
      <c r="A253" s="40" t="s">
        <v>223</v>
      </c>
      <c r="B253" s="12" t="s">
        <v>10</v>
      </c>
      <c r="C253" s="12">
        <v>122036.72026631357</v>
      </c>
      <c r="D253" s="12">
        <v>99.704695342467005</v>
      </c>
      <c r="E253" s="12">
        <v>54.161537847836925</v>
      </c>
      <c r="F253" s="13">
        <v>0.86774792405673518</v>
      </c>
      <c r="G253" s="12">
        <v>6.5139152281144365E-3</v>
      </c>
      <c r="H253" s="12">
        <v>0.4447212293787467</v>
      </c>
      <c r="I253" s="12">
        <v>1.0664606954053102</v>
      </c>
      <c r="J253" s="12">
        <v>9.8572299145306133</v>
      </c>
      <c r="K253" s="12">
        <v>1.4951702909389564</v>
      </c>
      <c r="L253" s="12">
        <v>0.16082778533742501</v>
      </c>
      <c r="M253" s="12">
        <v>1.0479483689868054</v>
      </c>
      <c r="N253" s="12">
        <v>0.71327038924481323</v>
      </c>
      <c r="O253" s="12">
        <v>2371.7413834495887</v>
      </c>
      <c r="P253" s="12">
        <v>21.200501204699052</v>
      </c>
      <c r="Q253" s="12">
        <v>2421.5171951489865</v>
      </c>
      <c r="R253" s="12">
        <v>13.881410790371149</v>
      </c>
      <c r="S253" s="12">
        <v>2463.6218477800876</v>
      </c>
      <c r="T253" s="12">
        <v>18.85664029789724</v>
      </c>
      <c r="U253" s="41">
        <v>96.270512683864609</v>
      </c>
      <c r="V253" s="96" cm="1">
        <f t="array" ref="V253">_xlfn.IFS(AND(S253&gt;=1000,90&lt;=U253,U253&lt;=110),S253,(AND(O253&lt;=1000,90&lt;=U253,U253&lt;=110)),O253)</f>
        <v>2463.6218477800876</v>
      </c>
      <c r="W253" s="102" cm="1">
        <f t="array" ref="W253">_xlfn.IFS(V253=S253,T253,V253=O253,P253)</f>
        <v>18.85664029789724</v>
      </c>
    </row>
    <row r="254" spans="1:23" x14ac:dyDescent="0.45">
      <c r="A254" s="40" t="s">
        <v>224</v>
      </c>
      <c r="B254" s="12" t="s">
        <v>10</v>
      </c>
      <c r="C254" s="12">
        <v>11415.75096642158</v>
      </c>
      <c r="D254" s="12">
        <v>99.236887311872323</v>
      </c>
      <c r="E254" s="12">
        <v>12.375685810413044</v>
      </c>
      <c r="F254" s="13">
        <v>1.170875884404905</v>
      </c>
      <c r="G254" s="12">
        <v>0.2502815035321212</v>
      </c>
      <c r="H254" s="12">
        <v>0.10003423467808734</v>
      </c>
      <c r="I254" s="12">
        <v>1.1632243713361567</v>
      </c>
      <c r="J254" s="12">
        <v>0.92483660336933182</v>
      </c>
      <c r="K254" s="12">
        <v>2.5086749919329665</v>
      </c>
      <c r="L254" s="12">
        <v>6.7082681281857862E-2</v>
      </c>
      <c r="M254" s="12">
        <v>2.2226918988198685</v>
      </c>
      <c r="N254" s="12">
        <v>0.46368077773194427</v>
      </c>
      <c r="O254" s="12">
        <v>614.60951977216325</v>
      </c>
      <c r="P254" s="12">
        <v>6.8269775175257248</v>
      </c>
      <c r="Q254" s="12">
        <v>664.91453802156639</v>
      </c>
      <c r="R254" s="12">
        <v>12.247335244818943</v>
      </c>
      <c r="S254" s="12">
        <v>839.40522235645358</v>
      </c>
      <c r="T254" s="12">
        <v>46.527863686973703</v>
      </c>
      <c r="U254" s="41">
        <v>73.219644505758055</v>
      </c>
      <c r="V254" s="96"/>
      <c r="W254" s="102"/>
    </row>
    <row r="255" spans="1:23" x14ac:dyDescent="0.45">
      <c r="A255" s="40" t="s">
        <v>225</v>
      </c>
      <c r="B255" s="12" t="s">
        <v>10</v>
      </c>
      <c r="C255" s="12">
        <v>9767.3817191198978</v>
      </c>
      <c r="D255" s="12">
        <v>85.777892233739564</v>
      </c>
      <c r="E255" s="12">
        <v>10.567020798433349</v>
      </c>
      <c r="F255" s="13">
        <v>0.71782231440775912</v>
      </c>
      <c r="G255" s="12">
        <v>3.3836803876499337E-2</v>
      </c>
      <c r="H255" s="12">
        <v>0.11148706113950002</v>
      </c>
      <c r="I255" s="12">
        <v>1.1857087062267562</v>
      </c>
      <c r="J255" s="12">
        <v>0.94818147064123992</v>
      </c>
      <c r="K255" s="12">
        <v>2.2741591454969301</v>
      </c>
      <c r="L255" s="12">
        <v>6.1710782524498936E-2</v>
      </c>
      <c r="M255" s="12">
        <v>1.940591323031565</v>
      </c>
      <c r="N255" s="12">
        <v>0.52138334670842235</v>
      </c>
      <c r="O255" s="12">
        <v>681.37833008363248</v>
      </c>
      <c r="P255" s="12">
        <v>7.6754991993733865</v>
      </c>
      <c r="Q255" s="12">
        <v>677.15526049127129</v>
      </c>
      <c r="R255" s="12">
        <v>11.248044750201259</v>
      </c>
      <c r="S255" s="12">
        <v>663.13753939450476</v>
      </c>
      <c r="T255" s="12">
        <v>41.834725350991363</v>
      </c>
      <c r="U255" s="41">
        <v>102.75067985229474</v>
      </c>
      <c r="V255" s="96" cm="1">
        <f t="array" ref="V255">_xlfn.IFS(AND(S255&gt;=1000,90&lt;=U255,U255&lt;=110),S255,(AND(O255&lt;=1000,90&lt;=U255,U255&lt;=110)),O255)</f>
        <v>681.37833008363248</v>
      </c>
      <c r="W255" s="102" cm="1">
        <f t="array" ref="W255">_xlfn.IFS(V255=S255,T255,V255=O255,P255)</f>
        <v>7.6754991993733865</v>
      </c>
    </row>
    <row r="256" spans="1:23" x14ac:dyDescent="0.45">
      <c r="A256" s="40" t="s">
        <v>226</v>
      </c>
      <c r="B256" s="12" t="s">
        <v>10</v>
      </c>
      <c r="C256" s="12">
        <v>10517.435314685328</v>
      </c>
      <c r="D256" s="12">
        <v>47.30929376032784</v>
      </c>
      <c r="E256" s="12">
        <v>10.656284425099724</v>
      </c>
      <c r="F256" s="13">
        <v>1.178094204637558</v>
      </c>
      <c r="G256" s="12">
        <v>3.0020423330615279E-2</v>
      </c>
      <c r="H256" s="12">
        <v>0.1841157339846205</v>
      </c>
      <c r="I256" s="12">
        <v>1.1984808694663183</v>
      </c>
      <c r="J256" s="12">
        <v>1.9009015340595081</v>
      </c>
      <c r="K256" s="12">
        <v>2.1312659258689997</v>
      </c>
      <c r="L256" s="12">
        <v>7.4913963382043147E-2</v>
      </c>
      <c r="M256" s="12">
        <v>1.7623671729504899</v>
      </c>
      <c r="N256" s="12">
        <v>0.56233286279263861</v>
      </c>
      <c r="O256" s="12">
        <v>1089.4200160037499</v>
      </c>
      <c r="P256" s="12">
        <v>12.026981054592802</v>
      </c>
      <c r="Q256" s="12">
        <v>1081.4048459103417</v>
      </c>
      <c r="R256" s="12">
        <v>14.199639922302104</v>
      </c>
      <c r="S256" s="12">
        <v>1065.289749585319</v>
      </c>
      <c r="T256" s="12">
        <v>35.789498030551499</v>
      </c>
      <c r="U256" s="41">
        <v>102.26513645023094</v>
      </c>
      <c r="V256" s="96" cm="1">
        <f t="array" ref="V256">_xlfn.IFS(AND(S256&gt;=1000,90&lt;=U256,U256&lt;=110),S256,(AND(O256&lt;=1000,90&lt;=U256,U256&lt;=110)),O256)</f>
        <v>1065.289749585319</v>
      </c>
      <c r="W256" s="102" cm="1">
        <f t="array" ref="W256">_xlfn.IFS(V256=S256,T256,V256=O256,P256)</f>
        <v>35.789498030551499</v>
      </c>
    </row>
    <row r="257" spans="1:23" x14ac:dyDescent="0.45">
      <c r="A257" s="40" t="s">
        <v>227</v>
      </c>
      <c r="B257" s="12" t="s">
        <v>10</v>
      </c>
      <c r="C257" s="12">
        <v>55109.338469402581</v>
      </c>
      <c r="D257" s="12">
        <v>242.25980337949377</v>
      </c>
      <c r="E257" s="12">
        <v>46.474795837831785</v>
      </c>
      <c r="F257" s="13">
        <v>0.55868210964148712</v>
      </c>
      <c r="G257" s="12">
        <v>3.9863990830025321E-2</v>
      </c>
      <c r="H257" s="12">
        <v>0.17725713684663719</v>
      </c>
      <c r="I257" s="12">
        <v>1.1292706526473504</v>
      </c>
      <c r="J257" s="12">
        <v>1.8709791570938836</v>
      </c>
      <c r="K257" s="12">
        <v>1.6776402251556481</v>
      </c>
      <c r="L257" s="12">
        <v>7.6587743864181296E-2</v>
      </c>
      <c r="M257" s="12">
        <v>1.240654874705178</v>
      </c>
      <c r="N257" s="12">
        <v>0.673130410033283</v>
      </c>
      <c r="O257" s="12">
        <v>1051.9727473103421</v>
      </c>
      <c r="P257" s="12">
        <v>10.975400821356839</v>
      </c>
      <c r="Q257" s="12">
        <v>1070.8769267456953</v>
      </c>
      <c r="R257" s="12">
        <v>11.124999767536465</v>
      </c>
      <c r="S257" s="12">
        <v>1109.5770603330723</v>
      </c>
      <c r="T257" s="12">
        <v>25.290475467422944</v>
      </c>
      <c r="U257" s="41">
        <v>94.808444128662998</v>
      </c>
      <c r="V257" s="96" cm="1">
        <f t="array" ref="V257">_xlfn.IFS(AND(S257&gt;=1000,90&lt;=U257,U257&lt;=110),S257,(AND(O257&lt;=1000,90&lt;=U257,U257&lt;=110)),O257)</f>
        <v>1109.5770603330723</v>
      </c>
      <c r="W257" s="102" cm="1">
        <f t="array" ref="W257">_xlfn.IFS(V257=S257,T257,V257=O257,P257)</f>
        <v>25.290475467422944</v>
      </c>
    </row>
    <row r="258" spans="1:23" x14ac:dyDescent="0.45">
      <c r="A258" s="40" t="s">
        <v>228</v>
      </c>
      <c r="B258" s="12" t="s">
        <v>10</v>
      </c>
      <c r="C258" s="12">
        <v>21880.615653424324</v>
      </c>
      <c r="D258" s="12">
        <v>113.10411050519212</v>
      </c>
      <c r="E258" s="12">
        <v>16.101668026374032</v>
      </c>
      <c r="F258" s="13">
        <v>0.44832092379012262</v>
      </c>
      <c r="G258" s="12">
        <v>2.0168375162858974</v>
      </c>
      <c r="H258" s="12">
        <v>0.12990722046223988</v>
      </c>
      <c r="I258" s="12">
        <v>1.1398666745531898</v>
      </c>
      <c r="J258" s="12">
        <v>1.2577075965641658</v>
      </c>
      <c r="K258" s="12">
        <v>2.518423032014419</v>
      </c>
      <c r="L258" s="12">
        <v>7.0249049158594132E-2</v>
      </c>
      <c r="M258" s="12">
        <v>2.24569778296719</v>
      </c>
      <c r="N258" s="12">
        <v>0.45261128097349107</v>
      </c>
      <c r="O258" s="12">
        <v>787.33617126676018</v>
      </c>
      <c r="P258" s="12">
        <v>8.4586670108616655</v>
      </c>
      <c r="Q258" s="12">
        <v>826.8771495070273</v>
      </c>
      <c r="R258" s="12">
        <v>14.256359170769349</v>
      </c>
      <c r="S258" s="12">
        <v>934.71892303568461</v>
      </c>
      <c r="T258" s="12">
        <v>46.32353928556536</v>
      </c>
      <c r="U258" s="41">
        <v>84.232398838115969</v>
      </c>
      <c r="V258" s="96"/>
      <c r="W258" s="102"/>
    </row>
    <row r="259" spans="1:23" x14ac:dyDescent="0.45">
      <c r="A259" s="40" t="s">
        <v>229</v>
      </c>
      <c r="B259" s="12" t="s">
        <v>10</v>
      </c>
      <c r="C259" s="12">
        <v>181632.61515567766</v>
      </c>
      <c r="D259" s="12">
        <v>220.59632007449741</v>
      </c>
      <c r="E259" s="12">
        <v>55.40691457225418</v>
      </c>
      <c r="F259" s="13">
        <v>2.2634182970503214</v>
      </c>
      <c r="G259" s="12">
        <v>11.561304636827252</v>
      </c>
      <c r="H259" s="12">
        <v>0.10113373409328828</v>
      </c>
      <c r="I259" s="12">
        <v>1.5515724402514444</v>
      </c>
      <c r="J259" s="12">
        <v>0.93156331399676628</v>
      </c>
      <c r="K259" s="12">
        <v>8.0412708730151952</v>
      </c>
      <c r="L259" s="12">
        <v>6.6835990913653706E-2</v>
      </c>
      <c r="M259" s="12">
        <v>7.8901622426826385</v>
      </c>
      <c r="N259" s="12">
        <v>0.19295114724442344</v>
      </c>
      <c r="O259" s="12">
        <v>621.04958187866339</v>
      </c>
      <c r="P259" s="12">
        <v>9.192425511911571</v>
      </c>
      <c r="Q259" s="12">
        <v>668.4568028534037</v>
      </c>
      <c r="R259" s="12">
        <v>39.381020231534187</v>
      </c>
      <c r="S259" s="12">
        <v>831.72941925325745</v>
      </c>
      <c r="T259" s="12">
        <v>164.55706252898617</v>
      </c>
      <c r="U259" s="41">
        <v>74.669666300400138</v>
      </c>
      <c r="V259" s="96"/>
      <c r="W259" s="102"/>
    </row>
    <row r="260" spans="1:23" x14ac:dyDescent="0.45">
      <c r="A260" s="40" t="s">
        <v>230</v>
      </c>
      <c r="B260" s="12" t="s">
        <v>10</v>
      </c>
      <c r="C260" s="12">
        <v>37281.651539734106</v>
      </c>
      <c r="D260" s="12">
        <v>167.21407587251767</v>
      </c>
      <c r="E260" s="12">
        <v>33.01085529131894</v>
      </c>
      <c r="F260" s="13">
        <v>0.56348698566134137</v>
      </c>
      <c r="G260" s="12">
        <v>4.469155928750837E-2</v>
      </c>
      <c r="H260" s="12">
        <v>0.18385256783825074</v>
      </c>
      <c r="I260" s="12">
        <v>1.0782735465176672</v>
      </c>
      <c r="J260" s="12">
        <v>1.8663843556179784</v>
      </c>
      <c r="K260" s="12">
        <v>1.7092214322984947</v>
      </c>
      <c r="L260" s="12">
        <v>7.3658936187899704E-2</v>
      </c>
      <c r="M260" s="12">
        <v>1.32618402324441</v>
      </c>
      <c r="N260" s="12">
        <v>0.63085655617344238</v>
      </c>
      <c r="O260" s="12">
        <v>1087.9871606873273</v>
      </c>
      <c r="P260" s="12">
        <v>10.810596821478496</v>
      </c>
      <c r="Q260" s="12">
        <v>1069.2505753601465</v>
      </c>
      <c r="R260" s="12">
        <v>11.323795235974941</v>
      </c>
      <c r="S260" s="12">
        <v>1031.2290491981823</v>
      </c>
      <c r="T260" s="12">
        <v>27.260877238916134</v>
      </c>
      <c r="U260" s="41">
        <v>105.50392868909933</v>
      </c>
      <c r="V260" s="96" cm="1">
        <f t="array" ref="V260">_xlfn.IFS(AND(S260&gt;=1000,90&lt;=U260,U260&lt;=110),S260,(AND(O260&lt;=1000,90&lt;=U260,U260&lt;=110)),O260)</f>
        <v>1031.2290491981823</v>
      </c>
      <c r="W260" s="102" cm="1">
        <f t="array" ref="W260">_xlfn.IFS(V260=S260,T260,V260=O260,P260)</f>
        <v>27.260877238916134</v>
      </c>
    </row>
    <row r="261" spans="1:23" x14ac:dyDescent="0.45">
      <c r="A261" s="40" t="s">
        <v>231</v>
      </c>
      <c r="B261" s="12" t="s">
        <v>10</v>
      </c>
      <c r="C261" s="12">
        <v>10108.333041958025</v>
      </c>
      <c r="D261" s="12">
        <v>49.902813107671804</v>
      </c>
      <c r="E261" s="12">
        <v>6.855985220961216</v>
      </c>
      <c r="F261" s="13">
        <v>1.1079618928442967</v>
      </c>
      <c r="G261" s="12">
        <v>5.2617375977062544</v>
      </c>
      <c r="H261" s="12">
        <v>0.10114290062251041</v>
      </c>
      <c r="I261" s="12">
        <v>1.2721480797178191</v>
      </c>
      <c r="J261" s="12">
        <v>0.97562069028312859</v>
      </c>
      <c r="K261" s="12">
        <v>4.2062283158630835</v>
      </c>
      <c r="L261" s="12">
        <v>6.9990589982218965E-2</v>
      </c>
      <c r="M261" s="12">
        <v>4.0092388190825776</v>
      </c>
      <c r="N261" s="12">
        <v>0.3024438960957313</v>
      </c>
      <c r="O261" s="12">
        <v>621.10324565826943</v>
      </c>
      <c r="P261" s="12">
        <v>7.5399722687043269</v>
      </c>
      <c r="Q261" s="12">
        <v>691.35667618477089</v>
      </c>
      <c r="R261" s="12">
        <v>21.096385436488518</v>
      </c>
      <c r="S261" s="12">
        <v>927.15343013205597</v>
      </c>
      <c r="T261" s="12">
        <v>82.48223635218072</v>
      </c>
      <c r="U261" s="41">
        <v>66.990341131543317</v>
      </c>
      <c r="V261" s="96"/>
      <c r="W261" s="102"/>
    </row>
    <row r="262" spans="1:23" x14ac:dyDescent="0.45">
      <c r="A262" s="40" t="s">
        <v>232</v>
      </c>
      <c r="B262" s="12" t="s">
        <v>10</v>
      </c>
      <c r="C262" s="12">
        <v>14496.568112656825</v>
      </c>
      <c r="D262" s="12">
        <v>79.145746102701409</v>
      </c>
      <c r="E262" s="12">
        <v>13.327381277158899</v>
      </c>
      <c r="F262" s="13">
        <v>0.50432204804820446</v>
      </c>
      <c r="G262" s="12">
        <v>3.9861166460546736E-2</v>
      </c>
      <c r="H262" s="12">
        <v>0.15969710003686557</v>
      </c>
      <c r="I262" s="12">
        <v>1.1121553045289749</v>
      </c>
      <c r="J262" s="12">
        <v>1.5485164474066424</v>
      </c>
      <c r="K262" s="12">
        <v>2.0598215924508869</v>
      </c>
      <c r="L262" s="12">
        <v>7.0357896942747286E-2</v>
      </c>
      <c r="M262" s="12">
        <v>1.7337749482948963</v>
      </c>
      <c r="N262" s="12">
        <v>0.53992797658057012</v>
      </c>
      <c r="O262" s="12">
        <v>955.0933141818789</v>
      </c>
      <c r="P262" s="12">
        <v>9.8859179180647025</v>
      </c>
      <c r="Q262" s="12">
        <v>949.90242629522504</v>
      </c>
      <c r="R262" s="12">
        <v>12.724717943548869</v>
      </c>
      <c r="S262" s="12">
        <v>937.89409384289581</v>
      </c>
      <c r="T262" s="12">
        <v>35.880851219941214</v>
      </c>
      <c r="U262" s="41">
        <v>101.83381262894102</v>
      </c>
      <c r="V262" s="96" cm="1">
        <f t="array" ref="V262">_xlfn.IFS(AND(S262&gt;=1000,90&lt;=U262,U262&lt;=110),S262,(AND(O262&lt;=1000,90&lt;=U262,U262&lt;=110)),O262)</f>
        <v>955.0933141818789</v>
      </c>
      <c r="W262" s="102" cm="1">
        <f t="array" ref="W262">_xlfn.IFS(V262=S262,T262,V262=O262,P262)</f>
        <v>9.8859179180647025</v>
      </c>
    </row>
    <row r="263" spans="1:23" x14ac:dyDescent="0.45">
      <c r="A263" s="40" t="s">
        <v>233</v>
      </c>
      <c r="B263" s="12" t="s">
        <v>10</v>
      </c>
      <c r="C263" s="12">
        <v>183964.74140603002</v>
      </c>
      <c r="D263" s="12">
        <v>217.26290807275055</v>
      </c>
      <c r="E263" s="12">
        <v>94.197033484528575</v>
      </c>
      <c r="F263" s="13">
        <v>0.53783907954423893</v>
      </c>
      <c r="G263" s="12">
        <v>6.7903118875173489E-3</v>
      </c>
      <c r="H263" s="12">
        <v>0.39045109468212985</v>
      </c>
      <c r="I263" s="12">
        <v>1.0565582458590119</v>
      </c>
      <c r="J263" s="12">
        <v>7.0331215451490223</v>
      </c>
      <c r="K263" s="12">
        <v>1.4719868503459408</v>
      </c>
      <c r="L263" s="12">
        <v>0.13069998415152953</v>
      </c>
      <c r="M263" s="12">
        <v>1.0249048544614718</v>
      </c>
      <c r="N263" s="12">
        <v>0.71777695949573428</v>
      </c>
      <c r="O263" s="12">
        <v>2124.9200518478397</v>
      </c>
      <c r="P263" s="12">
        <v>19.159687081872427</v>
      </c>
      <c r="Q263" s="12">
        <v>2115.6249051191312</v>
      </c>
      <c r="R263" s="12">
        <v>13.164562721677509</v>
      </c>
      <c r="S263" s="12">
        <v>2106.6016392080778</v>
      </c>
      <c r="T263" s="12">
        <v>18.984522216369715</v>
      </c>
      <c r="U263" s="41">
        <v>100.86957174526117</v>
      </c>
      <c r="V263" s="96" cm="1">
        <f t="array" ref="V263">_xlfn.IFS(AND(S263&gt;=1000,90&lt;=U263,U263&lt;=110),S263,(AND(O263&lt;=1000,90&lt;=U263,U263&lt;=110)),O263)</f>
        <v>2106.6016392080778</v>
      </c>
      <c r="W263" s="102" cm="1">
        <f t="array" ref="W263">_xlfn.IFS(V263=S263,T263,V263=O263,P263)</f>
        <v>18.984522216369715</v>
      </c>
    </row>
    <row r="264" spans="1:23" x14ac:dyDescent="0.45">
      <c r="A264" s="40" t="s">
        <v>234</v>
      </c>
      <c r="B264" s="12" t="s">
        <v>10</v>
      </c>
      <c r="C264" s="12">
        <v>168065.63722244548</v>
      </c>
      <c r="D264" s="12">
        <v>150.45753763358172</v>
      </c>
      <c r="E264" s="12">
        <v>68.432210839372573</v>
      </c>
      <c r="F264" s="13">
        <v>0.43346608182663088</v>
      </c>
      <c r="G264" s="12">
        <v>5.5953672769473413E-3</v>
      </c>
      <c r="H264" s="12">
        <v>0.40908391016552237</v>
      </c>
      <c r="I264" s="12">
        <v>1.1885739707098883</v>
      </c>
      <c r="J264" s="12">
        <v>9.0658843509374716</v>
      </c>
      <c r="K264" s="12">
        <v>1.6073265355408801</v>
      </c>
      <c r="L264" s="12">
        <v>0.16080214329113746</v>
      </c>
      <c r="M264" s="12">
        <v>1.0820307333919763</v>
      </c>
      <c r="N264" s="12">
        <v>0.73947262390583379</v>
      </c>
      <c r="O264" s="12">
        <v>2210.7318880592311</v>
      </c>
      <c r="P264" s="12">
        <v>22.275783693960477</v>
      </c>
      <c r="Q264" s="12">
        <v>2344.6737261611743</v>
      </c>
      <c r="R264" s="12">
        <v>14.785367564432471</v>
      </c>
      <c r="S264" s="12">
        <v>2463.3524620349626</v>
      </c>
      <c r="T264" s="12">
        <v>19.398631072309222</v>
      </c>
      <c r="U264" s="41">
        <v>89.744846591419446</v>
      </c>
      <c r="V264" s="96">
        <f>S264</f>
        <v>2463.3524620349626</v>
      </c>
      <c r="W264" s="102" cm="1">
        <f t="array" ref="W264">_xlfn.IFS(V264=S264,T264,V264=O264,P264)</f>
        <v>19.398631072309222</v>
      </c>
    </row>
    <row r="265" spans="1:23" x14ac:dyDescent="0.45">
      <c r="A265" s="40" t="s">
        <v>235</v>
      </c>
      <c r="B265" s="12" t="s">
        <v>10</v>
      </c>
      <c r="C265" s="12">
        <v>60012.574197120615</v>
      </c>
      <c r="D265" s="12">
        <v>294.11640062367616</v>
      </c>
      <c r="E265" s="12">
        <v>49.471250141939038</v>
      </c>
      <c r="F265" s="13">
        <v>0.12802048938089494</v>
      </c>
      <c r="G265" s="12">
        <v>3.4551140490701035E-3</v>
      </c>
      <c r="H265" s="12">
        <v>0.17525601982180147</v>
      </c>
      <c r="I265" s="12">
        <v>1.0774951554285501</v>
      </c>
      <c r="J265" s="12">
        <v>1.7798830207755396</v>
      </c>
      <c r="K265" s="12">
        <v>1.5964390971170739</v>
      </c>
      <c r="L265" s="12">
        <v>7.3690681435753858E-2</v>
      </c>
      <c r="M265" s="12">
        <v>1.1779736757805679</v>
      </c>
      <c r="N265" s="12">
        <v>0.6749365869166839</v>
      </c>
      <c r="O265" s="12">
        <v>1041.0057248783862</v>
      </c>
      <c r="P265" s="12">
        <v>10.372916553916424</v>
      </c>
      <c r="Q265" s="12">
        <v>1038.1366177179125</v>
      </c>
      <c r="R265" s="12">
        <v>10.402781428809876</v>
      </c>
      <c r="S265" s="12">
        <v>1032.0999057914953</v>
      </c>
      <c r="T265" s="12">
        <v>24.318489229607977</v>
      </c>
      <c r="U265" s="41">
        <v>100.86288343181866</v>
      </c>
      <c r="V265" s="96" cm="1">
        <f t="array" ref="V265">_xlfn.IFS(AND(S265&gt;=1000,90&lt;=U265,U265&lt;=110),S265,(AND(O265&lt;=1000,90&lt;=U265,U265&lt;=110)),O265)</f>
        <v>1032.0999057914953</v>
      </c>
      <c r="W265" s="102" cm="1">
        <f t="array" ref="W265">_xlfn.IFS(V265=S265,T265,V265=O265,P265)</f>
        <v>24.318489229607977</v>
      </c>
    </row>
    <row r="266" spans="1:23" x14ac:dyDescent="0.45">
      <c r="A266" s="40" t="s">
        <v>236</v>
      </c>
      <c r="B266" s="12" t="s">
        <v>10</v>
      </c>
      <c r="C266" s="12">
        <v>16237.154367469873</v>
      </c>
      <c r="D266" s="12">
        <v>68.347665644527652</v>
      </c>
      <c r="E266" s="12">
        <v>13.22219281593935</v>
      </c>
      <c r="F266" s="13">
        <v>0.54761125785196541</v>
      </c>
      <c r="G266" s="12">
        <v>0.29524504314049144</v>
      </c>
      <c r="H266" s="12">
        <v>0.1777026164382062</v>
      </c>
      <c r="I266" s="12">
        <v>1.1701538811051513</v>
      </c>
      <c r="J266" s="12">
        <v>1.9175172758892478</v>
      </c>
      <c r="K266" s="12">
        <v>2.1090491268887224</v>
      </c>
      <c r="L266" s="12">
        <v>7.829599002109501E-2</v>
      </c>
      <c r="M266" s="12">
        <v>1.7546589737509204</v>
      </c>
      <c r="N266" s="12">
        <v>0.55482533156132174</v>
      </c>
      <c r="O266" s="12">
        <v>1054.4116390894317</v>
      </c>
      <c r="P266" s="12">
        <v>11.395991052900174</v>
      </c>
      <c r="Q266" s="12">
        <v>1087.204149496087</v>
      </c>
      <c r="R266" s="12">
        <v>14.09421021894949</v>
      </c>
      <c r="S266" s="12">
        <v>1153.5011627400895</v>
      </c>
      <c r="T266" s="12">
        <v>35.193941477557964</v>
      </c>
      <c r="U266" s="41">
        <v>91.409672842004312</v>
      </c>
      <c r="V266" s="96" cm="1">
        <f t="array" ref="V266">_xlfn.IFS(AND(S266&gt;=1000,90&lt;=U266,U266&lt;=110),S266,(AND(O266&lt;=1000,90&lt;=U266,U266&lt;=110)),O266)</f>
        <v>1153.5011627400895</v>
      </c>
      <c r="W266" s="102" cm="1">
        <f t="array" ref="W266">_xlfn.IFS(V266=S266,T266,V266=O266,P266)</f>
        <v>35.193941477557964</v>
      </c>
    </row>
    <row r="267" spans="1:23" x14ac:dyDescent="0.45">
      <c r="A267" s="40" t="s">
        <v>237</v>
      </c>
      <c r="B267" s="12" t="s">
        <v>10</v>
      </c>
      <c r="C267" s="12">
        <v>39796.891066045435</v>
      </c>
      <c r="D267" s="12">
        <v>182.87528682759583</v>
      </c>
      <c r="E267" s="12">
        <v>33.991644785773339</v>
      </c>
      <c r="F267" s="13">
        <v>0.49674898720985461</v>
      </c>
      <c r="G267" s="12">
        <v>1.1094595600178093E-2</v>
      </c>
      <c r="H267" s="12">
        <v>0.17525109942717926</v>
      </c>
      <c r="I267" s="12">
        <v>1.1053175306616021</v>
      </c>
      <c r="J267" s="12">
        <v>1.7961454464563285</v>
      </c>
      <c r="K267" s="12">
        <v>1.7181408804665517</v>
      </c>
      <c r="L267" s="12">
        <v>7.4366065922473801E-2</v>
      </c>
      <c r="M267" s="12">
        <v>1.315401551444469</v>
      </c>
      <c r="N267" s="12">
        <v>0.64332182723075604</v>
      </c>
      <c r="O267" s="12">
        <v>1040.9787358925505</v>
      </c>
      <c r="P267" s="12">
        <v>10.639742542169428</v>
      </c>
      <c r="Q267" s="12">
        <v>1044.0593415191249</v>
      </c>
      <c r="R267" s="12">
        <v>11.228977451944054</v>
      </c>
      <c r="S267" s="12">
        <v>1050.5123099074956</v>
      </c>
      <c r="T267" s="12">
        <v>26.973960589362505</v>
      </c>
      <c r="U267" s="41">
        <v>99.092483360258328</v>
      </c>
      <c r="V267" s="96" cm="1">
        <f t="array" ref="V267">_xlfn.IFS(AND(S267&gt;=1000,90&lt;=U267,U267&lt;=110),S267,(AND(O267&lt;=1000,90&lt;=U267,U267&lt;=110)),O267)</f>
        <v>1050.5123099074956</v>
      </c>
      <c r="W267" s="102" cm="1">
        <f t="array" ref="W267">_xlfn.IFS(V267=S267,T267,V267=O267,P267)</f>
        <v>26.973960589362505</v>
      </c>
    </row>
    <row r="268" spans="1:23" x14ac:dyDescent="0.45">
      <c r="A268" s="40" t="s">
        <v>238</v>
      </c>
      <c r="B268" s="12" t="s">
        <v>10</v>
      </c>
      <c r="C268" s="12">
        <v>15265.885132575775</v>
      </c>
      <c r="D268" s="12">
        <v>163.00184915941975</v>
      </c>
      <c r="E268" s="12">
        <v>15.87490544464911</v>
      </c>
      <c r="F268" s="13">
        <v>0.48860369675765664</v>
      </c>
      <c r="G268" s="12">
        <v>0.19567420688875264</v>
      </c>
      <c r="H268" s="12">
        <v>9.2294345125302837E-2</v>
      </c>
      <c r="I268" s="12">
        <v>1.1074968949097228</v>
      </c>
      <c r="J268" s="12">
        <v>0.76852435090118476</v>
      </c>
      <c r="K268" s="12">
        <v>2.0622990142914537</v>
      </c>
      <c r="L268" s="12">
        <v>6.0419426269389363E-2</v>
      </c>
      <c r="M268" s="12">
        <v>1.73969188424641</v>
      </c>
      <c r="N268" s="12">
        <v>0.53702052284121671</v>
      </c>
      <c r="O268" s="12">
        <v>569.09194404215555</v>
      </c>
      <c r="P268" s="12">
        <v>6.0401617119169764</v>
      </c>
      <c r="Q268" s="12">
        <v>578.91607738106472</v>
      </c>
      <c r="R268" s="12">
        <v>9.1082333325281937</v>
      </c>
      <c r="S268" s="12">
        <v>617.65797296692892</v>
      </c>
      <c r="T268" s="12">
        <v>37.83617487661261</v>
      </c>
      <c r="U268" s="41">
        <v>92.137067592362527</v>
      </c>
      <c r="V268" s="96" cm="1">
        <f t="array" ref="V268">_xlfn.IFS(AND(S268&gt;=1000,90&lt;=U268,U268&lt;=110),S268,(AND(O268&lt;=1000,90&lt;=U268,U268&lt;=110)),O268)</f>
        <v>569.09194404215555</v>
      </c>
      <c r="W268" s="102" cm="1">
        <f t="array" ref="W268">_xlfn.IFS(V268=S268,T268,V268=O268,P268)</f>
        <v>6.0401617119169764</v>
      </c>
    </row>
    <row r="269" spans="1:23" x14ac:dyDescent="0.45">
      <c r="A269" s="40" t="s">
        <v>239</v>
      </c>
      <c r="B269" s="12" t="s">
        <v>10</v>
      </c>
      <c r="C269" s="12">
        <v>143654.89123527074</v>
      </c>
      <c r="D269" s="12">
        <v>241.11165489945842</v>
      </c>
      <c r="E269" s="12">
        <v>51.718804145426326</v>
      </c>
      <c r="F269" s="13">
        <v>1.5673470753366048E-2</v>
      </c>
      <c r="G269" s="12">
        <v>0.11951582245140276</v>
      </c>
      <c r="H269" s="12">
        <v>0.2099093773442938</v>
      </c>
      <c r="I269" s="12">
        <v>1.0553611925359703</v>
      </c>
      <c r="J269" s="12">
        <v>4.995966463040002</v>
      </c>
      <c r="K269" s="12">
        <v>1.5402518117843125</v>
      </c>
      <c r="L269" s="12">
        <v>0.17269578220377463</v>
      </c>
      <c r="M269" s="12">
        <v>1.1218682618712019</v>
      </c>
      <c r="N269" s="12">
        <v>0.68518743783419522</v>
      </c>
      <c r="O269" s="12">
        <v>1228.3349688774558</v>
      </c>
      <c r="P269" s="12">
        <v>11.821440815173204</v>
      </c>
      <c r="Q269" s="12">
        <v>1818.639373511257</v>
      </c>
      <c r="R269" s="12">
        <v>13.08967610465025</v>
      </c>
      <c r="S269" s="12">
        <v>2583.1912747946326</v>
      </c>
      <c r="T269" s="12">
        <v>19.87035753495995</v>
      </c>
      <c r="U269" s="41">
        <v>47.551065260357475</v>
      </c>
      <c r="V269" s="96"/>
      <c r="W269" s="102"/>
    </row>
    <row r="270" spans="1:23" x14ac:dyDescent="0.45">
      <c r="A270" s="40" t="s">
        <v>240</v>
      </c>
      <c r="B270" s="12" t="s">
        <v>10</v>
      </c>
      <c r="C270" s="12">
        <v>9973.6284340659349</v>
      </c>
      <c r="D270" s="12">
        <v>66.402525207611674</v>
      </c>
      <c r="E270" s="12">
        <v>8.2277116097829346</v>
      </c>
      <c r="F270" s="13">
        <v>0.24116063320261932</v>
      </c>
      <c r="G270" s="12">
        <v>0.19608134618097198</v>
      </c>
      <c r="H270" s="12">
        <v>0.12433438392080977</v>
      </c>
      <c r="I270" s="12">
        <v>1.2070875285180596</v>
      </c>
      <c r="J270" s="12">
        <v>1.1509192211321508</v>
      </c>
      <c r="K270" s="12">
        <v>2.2853642737100666</v>
      </c>
      <c r="L270" s="12">
        <v>6.7165716682092202E-2</v>
      </c>
      <c r="M270" s="12">
        <v>1.9405745443158076</v>
      </c>
      <c r="N270" s="12">
        <v>0.52818167431945973</v>
      </c>
      <c r="O270" s="12">
        <v>755.46302543255797</v>
      </c>
      <c r="P270" s="12">
        <v>8.6145232490400527</v>
      </c>
      <c r="Q270" s="12">
        <v>777.67710360055003</v>
      </c>
      <c r="R270" s="12">
        <v>12.427953099421725</v>
      </c>
      <c r="S270" s="12">
        <v>841.98043742597099</v>
      </c>
      <c r="T270" s="12">
        <v>40.673308318475854</v>
      </c>
      <c r="U270" s="41">
        <v>89.724534187764931</v>
      </c>
      <c r="V270" s="96">
        <f>O270</f>
        <v>755.46302543255797</v>
      </c>
      <c r="W270" s="102" cm="1">
        <f t="array" ref="W270">_xlfn.IFS(V270=S270,T270,V270=O270,P270)</f>
        <v>8.6145232490400527</v>
      </c>
    </row>
    <row r="271" spans="1:23" x14ac:dyDescent="0.45">
      <c r="A271" s="40" t="s">
        <v>241</v>
      </c>
      <c r="B271" s="12" t="s">
        <v>10</v>
      </c>
      <c r="C271" s="12">
        <v>12993.558562367843</v>
      </c>
      <c r="D271" s="12">
        <v>92.267860002704836</v>
      </c>
      <c r="E271" s="12">
        <v>13.611445562052996</v>
      </c>
      <c r="F271" s="13">
        <v>0.8730242677418999</v>
      </c>
      <c r="G271" s="12">
        <v>3.6734495000171265E-2</v>
      </c>
      <c r="H271" s="12">
        <v>0.12760827043573325</v>
      </c>
      <c r="I271" s="12">
        <v>1.1457057995327069</v>
      </c>
      <c r="J271" s="12">
        <v>1.1478052871019622</v>
      </c>
      <c r="K271" s="12">
        <v>1.9918798967393665</v>
      </c>
      <c r="L271" s="12">
        <v>6.5265467809308461E-2</v>
      </c>
      <c r="M271" s="12">
        <v>1.6293998109584862</v>
      </c>
      <c r="N271" s="12">
        <v>0.57518819352923078</v>
      </c>
      <c r="O271" s="12">
        <v>774.20670284221251</v>
      </c>
      <c r="P271" s="12">
        <v>8.3684400449266985</v>
      </c>
      <c r="Q271" s="12">
        <v>776.20604566687757</v>
      </c>
      <c r="R271" s="12">
        <v>10.821403574360978</v>
      </c>
      <c r="S271" s="12">
        <v>781.96074109757603</v>
      </c>
      <c r="T271" s="12">
        <v>34.566468101507475</v>
      </c>
      <c r="U271" s="41">
        <v>99.008385223472999</v>
      </c>
      <c r="V271" s="96" cm="1">
        <f t="array" ref="V271">_xlfn.IFS(AND(S271&gt;=1000,90&lt;=U271,U271&lt;=110),S271,(AND(O271&lt;=1000,90&lt;=U271,U271&lt;=110)),O271)</f>
        <v>774.20670284221251</v>
      </c>
      <c r="W271" s="102" cm="1">
        <f t="array" ref="W271">_xlfn.IFS(V271=S271,T271,V271=O271,P271)</f>
        <v>8.3684400449266985</v>
      </c>
    </row>
    <row r="272" spans="1:23" x14ac:dyDescent="0.45">
      <c r="A272" s="40" t="s">
        <v>242</v>
      </c>
      <c r="B272" s="12" t="s">
        <v>10</v>
      </c>
      <c r="C272" s="12">
        <v>45652.178866629358</v>
      </c>
      <c r="D272" s="12">
        <v>232.33400974714263</v>
      </c>
      <c r="E272" s="12">
        <v>43.49232325365999</v>
      </c>
      <c r="F272" s="13">
        <v>0.77660293077723741</v>
      </c>
      <c r="G272" s="12">
        <v>2.554589842648294E-2</v>
      </c>
      <c r="H272" s="12">
        <v>0.16515143022726722</v>
      </c>
      <c r="I272" s="12">
        <v>1.0699644869283318</v>
      </c>
      <c r="J272" s="12">
        <v>1.62474984782586</v>
      </c>
      <c r="K272" s="12">
        <v>1.632401652493269</v>
      </c>
      <c r="L272" s="12">
        <v>7.1383563230221825E-2</v>
      </c>
      <c r="M272" s="12">
        <v>1.2328467673538941</v>
      </c>
      <c r="N272" s="12">
        <v>0.65545418022219493</v>
      </c>
      <c r="O272" s="12">
        <v>985.34125123802926</v>
      </c>
      <c r="P272" s="12">
        <v>9.7907949385712936</v>
      </c>
      <c r="Q272" s="12">
        <v>979.83002024297025</v>
      </c>
      <c r="R272" s="12">
        <v>10.281803901653078</v>
      </c>
      <c r="S272" s="12">
        <v>967.49951412179337</v>
      </c>
      <c r="T272" s="12">
        <v>25.635644261832812</v>
      </c>
      <c r="U272" s="41">
        <v>101.84410812158711</v>
      </c>
      <c r="V272" s="96" cm="1">
        <f t="array" ref="V272">_xlfn.IFS(AND(S272&gt;=1000,90&lt;=U272,U272&lt;=110),S272,(AND(O272&lt;=1000,90&lt;=U272,U272&lt;=110)),O272)</f>
        <v>985.34125123802926</v>
      </c>
      <c r="W272" s="102" cm="1">
        <f t="array" ref="W272">_xlfn.IFS(V272=S272,T272,V272=O272,P272)</f>
        <v>9.7907949385712936</v>
      </c>
    </row>
    <row r="273" spans="1:23" x14ac:dyDescent="0.45">
      <c r="A273" s="40" t="s">
        <v>243</v>
      </c>
      <c r="B273" s="12" t="s">
        <v>10</v>
      </c>
      <c r="C273" s="12">
        <v>6855.9374081692658</v>
      </c>
      <c r="D273" s="12">
        <v>43.271028428383744</v>
      </c>
      <c r="E273" s="12">
        <v>6.3982561420429773</v>
      </c>
      <c r="F273" s="13">
        <v>0.44047042559112165</v>
      </c>
      <c r="G273" s="12">
        <v>5.9588484426797969E-2</v>
      </c>
      <c r="H273" s="12">
        <v>0.14274794719357026</v>
      </c>
      <c r="I273" s="12">
        <v>1.2505503888774425</v>
      </c>
      <c r="J273" s="12">
        <v>1.3212620308931058</v>
      </c>
      <c r="K273" s="12">
        <v>2.6194731772047919</v>
      </c>
      <c r="L273" s="12">
        <v>6.7160379284597574E-2</v>
      </c>
      <c r="M273" s="12">
        <v>2.3016870879799982</v>
      </c>
      <c r="N273" s="12">
        <v>0.47740530415046661</v>
      </c>
      <c r="O273" s="12">
        <v>860.18270333000532</v>
      </c>
      <c r="P273" s="12">
        <v>10.080726632839314</v>
      </c>
      <c r="Q273" s="12">
        <v>855.06525522526601</v>
      </c>
      <c r="R273" s="12">
        <v>15.150561024425343</v>
      </c>
      <c r="S273" s="12">
        <v>841.81503361380328</v>
      </c>
      <c r="T273" s="12">
        <v>48.146233779010117</v>
      </c>
      <c r="U273" s="41">
        <v>102.18191276976273</v>
      </c>
      <c r="V273" s="96" cm="1">
        <f t="array" ref="V273">_xlfn.IFS(AND(S273&gt;=1000,90&lt;=U273,U273&lt;=110),S273,(AND(O273&lt;=1000,90&lt;=U273,U273&lt;=110)),O273)</f>
        <v>860.18270333000532</v>
      </c>
      <c r="W273" s="102" cm="1">
        <f t="array" ref="W273">_xlfn.IFS(V273=S273,T273,V273=O273,P273)</f>
        <v>10.080726632839314</v>
      </c>
    </row>
    <row r="274" spans="1:23" x14ac:dyDescent="0.45">
      <c r="A274" s="40" t="s">
        <v>244</v>
      </c>
      <c r="B274" s="12" t="s">
        <v>10</v>
      </c>
      <c r="C274" s="12">
        <v>33549.695126327912</v>
      </c>
      <c r="D274" s="12">
        <v>152.51481693690843</v>
      </c>
      <c r="E274" s="12">
        <v>21.634653610667065</v>
      </c>
      <c r="F274" s="13">
        <v>0.6622538911872583</v>
      </c>
      <c r="G274" s="12">
        <v>4.679397395036359</v>
      </c>
      <c r="H274" s="12">
        <v>0.11690612323338907</v>
      </c>
      <c r="I274" s="12">
        <v>1.1279029873776261</v>
      </c>
      <c r="J274" s="12">
        <v>1.1380237925033923</v>
      </c>
      <c r="K274" s="12">
        <v>2.9812773316542747</v>
      </c>
      <c r="L274" s="12">
        <v>7.0633079251187308E-2</v>
      </c>
      <c r="M274" s="12">
        <v>2.7596828403460165</v>
      </c>
      <c r="N274" s="12">
        <v>0.37832877049105884</v>
      </c>
      <c r="O274" s="12">
        <v>712.73149329017224</v>
      </c>
      <c r="P274" s="12">
        <v>7.6200001018475438</v>
      </c>
      <c r="Q274" s="12">
        <v>771.57124529983207</v>
      </c>
      <c r="R274" s="12">
        <v>16.121342896148995</v>
      </c>
      <c r="S274" s="12">
        <v>945.89259330031587</v>
      </c>
      <c r="T274" s="12">
        <v>56.722685528294875</v>
      </c>
      <c r="U274" s="41">
        <v>75.350150570835865</v>
      </c>
      <c r="V274" s="96"/>
      <c r="W274" s="102"/>
    </row>
    <row r="275" spans="1:23" x14ac:dyDescent="0.45">
      <c r="A275" s="40" t="s">
        <v>245</v>
      </c>
      <c r="B275" s="12" t="s">
        <v>10</v>
      </c>
      <c r="C275" s="12">
        <v>111136.38231294673</v>
      </c>
      <c r="D275" s="12">
        <v>83.822191637500751</v>
      </c>
      <c r="E275" s="12">
        <v>51.287304705691241</v>
      </c>
      <c r="F275" s="13">
        <v>1.1126894430199374</v>
      </c>
      <c r="G275" s="12" t="s">
        <v>20</v>
      </c>
      <c r="H275" s="12">
        <v>0.4798635852836442</v>
      </c>
      <c r="I275" s="12">
        <v>1.0812597791229048</v>
      </c>
      <c r="J275" s="12">
        <v>11.106419052135411</v>
      </c>
      <c r="K275" s="12">
        <v>1.5502814218923975</v>
      </c>
      <c r="L275" s="12">
        <v>0.16793851861434686</v>
      </c>
      <c r="M275" s="12">
        <v>1.1109679460343584</v>
      </c>
      <c r="N275" s="12">
        <v>0.6974603216253682</v>
      </c>
      <c r="O275" s="12">
        <v>2526.6714676697393</v>
      </c>
      <c r="P275" s="12">
        <v>22.642256704515724</v>
      </c>
      <c r="Q275" s="12">
        <v>2532.0970829199405</v>
      </c>
      <c r="R275" s="12">
        <v>14.543336734385973</v>
      </c>
      <c r="S275" s="12">
        <v>2536.4475778474757</v>
      </c>
      <c r="T275" s="12">
        <v>19.760191096487056</v>
      </c>
      <c r="U275" s="41">
        <v>99.614574720048708</v>
      </c>
      <c r="V275" s="96" cm="1">
        <f t="array" ref="V275">_xlfn.IFS(AND(S275&gt;=1000,90&lt;=U275,U275&lt;=110),S275,(AND(O275&lt;=1000,90&lt;=U275,U275&lt;=110)),O275)</f>
        <v>2536.4475778474757</v>
      </c>
      <c r="W275" s="102" cm="1">
        <f t="array" ref="W275">_xlfn.IFS(V275=S275,T275,V275=O275,P275)</f>
        <v>19.760191096487056</v>
      </c>
    </row>
    <row r="276" spans="1:23" x14ac:dyDescent="0.45">
      <c r="A276" s="40" t="s">
        <v>246</v>
      </c>
      <c r="B276" s="12" t="s">
        <v>10</v>
      </c>
      <c r="C276" s="12">
        <v>35305.310606060557</v>
      </c>
      <c r="D276" s="12">
        <v>301.92662615668769</v>
      </c>
      <c r="E276" s="12">
        <v>34.524499401720881</v>
      </c>
      <c r="F276" s="13">
        <v>0.3507482571532074</v>
      </c>
      <c r="G276" s="12">
        <v>2.973496180645832E-3</v>
      </c>
      <c r="H276" s="12">
        <v>0.11307270598998714</v>
      </c>
      <c r="I276" s="12">
        <v>1.0425438542447167</v>
      </c>
      <c r="J276" s="12">
        <v>0.97351791418393296</v>
      </c>
      <c r="K276" s="12">
        <v>1.6408232630518347</v>
      </c>
      <c r="L276" s="12">
        <v>6.2471253295739854E-2</v>
      </c>
      <c r="M276" s="12">
        <v>1.2670451028075682</v>
      </c>
      <c r="N276" s="12">
        <v>0.63537851865023309</v>
      </c>
      <c r="O276" s="12">
        <v>690.56821595150473</v>
      </c>
      <c r="P276" s="12">
        <v>6.8372545688686461</v>
      </c>
      <c r="Q276" s="12">
        <v>690.27536522987862</v>
      </c>
      <c r="R276" s="12">
        <v>8.231931623628169</v>
      </c>
      <c r="S276" s="12">
        <v>689.32128635554579</v>
      </c>
      <c r="T276" s="12">
        <v>27.428623414951957</v>
      </c>
      <c r="U276" s="41">
        <v>100.18089236770149</v>
      </c>
      <c r="V276" s="96" cm="1">
        <f t="array" ref="V276">_xlfn.IFS(AND(S276&gt;=1000,90&lt;=U276,U276&lt;=110),S276,(AND(O276&lt;=1000,90&lt;=U276,U276&lt;=110)),O276)</f>
        <v>690.56821595150473</v>
      </c>
      <c r="W276" s="102" cm="1">
        <f t="array" ref="W276">_xlfn.IFS(V276=S276,T276,V276=O276,P276)</f>
        <v>6.8372545688686461</v>
      </c>
    </row>
    <row r="277" spans="1:23" x14ac:dyDescent="0.45">
      <c r="A277" s="40" t="s">
        <v>247</v>
      </c>
      <c r="B277" s="12" t="s">
        <v>10</v>
      </c>
      <c r="C277" s="12">
        <v>8089.3600206993415</v>
      </c>
      <c r="D277" s="12">
        <v>39.51957537926684</v>
      </c>
      <c r="E277" s="12">
        <v>6.601615896817381</v>
      </c>
      <c r="F277" s="13">
        <v>0.35833441212182482</v>
      </c>
      <c r="G277" s="12">
        <v>0.12595952941992419</v>
      </c>
      <c r="H277" s="12">
        <v>0.16235549317439421</v>
      </c>
      <c r="I277" s="12">
        <v>1.3017184141569396</v>
      </c>
      <c r="J277" s="12">
        <v>1.6405697300964011</v>
      </c>
      <c r="K277" s="12">
        <v>2.5077649834917923</v>
      </c>
      <c r="L277" s="12">
        <v>7.3319883084011717E-2</v>
      </c>
      <c r="M277" s="12">
        <v>2.1434585096689722</v>
      </c>
      <c r="N277" s="12">
        <v>0.51907512176218251</v>
      </c>
      <c r="O277" s="12">
        <v>969.85362646812473</v>
      </c>
      <c r="P277" s="12">
        <v>11.732441557234544</v>
      </c>
      <c r="Q277" s="12">
        <v>985.93156392341234</v>
      </c>
      <c r="R277" s="12">
        <v>15.834466107936905</v>
      </c>
      <c r="S277" s="12">
        <v>1021.897238552184</v>
      </c>
      <c r="T277" s="12">
        <v>43.667485966035649</v>
      </c>
      <c r="U277" s="41">
        <v>94.907157968467132</v>
      </c>
      <c r="V277" s="96" cm="1">
        <f t="array" ref="V277">_xlfn.IFS(AND(S277&gt;=1000,90&lt;=U277,U277&lt;=110),S277,(AND(O277&lt;=1000,90&lt;=U277,U277&lt;=110)),O277)</f>
        <v>1021.897238552184</v>
      </c>
      <c r="W277" s="102" cm="1">
        <f t="array" ref="W277">_xlfn.IFS(V277=S277,T277,V277=O277,P277)</f>
        <v>43.667485966035649</v>
      </c>
    </row>
    <row r="278" spans="1:23" x14ac:dyDescent="0.45">
      <c r="A278" s="40" t="s">
        <v>248</v>
      </c>
      <c r="B278" s="12" t="s">
        <v>10</v>
      </c>
      <c r="C278" s="12">
        <v>22031.065426925066</v>
      </c>
      <c r="D278" s="12">
        <v>129.11049661926319</v>
      </c>
      <c r="E278" s="12">
        <v>20.81910154373367</v>
      </c>
      <c r="F278" s="13">
        <v>0.88997563862816043</v>
      </c>
      <c r="G278" s="12">
        <v>0.19021744718678896</v>
      </c>
      <c r="H278" s="12">
        <v>0.13625211465334119</v>
      </c>
      <c r="I278" s="12">
        <v>1.1245365494477984</v>
      </c>
      <c r="J278" s="12">
        <v>1.3332034707282261</v>
      </c>
      <c r="K278" s="12">
        <v>1.9176252722871538</v>
      </c>
      <c r="L278" s="12">
        <v>7.0998184107430515E-2</v>
      </c>
      <c r="M278" s="12">
        <v>1.5532882005186355</v>
      </c>
      <c r="N278" s="12">
        <v>0.58642142742860415</v>
      </c>
      <c r="O278" s="12">
        <v>823.43418268408186</v>
      </c>
      <c r="P278" s="12">
        <v>8.7039684999771456</v>
      </c>
      <c r="Q278" s="12">
        <v>860.27537537309797</v>
      </c>
      <c r="R278" s="12">
        <v>11.14132785080387</v>
      </c>
      <c r="S278" s="12">
        <v>956.4417120936107</v>
      </c>
      <c r="T278" s="12">
        <v>32.131125501642444</v>
      </c>
      <c r="U278" s="41">
        <v>86.093503898070182</v>
      </c>
      <c r="V278" s="96"/>
      <c r="W278" s="102"/>
    </row>
    <row r="279" spans="1:23" x14ac:dyDescent="0.45">
      <c r="A279" s="40" t="s">
        <v>249</v>
      </c>
      <c r="B279" s="12" t="s">
        <v>10</v>
      </c>
      <c r="C279" s="12">
        <v>18462.618849206356</v>
      </c>
      <c r="D279" s="12">
        <v>168.54055543477529</v>
      </c>
      <c r="E279" s="12">
        <v>17.330722152609379</v>
      </c>
      <c r="F279" s="13">
        <v>0.15619419393675807</v>
      </c>
      <c r="G279" s="12">
        <v>5.0380760546586065E-2</v>
      </c>
      <c r="H279" s="12">
        <v>0.10717819709934107</v>
      </c>
      <c r="I279" s="12">
        <v>1.0796843129319018</v>
      </c>
      <c r="J279" s="12">
        <v>0.9035070265378744</v>
      </c>
      <c r="K279" s="12">
        <v>1.9138314186326784</v>
      </c>
      <c r="L279" s="12">
        <v>6.1167276522926625E-2</v>
      </c>
      <c r="M279" s="12">
        <v>1.5802001402842416</v>
      </c>
      <c r="N279" s="12">
        <v>0.56414807616821017</v>
      </c>
      <c r="O279" s="12">
        <v>656.33917009641505</v>
      </c>
      <c r="P279" s="12">
        <v>6.7467237460741902</v>
      </c>
      <c r="Q279" s="12">
        <v>653.60002864550313</v>
      </c>
      <c r="R279" s="12">
        <v>9.2345178284191523</v>
      </c>
      <c r="S279" s="12">
        <v>644.15495349944604</v>
      </c>
      <c r="T279" s="12">
        <v>34.275509664135193</v>
      </c>
      <c r="U279" s="41">
        <v>101.8915039821982</v>
      </c>
      <c r="V279" s="96" cm="1">
        <f t="array" ref="V279">_xlfn.IFS(AND(S279&gt;=1000,90&lt;=U279,U279&lt;=110),S279,(AND(O279&lt;=1000,90&lt;=U279,U279&lt;=110)),O279)</f>
        <v>656.33917009641505</v>
      </c>
      <c r="W279" s="102" cm="1">
        <f t="array" ref="W279">_xlfn.IFS(V279=S279,T279,V279=O279,P279)</f>
        <v>6.7467237460741902</v>
      </c>
    </row>
    <row r="280" spans="1:23" x14ac:dyDescent="0.45">
      <c r="A280" s="40" t="s">
        <v>250</v>
      </c>
      <c r="B280" s="12" t="s">
        <v>10</v>
      </c>
      <c r="C280" s="12">
        <v>4817.3035037878781</v>
      </c>
      <c r="D280" s="12">
        <v>41.008805164435572</v>
      </c>
      <c r="E280" s="12">
        <v>4.3010771703434276</v>
      </c>
      <c r="F280" s="13">
        <v>3.4355606829040965E-2</v>
      </c>
      <c r="G280" s="12">
        <v>4.6076149490070141E-2</v>
      </c>
      <c r="H280" s="12">
        <v>0.1130491111255869</v>
      </c>
      <c r="I280" s="12">
        <v>1.3312904249466477</v>
      </c>
      <c r="J280" s="12">
        <v>0.98193435934394402</v>
      </c>
      <c r="K280" s="12">
        <v>2.7028832502671558</v>
      </c>
      <c r="L280" s="12">
        <v>6.3024493155899461E-2</v>
      </c>
      <c r="M280" s="12">
        <v>2.3522847763440802</v>
      </c>
      <c r="N280" s="12">
        <v>0.49254455397400598</v>
      </c>
      <c r="O280" s="12">
        <v>690.43156370962708</v>
      </c>
      <c r="P280" s="12">
        <v>8.7243573278695248</v>
      </c>
      <c r="Q280" s="12">
        <v>694.5964532322688</v>
      </c>
      <c r="R280" s="12">
        <v>13.605429339025491</v>
      </c>
      <c r="S280" s="12">
        <v>708.10084964515829</v>
      </c>
      <c r="T280" s="12">
        <v>50.243899469256718</v>
      </c>
      <c r="U280" s="41">
        <v>97.504693583634932</v>
      </c>
      <c r="V280" s="96" cm="1">
        <f t="array" ref="V280">_xlfn.IFS(AND(S280&gt;=1000,90&lt;=U280,U280&lt;=110),S280,(AND(O280&lt;=1000,90&lt;=U280,U280&lt;=110)),O280)</f>
        <v>690.43156370962708</v>
      </c>
      <c r="W280" s="102" cm="1">
        <f t="array" ref="W280">_xlfn.IFS(V280=S280,T280,V280=O280,P280)</f>
        <v>8.7243573278695248</v>
      </c>
    </row>
    <row r="281" spans="1:23" x14ac:dyDescent="0.45">
      <c r="A281" s="40" t="s">
        <v>251</v>
      </c>
      <c r="B281" s="12" t="s">
        <v>10</v>
      </c>
      <c r="C281" s="12">
        <v>109242.8855666568</v>
      </c>
      <c r="D281" s="12">
        <v>347.22376385768013</v>
      </c>
      <c r="E281" s="12">
        <v>56.764646752011672</v>
      </c>
      <c r="F281" s="13">
        <v>0.9038536210254926</v>
      </c>
      <c r="G281" s="12">
        <v>9.2199430170847787</v>
      </c>
      <c r="H281" s="12">
        <v>0.11684289144554358</v>
      </c>
      <c r="I281" s="12">
        <v>1.1838742135964557</v>
      </c>
      <c r="J281" s="12">
        <v>1.0859314837686374</v>
      </c>
      <c r="K281" s="12">
        <v>3.6532027153027875</v>
      </c>
      <c r="L281" s="12">
        <v>6.7436370135143184E-2</v>
      </c>
      <c r="M281" s="12">
        <v>3.4560572804102994</v>
      </c>
      <c r="N281" s="12">
        <v>0.32406474697868842</v>
      </c>
      <c r="O281" s="12">
        <v>712.36652991124492</v>
      </c>
      <c r="P281" s="12">
        <v>7.9933380886974934</v>
      </c>
      <c r="Q281" s="12">
        <v>746.52536964070794</v>
      </c>
      <c r="R281" s="12">
        <v>19.317729063402698</v>
      </c>
      <c r="S281" s="12">
        <v>850.34504234964947</v>
      </c>
      <c r="T281" s="12">
        <v>71.997050854214692</v>
      </c>
      <c r="U281" s="41">
        <v>83.773820559105488</v>
      </c>
      <c r="V281" s="96"/>
      <c r="W281" s="102"/>
    </row>
    <row r="282" spans="1:23" x14ac:dyDescent="0.45">
      <c r="A282" s="40" t="s">
        <v>252</v>
      </c>
      <c r="B282" s="12" t="s">
        <v>10</v>
      </c>
      <c r="C282" s="12">
        <v>16545.166373411561</v>
      </c>
      <c r="D282" s="12">
        <v>77.34956988697931</v>
      </c>
      <c r="E282" s="12">
        <v>15.754352876560146</v>
      </c>
      <c r="F282" s="13">
        <v>0.87719820247215552</v>
      </c>
      <c r="G282" s="12">
        <v>3.5638056370977623E-3</v>
      </c>
      <c r="H282" s="12">
        <v>0.17722327148156181</v>
      </c>
      <c r="I282" s="12">
        <v>1.1272781524474582</v>
      </c>
      <c r="J282" s="12">
        <v>1.8016171112002701</v>
      </c>
      <c r="K282" s="12">
        <v>1.9902334181827173</v>
      </c>
      <c r="L282" s="12">
        <v>7.3762530219494998E-2</v>
      </c>
      <c r="M282" s="12">
        <v>1.6402051779780198</v>
      </c>
      <c r="N282" s="12">
        <v>0.56640499659420673</v>
      </c>
      <c r="O282" s="12">
        <v>1051.7873049775483</v>
      </c>
      <c r="P282" s="12">
        <v>10.95430816998006</v>
      </c>
      <c r="Q282" s="12">
        <v>1046.0443622720873</v>
      </c>
      <c r="R282" s="12">
        <v>13.014792358489535</v>
      </c>
      <c r="S282" s="12">
        <v>1034.0691016328979</v>
      </c>
      <c r="T282" s="12">
        <v>33.508111175170718</v>
      </c>
      <c r="U282" s="41">
        <v>101.71344480912074</v>
      </c>
      <c r="V282" s="96" cm="1">
        <f t="array" ref="V282">_xlfn.IFS(AND(S282&gt;=1000,90&lt;=U282,U282&lt;=110),S282,(AND(O282&lt;=1000,90&lt;=U282,U282&lt;=110)),O282)</f>
        <v>1034.0691016328979</v>
      </c>
      <c r="W282" s="102" cm="1">
        <f t="array" ref="W282">_xlfn.IFS(V282=S282,T282,V282=O282,P282)</f>
        <v>33.508111175170718</v>
      </c>
    </row>
    <row r="283" spans="1:23" x14ac:dyDescent="0.45">
      <c r="A283" s="40" t="s">
        <v>253</v>
      </c>
      <c r="B283" s="12" t="s">
        <v>10</v>
      </c>
      <c r="C283" s="12">
        <v>9343.8268291004206</v>
      </c>
      <c r="D283" s="12">
        <v>47.740750033327963</v>
      </c>
      <c r="E283" s="12">
        <v>7.4323741632589311</v>
      </c>
      <c r="F283" s="13">
        <v>0.10086220682696036</v>
      </c>
      <c r="G283" s="12">
        <v>0.20242174976163374</v>
      </c>
      <c r="H283" s="12">
        <v>0.16242690985818573</v>
      </c>
      <c r="I283" s="12">
        <v>1.2180461841467378</v>
      </c>
      <c r="J283" s="12">
        <v>1.5780892711796028</v>
      </c>
      <c r="K283" s="12">
        <v>2.260881907274781</v>
      </c>
      <c r="L283" s="12">
        <v>7.0496514008322311E-2</v>
      </c>
      <c r="M283" s="12">
        <v>1.9047179560050411</v>
      </c>
      <c r="N283" s="12">
        <v>0.5387482558144514</v>
      </c>
      <c r="O283" s="12">
        <v>970.24969065269238</v>
      </c>
      <c r="P283" s="12">
        <v>10.983981532000561</v>
      </c>
      <c r="Q283" s="12">
        <v>961.61702999779811</v>
      </c>
      <c r="R283" s="12">
        <v>14.067311630746079</v>
      </c>
      <c r="S283" s="12">
        <v>941.92830189240431</v>
      </c>
      <c r="T283" s="12">
        <v>39.332299664835851</v>
      </c>
      <c r="U283" s="41">
        <v>103.00674570488945</v>
      </c>
      <c r="V283" s="96" cm="1">
        <f t="array" ref="V283">_xlfn.IFS(AND(S283&gt;=1000,90&lt;=U283,U283&lt;=110),S283,(AND(O283&lt;=1000,90&lt;=U283,U283&lt;=110)),O283)</f>
        <v>970.24969065269238</v>
      </c>
      <c r="W283" s="102" cm="1">
        <f t="array" ref="W283">_xlfn.IFS(V283=S283,T283,V283=O283,P283)</f>
        <v>10.983981532000561</v>
      </c>
    </row>
    <row r="284" spans="1:23" x14ac:dyDescent="0.45">
      <c r="A284" s="40" t="s">
        <v>254</v>
      </c>
      <c r="B284" s="12" t="s">
        <v>10</v>
      </c>
      <c r="C284" s="12">
        <v>330474.82291514601</v>
      </c>
      <c r="D284" s="12">
        <v>224.35066536154119</v>
      </c>
      <c r="E284" s="12">
        <v>139.06923976879222</v>
      </c>
      <c r="F284" s="13">
        <v>0.94048468795573315</v>
      </c>
      <c r="G284" s="12">
        <v>0.97915557971632639</v>
      </c>
      <c r="H284" s="12">
        <v>0.48357711585319801</v>
      </c>
      <c r="I284" s="12">
        <v>1.0890203577527644</v>
      </c>
      <c r="J284" s="12">
        <v>11.648875764150837</v>
      </c>
      <c r="K284" s="12">
        <v>1.5407317725339247</v>
      </c>
      <c r="L284" s="12">
        <v>0.1747882884089732</v>
      </c>
      <c r="M284" s="12">
        <v>1.0899032320786881</v>
      </c>
      <c r="N284" s="12">
        <v>0.70682021177621002</v>
      </c>
      <c r="O284" s="12">
        <v>2542.8276665439198</v>
      </c>
      <c r="P284" s="12">
        <v>22.923237904320136</v>
      </c>
      <c r="Q284" s="12">
        <v>2576.6038877240194</v>
      </c>
      <c r="R284" s="12">
        <v>14.513657963502698</v>
      </c>
      <c r="S284" s="12">
        <v>2603.2799202461101</v>
      </c>
      <c r="T284" s="12">
        <v>19.343230665774168</v>
      </c>
      <c r="U284" s="41">
        <v>97.677842738614316</v>
      </c>
      <c r="V284" s="96" cm="1">
        <f t="array" ref="V284">_xlfn.IFS(AND(S284&gt;=1000,90&lt;=U284,U284&lt;=110),S284,(AND(O284&lt;=1000,90&lt;=U284,U284&lt;=110)),O284)</f>
        <v>2603.2799202461101</v>
      </c>
      <c r="W284" s="102" cm="1">
        <f t="array" ref="W284">_xlfn.IFS(V284=S284,T284,V284=O284,P284)</f>
        <v>19.343230665774168</v>
      </c>
    </row>
    <row r="285" spans="1:23" x14ac:dyDescent="0.45">
      <c r="A285" s="40" t="s">
        <v>255</v>
      </c>
      <c r="B285" s="12" t="s">
        <v>10</v>
      </c>
      <c r="C285" s="12">
        <v>4790.3520519835793</v>
      </c>
      <c r="D285" s="12">
        <v>26.783784247483581</v>
      </c>
      <c r="E285" s="12">
        <v>4.5687382359831306</v>
      </c>
      <c r="F285" s="13">
        <v>0.72673213121459601</v>
      </c>
      <c r="G285" s="12">
        <v>0.1031636900109188</v>
      </c>
      <c r="H285" s="12">
        <v>0.15272781214788014</v>
      </c>
      <c r="I285" s="12">
        <v>1.3908735243751367</v>
      </c>
      <c r="J285" s="12">
        <v>1.4645710391300326</v>
      </c>
      <c r="K285" s="12">
        <v>2.925063002939142</v>
      </c>
      <c r="L285" s="12">
        <v>6.9580311449381149E-2</v>
      </c>
      <c r="M285" s="12">
        <v>2.5732206299413267</v>
      </c>
      <c r="N285" s="12">
        <v>0.47550207396475491</v>
      </c>
      <c r="O285" s="12">
        <v>916.23622344709668</v>
      </c>
      <c r="P285" s="12">
        <v>11.88958287052222</v>
      </c>
      <c r="Q285" s="12">
        <v>915.89355913530187</v>
      </c>
      <c r="R285" s="12">
        <v>17.660559588557511</v>
      </c>
      <c r="S285" s="12">
        <v>915.06797166094407</v>
      </c>
      <c r="T285" s="12">
        <v>53.16845737108892</v>
      </c>
      <c r="U285" s="41">
        <v>100.12766830687256</v>
      </c>
      <c r="V285" s="96" cm="1">
        <f t="array" ref="V285">_xlfn.IFS(AND(S285&gt;=1000,90&lt;=U285,U285&lt;=110),S285,(AND(O285&lt;=1000,90&lt;=U285,U285&lt;=110)),O285)</f>
        <v>916.23622344709668</v>
      </c>
      <c r="W285" s="102" cm="1">
        <f t="array" ref="W285">_xlfn.IFS(V285=S285,T285,V285=O285,P285)</f>
        <v>11.88958287052222</v>
      </c>
    </row>
    <row r="286" spans="1:23" x14ac:dyDescent="0.45">
      <c r="A286" s="40" t="s">
        <v>256</v>
      </c>
      <c r="B286" s="12" t="s">
        <v>10</v>
      </c>
      <c r="C286" s="12">
        <v>256872.63171368858</v>
      </c>
      <c r="D286" s="12">
        <v>202.70245068471723</v>
      </c>
      <c r="E286" s="12">
        <v>100.5436448454381</v>
      </c>
      <c r="F286" s="13">
        <v>0.15225710495476269</v>
      </c>
      <c r="G286" s="12">
        <v>9.1332476868389079E-2</v>
      </c>
      <c r="H286" s="12">
        <v>0.47353750713604414</v>
      </c>
      <c r="I286" s="12">
        <v>1.058563884780277</v>
      </c>
      <c r="J286" s="12">
        <v>10.632956198665472</v>
      </c>
      <c r="K286" s="12">
        <v>1.4554396884348575</v>
      </c>
      <c r="L286" s="12">
        <v>0.16292723907118131</v>
      </c>
      <c r="M286" s="12">
        <v>0.99887295914457697</v>
      </c>
      <c r="N286" s="12">
        <v>0.72731552752874939</v>
      </c>
      <c r="O286" s="12">
        <v>2499.0554541456695</v>
      </c>
      <c r="P286" s="12">
        <v>21.97020581906062</v>
      </c>
      <c r="Q286" s="12">
        <v>2491.5897056018252</v>
      </c>
      <c r="R286" s="12">
        <v>13.613748010550331</v>
      </c>
      <c r="S286" s="12">
        <v>2485.509060598481</v>
      </c>
      <c r="T286" s="12">
        <v>18.055254308683732</v>
      </c>
      <c r="U286" s="41">
        <v>100.5450148527693</v>
      </c>
      <c r="V286" s="96" cm="1">
        <f t="array" ref="V286">_xlfn.IFS(AND(S286&gt;=1000,90&lt;=U286,U286&lt;=110),S286,(AND(O286&lt;=1000,90&lt;=U286,U286&lt;=110)),O286)</f>
        <v>2485.509060598481</v>
      </c>
      <c r="W286" s="102" cm="1">
        <f t="array" ref="W286">_xlfn.IFS(V286=S286,T286,V286=O286,P286)</f>
        <v>18.055254308683732</v>
      </c>
    </row>
    <row r="287" spans="1:23" x14ac:dyDescent="0.45">
      <c r="A287" s="40" t="s">
        <v>257</v>
      </c>
      <c r="B287" s="12" t="s">
        <v>10</v>
      </c>
      <c r="C287" s="12">
        <v>4983.1172776398489</v>
      </c>
      <c r="D287" s="12">
        <v>28.01365133524763</v>
      </c>
      <c r="E287" s="12">
        <v>4.4989608072296452</v>
      </c>
      <c r="F287" s="13">
        <v>0.45713802848165674</v>
      </c>
      <c r="G287" s="12">
        <v>0.10157070698500791</v>
      </c>
      <c r="H287" s="12">
        <v>0.15325136110660423</v>
      </c>
      <c r="I287" s="12">
        <v>1.3603046339025318</v>
      </c>
      <c r="J287" s="12">
        <v>1.4535377848119944</v>
      </c>
      <c r="K287" s="12">
        <v>2.7665820037475828</v>
      </c>
      <c r="L287" s="12">
        <v>6.8820217711631951E-2</v>
      </c>
      <c r="M287" s="12">
        <v>2.4090552684492916</v>
      </c>
      <c r="N287" s="12">
        <v>0.49169141997594057</v>
      </c>
      <c r="O287" s="12">
        <v>919.16340815863578</v>
      </c>
      <c r="P287" s="12">
        <v>11.663290877753608</v>
      </c>
      <c r="Q287" s="12">
        <v>911.3377436167417</v>
      </c>
      <c r="R287" s="12">
        <v>16.653592329045129</v>
      </c>
      <c r="S287" s="12">
        <v>892.42745931256763</v>
      </c>
      <c r="T287" s="12">
        <v>49.978408042295044</v>
      </c>
      <c r="U287" s="41">
        <v>102.99586801897185</v>
      </c>
      <c r="V287" s="96" cm="1">
        <f t="array" ref="V287">_xlfn.IFS(AND(S287&gt;=1000,90&lt;=U287,U287&lt;=110),S287,(AND(O287&lt;=1000,90&lt;=U287,U287&lt;=110)),O287)</f>
        <v>919.16340815863578</v>
      </c>
      <c r="W287" s="102" cm="1">
        <f t="array" ref="W287">_xlfn.IFS(V287=S287,T287,V287=O287,P287)</f>
        <v>11.663290877753608</v>
      </c>
    </row>
    <row r="288" spans="1:23" x14ac:dyDescent="0.45">
      <c r="A288" s="40" t="s">
        <v>258</v>
      </c>
      <c r="B288" s="12" t="s">
        <v>10</v>
      </c>
      <c r="C288" s="12">
        <v>11693.222718253957</v>
      </c>
      <c r="D288" s="12">
        <v>81.905133051635957</v>
      </c>
      <c r="E288" s="12">
        <v>12.980346745993838</v>
      </c>
      <c r="F288" s="13">
        <v>1.0534329145007206</v>
      </c>
      <c r="G288" s="12">
        <v>2.1416904121931642E-2</v>
      </c>
      <c r="H288" s="12">
        <v>0.13209889259711094</v>
      </c>
      <c r="I288" s="12">
        <v>1.1262758167100484</v>
      </c>
      <c r="J288" s="12">
        <v>1.1882277850757081</v>
      </c>
      <c r="K288" s="12">
        <v>2.1622909959371244</v>
      </c>
      <c r="L288" s="12">
        <v>6.5267140165403748E-2</v>
      </c>
      <c r="M288" s="12">
        <v>1.8458074481930324</v>
      </c>
      <c r="N288" s="12">
        <v>0.52087152877493603</v>
      </c>
      <c r="O288" s="12">
        <v>799.82811872204309</v>
      </c>
      <c r="P288" s="12">
        <v>8.4826404185457154</v>
      </c>
      <c r="Q288" s="12">
        <v>795.1383313860722</v>
      </c>
      <c r="R288" s="12">
        <v>11.934312471915169</v>
      </c>
      <c r="S288" s="12">
        <v>782.01458518014272</v>
      </c>
      <c r="T288" s="12">
        <v>39.075611157764456</v>
      </c>
      <c r="U288" s="41">
        <v>102.2779029802618</v>
      </c>
      <c r="V288" s="96" cm="1">
        <f t="array" ref="V288">_xlfn.IFS(AND(S288&gt;=1000,90&lt;=U288,U288&lt;=110),S288,(AND(O288&lt;=1000,90&lt;=U288,U288&lt;=110)),O288)</f>
        <v>799.82811872204309</v>
      </c>
      <c r="W288" s="102" cm="1">
        <f t="array" ref="W288">_xlfn.IFS(V288=S288,T288,V288=O288,P288)</f>
        <v>8.4826404185457154</v>
      </c>
    </row>
    <row r="289" spans="1:23" x14ac:dyDescent="0.45">
      <c r="A289" s="40" t="s">
        <v>259</v>
      </c>
      <c r="B289" s="12" t="s">
        <v>10</v>
      </c>
      <c r="C289" s="12">
        <v>11348.95104823238</v>
      </c>
      <c r="D289" s="12">
        <v>103.09607529015079</v>
      </c>
      <c r="E289" s="12">
        <v>11.889634961511394</v>
      </c>
      <c r="F289" s="13">
        <v>0.64060512381659052</v>
      </c>
      <c r="G289" s="12">
        <v>5.1228996643939546E-2</v>
      </c>
      <c r="H289" s="12">
        <v>0.10571294705099457</v>
      </c>
      <c r="I289" s="12">
        <v>1.1929802709936819</v>
      </c>
      <c r="J289" s="12">
        <v>0.9004723730619687</v>
      </c>
      <c r="K289" s="12">
        <v>2.1381478458659884</v>
      </c>
      <c r="L289" s="12">
        <v>6.1806801522144572E-2</v>
      </c>
      <c r="M289" s="12">
        <v>1.7743940610251172</v>
      </c>
      <c r="N289" s="12">
        <v>0.55795031821595276</v>
      </c>
      <c r="O289" s="12">
        <v>647.80227473453317</v>
      </c>
      <c r="P289" s="12">
        <v>7.3607012173505773</v>
      </c>
      <c r="Q289" s="12">
        <v>651.97996920672824</v>
      </c>
      <c r="R289" s="12">
        <v>10.296258939644881</v>
      </c>
      <c r="S289" s="12">
        <v>666.46758049664777</v>
      </c>
      <c r="T289" s="12">
        <v>38.277657329354184</v>
      </c>
      <c r="U289" s="41">
        <v>97.199367784970832</v>
      </c>
      <c r="V289" s="96" cm="1">
        <f t="array" ref="V289">_xlfn.IFS(AND(S289&gt;=1000,90&lt;=U289,U289&lt;=110),S289,(AND(O289&lt;=1000,90&lt;=U289,U289&lt;=110)),O289)</f>
        <v>647.80227473453317</v>
      </c>
      <c r="W289" s="102" cm="1">
        <f t="array" ref="W289">_xlfn.IFS(V289=S289,T289,V289=O289,P289)</f>
        <v>7.3607012173505773</v>
      </c>
    </row>
    <row r="290" spans="1:23" x14ac:dyDescent="0.45">
      <c r="A290" s="40" t="s">
        <v>260</v>
      </c>
      <c r="B290" s="12" t="s">
        <v>10</v>
      </c>
      <c r="C290" s="12">
        <v>22110.945169413902</v>
      </c>
      <c r="D290" s="12">
        <v>134.1652965743038</v>
      </c>
      <c r="E290" s="12">
        <v>22.414724232119557</v>
      </c>
      <c r="F290" s="13">
        <v>0.88033490215247645</v>
      </c>
      <c r="G290" s="12">
        <v>7.0662005126567598E-3</v>
      </c>
      <c r="H290" s="12">
        <v>0.14451067034323023</v>
      </c>
      <c r="I290" s="12">
        <v>1.0978025692398707</v>
      </c>
      <c r="J290" s="12">
        <v>1.3757358329234399</v>
      </c>
      <c r="K290" s="12">
        <v>1.7695302267955049</v>
      </c>
      <c r="L290" s="12">
        <v>6.9076319633438757E-2</v>
      </c>
      <c r="M290" s="12">
        <v>1.3878280666254339</v>
      </c>
      <c r="N290" s="12">
        <v>0.62039209764046488</v>
      </c>
      <c r="O290" s="12">
        <v>870.11883007461586</v>
      </c>
      <c r="P290" s="12">
        <v>8.9476929127458789</v>
      </c>
      <c r="Q290" s="12">
        <v>878.61828084455158</v>
      </c>
      <c r="R290" s="12">
        <v>10.421725643433215</v>
      </c>
      <c r="S290" s="12">
        <v>900.09260376295845</v>
      </c>
      <c r="T290" s="12">
        <v>29.029621405128356</v>
      </c>
      <c r="U290" s="41">
        <v>96.66992334310568</v>
      </c>
      <c r="V290" s="96" cm="1">
        <f t="array" ref="V290">_xlfn.IFS(AND(S290&gt;=1000,90&lt;=U290,U290&lt;=110),S290,(AND(O290&lt;=1000,90&lt;=U290,U290&lt;=110)),O290)</f>
        <v>870.11883007461586</v>
      </c>
      <c r="W290" s="102" cm="1">
        <f t="array" ref="W290">_xlfn.IFS(V290=S290,T290,V290=O290,P290)</f>
        <v>8.9476929127458789</v>
      </c>
    </row>
    <row r="291" spans="1:23" x14ac:dyDescent="0.45">
      <c r="A291" s="40" t="s">
        <v>261</v>
      </c>
      <c r="B291" s="12" t="s">
        <v>10</v>
      </c>
      <c r="C291" s="12">
        <v>50788.587340943137</v>
      </c>
      <c r="D291" s="12">
        <v>212.69803868331556</v>
      </c>
      <c r="E291" s="12">
        <v>41.112945237768159</v>
      </c>
      <c r="F291" s="13">
        <v>0.71815204355090234</v>
      </c>
      <c r="G291" s="12" t="s">
        <v>20</v>
      </c>
      <c r="H291" s="12">
        <v>0.178744281625207</v>
      </c>
      <c r="I291" s="12">
        <v>1.0988333823442209</v>
      </c>
      <c r="J291" s="12">
        <v>1.9391982156369827</v>
      </c>
      <c r="K291" s="12">
        <v>1.6187561989296289</v>
      </c>
      <c r="L291" s="12">
        <v>7.8719821908968896E-2</v>
      </c>
      <c r="M291" s="12">
        <v>1.1886701937118891</v>
      </c>
      <c r="N291" s="12">
        <v>0.6788133896078995</v>
      </c>
      <c r="O291" s="12">
        <v>1060.1109023975914</v>
      </c>
      <c r="P291" s="12">
        <v>10.756405383281237</v>
      </c>
      <c r="Q291" s="12">
        <v>1094.7218646363899</v>
      </c>
      <c r="R291" s="12">
        <v>10.869898850191476</v>
      </c>
      <c r="S291" s="12">
        <v>1164.2076878083722</v>
      </c>
      <c r="T291" s="12">
        <v>24.098447772144116</v>
      </c>
      <c r="U291" s="41">
        <v>91.058572581087873</v>
      </c>
      <c r="V291" s="96" cm="1">
        <f t="array" ref="V291">_xlfn.IFS(AND(S291&gt;=1000,90&lt;=U291,U291&lt;=110),S291,(AND(O291&lt;=1000,90&lt;=U291,U291&lt;=110)),O291)</f>
        <v>1164.2076878083722</v>
      </c>
      <c r="W291" s="102" cm="1">
        <f t="array" ref="W291">_xlfn.IFS(V291=S291,T291,V291=O291,P291)</f>
        <v>24.098447772144116</v>
      </c>
    </row>
    <row r="292" spans="1:23" x14ac:dyDescent="0.45">
      <c r="A292" s="40" t="s">
        <v>262</v>
      </c>
      <c r="B292" s="12" t="s">
        <v>10</v>
      </c>
      <c r="C292" s="12">
        <v>24381.369675421851</v>
      </c>
      <c r="D292" s="12">
        <v>131.29183634366862</v>
      </c>
      <c r="E292" s="12">
        <v>18.21416849067591</v>
      </c>
      <c r="F292" s="13">
        <v>0.10663303740616976</v>
      </c>
      <c r="G292" s="12">
        <v>0.83255379250142203</v>
      </c>
      <c r="H292" s="12">
        <v>0.14239073519983317</v>
      </c>
      <c r="I292" s="12">
        <v>1.0928295508347436</v>
      </c>
      <c r="J292" s="12">
        <v>1.3904805890109744</v>
      </c>
      <c r="K292" s="12">
        <v>1.9234182420076331</v>
      </c>
      <c r="L292" s="12">
        <v>7.085610168753155E-2</v>
      </c>
      <c r="M292" s="12">
        <v>1.5828017268470698</v>
      </c>
      <c r="N292" s="12">
        <v>0.56817052420905911</v>
      </c>
      <c r="O292" s="12">
        <v>858.16730137742832</v>
      </c>
      <c r="P292" s="12">
        <v>8.7928676375877686</v>
      </c>
      <c r="Q292" s="12">
        <v>884.90067421138133</v>
      </c>
      <c r="R292" s="12">
        <v>11.376056644306068</v>
      </c>
      <c r="S292" s="12">
        <v>952.34496948232629</v>
      </c>
      <c r="T292" s="12">
        <v>32.747257488980537</v>
      </c>
      <c r="U292" s="41">
        <v>90.110971221269651</v>
      </c>
      <c r="V292" s="96" cm="1">
        <f t="array" ref="V292">_xlfn.IFS(AND(S292&gt;=1000,90&lt;=U292,U292&lt;=110),S292,(AND(O292&lt;=1000,90&lt;=U292,U292&lt;=110)),O292)</f>
        <v>858.16730137742832</v>
      </c>
      <c r="W292" s="102" cm="1">
        <f t="array" ref="W292">_xlfn.IFS(V292=S292,T292,V292=O292,P292)</f>
        <v>8.7928676375877686</v>
      </c>
    </row>
    <row r="293" spans="1:23" x14ac:dyDescent="0.45">
      <c r="A293" s="40" t="s">
        <v>263</v>
      </c>
      <c r="B293" s="12" t="s">
        <v>10</v>
      </c>
      <c r="C293" s="12">
        <v>127396.78782757056</v>
      </c>
      <c r="D293" s="12">
        <v>91.031260616171735</v>
      </c>
      <c r="E293" s="12">
        <v>59.218887264455844</v>
      </c>
      <c r="F293" s="13">
        <v>1.4046688816374082</v>
      </c>
      <c r="G293" s="12" t="s">
        <v>20</v>
      </c>
      <c r="H293" s="12">
        <v>0.48044982682033011</v>
      </c>
      <c r="I293" s="12">
        <v>1.0674529698238644</v>
      </c>
      <c r="J293" s="12">
        <v>11.599012736312675</v>
      </c>
      <c r="K293" s="12">
        <v>1.5245640113107592</v>
      </c>
      <c r="L293" s="12">
        <v>0.17517294886120913</v>
      </c>
      <c r="M293" s="12">
        <v>1.0885033678396061</v>
      </c>
      <c r="N293" s="12">
        <v>0.70016933490782796</v>
      </c>
      <c r="O293" s="12">
        <v>2529.2246809816716</v>
      </c>
      <c r="P293" s="12">
        <v>22.372632674954161</v>
      </c>
      <c r="Q293" s="12">
        <v>2572.593244277482</v>
      </c>
      <c r="R293" s="12">
        <v>14.358449220687875</v>
      </c>
      <c r="S293" s="12">
        <v>2606.9423812494397</v>
      </c>
      <c r="T293" s="12">
        <v>19.316843284082665</v>
      </c>
      <c r="U293" s="41">
        <v>97.018817875425384</v>
      </c>
      <c r="V293" s="96" cm="1">
        <f t="array" ref="V293">_xlfn.IFS(AND(S293&gt;=1000,90&lt;=U293,U293&lt;=110),S293,(AND(O293&lt;=1000,90&lt;=U293,U293&lt;=110)),O293)</f>
        <v>2606.9423812494397</v>
      </c>
      <c r="W293" s="102" cm="1">
        <f t="array" ref="W293">_xlfn.IFS(V293=S293,T293,V293=O293,P293)</f>
        <v>19.316843284082665</v>
      </c>
    </row>
    <row r="294" spans="1:23" x14ac:dyDescent="0.45">
      <c r="A294" s="40" t="s">
        <v>264</v>
      </c>
      <c r="B294" s="12" t="s">
        <v>10</v>
      </c>
      <c r="C294" s="12">
        <v>15909.16701445593</v>
      </c>
      <c r="D294" s="12">
        <v>157.30811789132989</v>
      </c>
      <c r="E294" s="12">
        <v>16.086531217670739</v>
      </c>
      <c r="F294" s="13">
        <v>0.33609816307919971</v>
      </c>
      <c r="G294" s="12">
        <v>3.7505481472717588E-2</v>
      </c>
      <c r="H294" s="12">
        <v>0.10142049950251844</v>
      </c>
      <c r="I294" s="12">
        <v>1.1181322106149223</v>
      </c>
      <c r="J294" s="12">
        <v>0.83226985778589724</v>
      </c>
      <c r="K294" s="12">
        <v>1.957846351596551</v>
      </c>
      <c r="L294" s="12">
        <v>5.9543242061568295E-2</v>
      </c>
      <c r="M294" s="12">
        <v>1.6071536006385054</v>
      </c>
      <c r="N294" s="12">
        <v>0.57110314591496247</v>
      </c>
      <c r="O294" s="12">
        <v>622.72818627645665</v>
      </c>
      <c r="P294" s="12">
        <v>6.6455418373689987</v>
      </c>
      <c r="Q294" s="12">
        <v>614.87085108280507</v>
      </c>
      <c r="R294" s="12">
        <v>9.0395810925447577</v>
      </c>
      <c r="S294" s="12">
        <v>586.04050106912348</v>
      </c>
      <c r="T294" s="12">
        <v>35.177506093442872</v>
      </c>
      <c r="U294" s="41">
        <v>106.26026445960701</v>
      </c>
      <c r="V294" s="96" cm="1">
        <f t="array" ref="V294">_xlfn.IFS(AND(S294&gt;=1000,90&lt;=U294,U294&lt;=110),S294,(AND(O294&lt;=1000,90&lt;=U294,U294&lt;=110)),O294)</f>
        <v>622.72818627645665</v>
      </c>
      <c r="W294" s="102" cm="1">
        <f t="array" ref="W294">_xlfn.IFS(V294=S294,T294,V294=O294,P294)</f>
        <v>6.6455418373689987</v>
      </c>
    </row>
    <row r="295" spans="1:23" x14ac:dyDescent="0.45">
      <c r="A295" s="40" t="s">
        <v>265</v>
      </c>
      <c r="B295" s="12" t="s">
        <v>10</v>
      </c>
      <c r="C295" s="12">
        <v>32327.142952340277</v>
      </c>
      <c r="D295" s="12">
        <v>199.56864131602774</v>
      </c>
      <c r="E295" s="12">
        <v>33.803179472289116</v>
      </c>
      <c r="F295" s="13">
        <v>1.1583260906208923</v>
      </c>
      <c r="G295" s="12">
        <v>2.7087661245451894E-2</v>
      </c>
      <c r="H295" s="12">
        <v>0.13588373473215612</v>
      </c>
      <c r="I295" s="12">
        <v>1.0768028393997977</v>
      </c>
      <c r="J295" s="12">
        <v>1.331031793744947</v>
      </c>
      <c r="K295" s="12">
        <v>1.691069474797438</v>
      </c>
      <c r="L295" s="12">
        <v>7.1074696090470194E-2</v>
      </c>
      <c r="M295" s="12">
        <v>1.3039216286465289</v>
      </c>
      <c r="N295" s="12">
        <v>0.63675848653632672</v>
      </c>
      <c r="O295" s="12">
        <v>821.34387671071124</v>
      </c>
      <c r="P295" s="12">
        <v>8.3156305726559925</v>
      </c>
      <c r="Q295" s="12">
        <v>859.32984666784216</v>
      </c>
      <c r="R295" s="12">
        <v>9.8220363334582999</v>
      </c>
      <c r="S295" s="12">
        <v>958.64336178373571</v>
      </c>
      <c r="T295" s="12">
        <v>27.095107766141165</v>
      </c>
      <c r="U295" s="41">
        <v>85.677730577766368</v>
      </c>
      <c r="V295" s="96"/>
      <c r="W295" s="102"/>
    </row>
    <row r="296" spans="1:23" x14ac:dyDescent="0.45">
      <c r="A296" s="40" t="s">
        <v>266</v>
      </c>
      <c r="B296" s="12" t="s">
        <v>10</v>
      </c>
      <c r="C296" s="12">
        <v>11893.708775185592</v>
      </c>
      <c r="D296" s="12">
        <v>135.29475409642674</v>
      </c>
      <c r="E296" s="12">
        <v>12.747989183681891</v>
      </c>
      <c r="F296" s="13">
        <v>0.3889916351443985</v>
      </c>
      <c r="G296" s="12">
        <v>2.3631166638171199E-2</v>
      </c>
      <c r="H296" s="12">
        <v>9.2570014172721607E-2</v>
      </c>
      <c r="I296" s="12">
        <v>1.1429508135125552</v>
      </c>
      <c r="J296" s="12">
        <v>0.74418678114265302</v>
      </c>
      <c r="K296" s="12">
        <v>2.0815569203881434</v>
      </c>
      <c r="L296" s="12">
        <v>5.8331840290431376E-2</v>
      </c>
      <c r="M296" s="12">
        <v>1.7396961374638851</v>
      </c>
      <c r="N296" s="12">
        <v>0.54908458294737905</v>
      </c>
      <c r="O296" s="12">
        <v>570.7186600062081</v>
      </c>
      <c r="P296" s="12">
        <v>6.2500812576862605</v>
      </c>
      <c r="Q296" s="12">
        <v>564.84583340723327</v>
      </c>
      <c r="R296" s="12">
        <v>9.0261123412815749</v>
      </c>
      <c r="S296" s="12">
        <v>541.26467309825057</v>
      </c>
      <c r="T296" s="12">
        <v>38.311782616917952</v>
      </c>
      <c r="U296" s="41">
        <v>105.44169763368447</v>
      </c>
      <c r="V296" s="96" cm="1">
        <f t="array" ref="V296">_xlfn.IFS(AND(S296&gt;=1000,90&lt;=U296,U296&lt;=110),S296,(AND(O296&lt;=1000,90&lt;=U296,U296&lt;=110)),O296)</f>
        <v>570.7186600062081</v>
      </c>
      <c r="W296" s="102" cm="1">
        <f t="array" ref="W296">_xlfn.IFS(V296=S296,T296,V296=O296,P296)</f>
        <v>6.2500812576862605</v>
      </c>
    </row>
    <row r="297" spans="1:23" x14ac:dyDescent="0.45">
      <c r="A297" s="40" t="s">
        <v>267</v>
      </c>
      <c r="B297" s="12" t="s">
        <v>10</v>
      </c>
      <c r="C297" s="12">
        <v>15414.90425727301</v>
      </c>
      <c r="D297" s="12">
        <v>154.72879265055209</v>
      </c>
      <c r="E297" s="12">
        <v>16.043311149568918</v>
      </c>
      <c r="F297" s="13">
        <v>0.40684083220619177</v>
      </c>
      <c r="G297" s="12">
        <v>1.439233332147577E-2</v>
      </c>
      <c r="H297" s="12">
        <v>0.10117543781033887</v>
      </c>
      <c r="I297" s="12">
        <v>1.1013363565960859</v>
      </c>
      <c r="J297" s="12">
        <v>0.84415159385230187</v>
      </c>
      <c r="K297" s="12">
        <v>1.9678068975353489</v>
      </c>
      <c r="L297" s="12">
        <v>6.0539580778447351E-2</v>
      </c>
      <c r="M297" s="12">
        <v>1.63074284166062</v>
      </c>
      <c r="N297" s="12">
        <v>0.55967704858413425</v>
      </c>
      <c r="O297" s="12">
        <v>621.29372510478584</v>
      </c>
      <c r="P297" s="12">
        <v>6.5316040537630675</v>
      </c>
      <c r="Q297" s="12">
        <v>621.43405696589264</v>
      </c>
      <c r="R297" s="12">
        <v>9.1558625541783574</v>
      </c>
      <c r="S297" s="12">
        <v>621.94511716315401</v>
      </c>
      <c r="T297" s="12">
        <v>35.478432849219779</v>
      </c>
      <c r="U297" s="41">
        <v>99.895265347312417</v>
      </c>
      <c r="V297" s="96" cm="1">
        <f t="array" ref="V297">_xlfn.IFS(AND(S297&gt;=1000,90&lt;=U297,U297&lt;=110),S297,(AND(O297&lt;=1000,90&lt;=U297,U297&lt;=110)),O297)</f>
        <v>621.29372510478584</v>
      </c>
      <c r="W297" s="102" cm="1">
        <f t="array" ref="W297">_xlfn.IFS(V297=S297,T297,V297=O297,P297)</f>
        <v>6.5316040537630675</v>
      </c>
    </row>
    <row r="298" spans="1:23" x14ac:dyDescent="0.45">
      <c r="A298" s="40" t="s">
        <v>268</v>
      </c>
      <c r="B298" s="12" t="s">
        <v>10</v>
      </c>
      <c r="C298" s="12">
        <v>35307.071868117557</v>
      </c>
      <c r="D298" s="12">
        <v>382.85801968525067</v>
      </c>
      <c r="E298" s="12">
        <v>40.460123178100737</v>
      </c>
      <c r="F298" s="13">
        <v>0.67018778252463262</v>
      </c>
      <c r="G298" s="12">
        <v>3.0582704973928895E-3</v>
      </c>
      <c r="H298" s="12">
        <v>9.6841437810417069E-2</v>
      </c>
      <c r="I298" s="12">
        <v>1.0488886194341067</v>
      </c>
      <c r="J298" s="12">
        <v>0.7882413446036719</v>
      </c>
      <c r="K298" s="12">
        <v>1.6731465239711614</v>
      </c>
      <c r="L298" s="12">
        <v>5.9059809066992187E-2</v>
      </c>
      <c r="M298" s="12">
        <v>1.3035535871986215</v>
      </c>
      <c r="N298" s="12">
        <v>0.62689585425226346</v>
      </c>
      <c r="O298" s="12">
        <v>595.87190456965641</v>
      </c>
      <c r="P298" s="12">
        <v>5.9783768392716485</v>
      </c>
      <c r="Q298" s="12">
        <v>590.17378062213572</v>
      </c>
      <c r="R298" s="12">
        <v>7.4992825569948396</v>
      </c>
      <c r="S298" s="12">
        <v>568.32256718384156</v>
      </c>
      <c r="T298" s="12">
        <v>28.739131504599037</v>
      </c>
      <c r="U298" s="41">
        <v>104.84748257003547</v>
      </c>
      <c r="V298" s="96" cm="1">
        <f t="array" ref="V298">_xlfn.IFS(AND(S298&gt;=1000,90&lt;=U298,U298&lt;=110),S298,(AND(O298&lt;=1000,90&lt;=U298,U298&lt;=110)),O298)</f>
        <v>595.87190456965641</v>
      </c>
      <c r="W298" s="102" cm="1">
        <f t="array" ref="W298">_xlfn.IFS(V298=S298,T298,V298=O298,P298)</f>
        <v>5.9783768392716485</v>
      </c>
    </row>
    <row r="299" spans="1:23" x14ac:dyDescent="0.45">
      <c r="A299" s="40" t="s">
        <v>269</v>
      </c>
      <c r="B299" s="12" t="s">
        <v>10</v>
      </c>
      <c r="C299" s="12">
        <v>39244.488924050631</v>
      </c>
      <c r="D299" s="12">
        <v>217.06870706183042</v>
      </c>
      <c r="E299" s="12">
        <v>35.339525066479737</v>
      </c>
      <c r="F299" s="13">
        <v>0.51179531135943923</v>
      </c>
      <c r="G299" s="12">
        <v>0.40093580133498141</v>
      </c>
      <c r="H299" s="12">
        <v>0.15151781430457756</v>
      </c>
      <c r="I299" s="12">
        <v>1.0920532904142064</v>
      </c>
      <c r="J299" s="12">
        <v>1.4641635927870591</v>
      </c>
      <c r="K299" s="12">
        <v>1.9111955342129334</v>
      </c>
      <c r="L299" s="12">
        <v>7.0116457105912564E-2</v>
      </c>
      <c r="M299" s="12">
        <v>1.5684667611686787</v>
      </c>
      <c r="N299" s="12">
        <v>0.5713979919191966</v>
      </c>
      <c r="O299" s="12">
        <v>909.46598343031928</v>
      </c>
      <c r="P299" s="12">
        <v>9.2758428657981629</v>
      </c>
      <c r="Q299" s="12">
        <v>915.72568070661532</v>
      </c>
      <c r="R299" s="12">
        <v>11.547486244855003</v>
      </c>
      <c r="S299" s="12">
        <v>930.84234423296516</v>
      </c>
      <c r="T299" s="12">
        <v>32.560091247115892</v>
      </c>
      <c r="U299" s="41">
        <v>97.703546584974006</v>
      </c>
      <c r="V299" s="96" cm="1">
        <f t="array" ref="V299">_xlfn.IFS(AND(S299&gt;=1000,90&lt;=U299,U299&lt;=110),S299,(AND(O299&lt;=1000,90&lt;=U299,U299&lt;=110)),O299)</f>
        <v>909.46598343031928</v>
      </c>
      <c r="W299" s="102" cm="1">
        <f t="array" ref="W299">_xlfn.IFS(V299=S299,T299,V299=O299,P299)</f>
        <v>9.2758428657981629</v>
      </c>
    </row>
    <row r="300" spans="1:23" x14ac:dyDescent="0.45">
      <c r="A300" s="40" t="s">
        <v>270</v>
      </c>
      <c r="B300" s="12" t="s">
        <v>10</v>
      </c>
      <c r="C300" s="12">
        <v>148245.64797906877</v>
      </c>
      <c r="D300" s="12">
        <v>127.09097401641779</v>
      </c>
      <c r="E300" s="12">
        <v>72.959650596724074</v>
      </c>
      <c r="F300" s="13">
        <v>1.0141193207333041</v>
      </c>
      <c r="G300" s="12">
        <v>3.0884908657611201E-3</v>
      </c>
      <c r="H300" s="12">
        <v>0.46009273798988282</v>
      </c>
      <c r="I300" s="12">
        <v>1.0645244088389663</v>
      </c>
      <c r="J300" s="12">
        <v>10.123423841843708</v>
      </c>
      <c r="K300" s="12">
        <v>1.5228025143787163</v>
      </c>
      <c r="L300" s="12">
        <v>0.15965263777593167</v>
      </c>
      <c r="M300" s="12">
        <v>1.0889055426363619</v>
      </c>
      <c r="N300" s="12">
        <v>0.69905611449116789</v>
      </c>
      <c r="O300" s="12">
        <v>2439.9674641362813</v>
      </c>
      <c r="P300" s="12">
        <v>21.663501282018359</v>
      </c>
      <c r="Q300" s="12">
        <v>2446.1117336421853</v>
      </c>
      <c r="R300" s="12">
        <v>14.170178524294792</v>
      </c>
      <c r="S300" s="12">
        <v>2451.2242677713807</v>
      </c>
      <c r="T300" s="12">
        <v>19.524604904140073</v>
      </c>
      <c r="U300" s="41">
        <v>99.540768105835781</v>
      </c>
      <c r="V300" s="96" cm="1">
        <f t="array" ref="V300">_xlfn.IFS(AND(S300&gt;=1000,90&lt;=U300,U300&lt;=110),S300,(AND(O300&lt;=1000,90&lt;=U300,U300&lt;=110)),O300)</f>
        <v>2451.2242677713807</v>
      </c>
      <c r="W300" s="102" cm="1">
        <f t="array" ref="W300">_xlfn.IFS(V300=S300,T300,V300=O300,P300)</f>
        <v>19.524604904140073</v>
      </c>
    </row>
    <row r="301" spans="1:23" x14ac:dyDescent="0.45">
      <c r="A301" s="40" t="s">
        <v>271</v>
      </c>
      <c r="B301" s="12" t="s">
        <v>10</v>
      </c>
      <c r="C301" s="12">
        <v>10559.47426495324</v>
      </c>
      <c r="D301" s="12">
        <v>67.006576729657297</v>
      </c>
      <c r="E301" s="12">
        <v>8.247795339945073</v>
      </c>
      <c r="F301" s="13">
        <v>0.53073171013356624</v>
      </c>
      <c r="G301" s="12">
        <v>2.0939164043629921</v>
      </c>
      <c r="H301" s="12">
        <v>0.10982374005298541</v>
      </c>
      <c r="I301" s="12">
        <v>1.2061023180281696</v>
      </c>
      <c r="J301" s="12">
        <v>1.0249415648585742</v>
      </c>
      <c r="K301" s="12">
        <v>3.3668525108479566</v>
      </c>
      <c r="L301" s="12">
        <v>6.7716878867135344E-2</v>
      </c>
      <c r="M301" s="12">
        <v>3.1434078685799376</v>
      </c>
      <c r="N301" s="12">
        <v>0.35822843862097398</v>
      </c>
      <c r="O301" s="12">
        <v>671.72415774557146</v>
      </c>
      <c r="P301" s="12">
        <v>7.7022536480226247</v>
      </c>
      <c r="Q301" s="12">
        <v>716.39421564925817</v>
      </c>
      <c r="R301" s="12">
        <v>17.310621111942865</v>
      </c>
      <c r="S301" s="12">
        <v>858.96728787146901</v>
      </c>
      <c r="T301" s="12">
        <v>65.426172287171255</v>
      </c>
      <c r="U301" s="41">
        <v>78.201366598035634</v>
      </c>
      <c r="V301" s="96"/>
      <c r="W301" s="102"/>
    </row>
    <row r="302" spans="1:23" x14ac:dyDescent="0.45">
      <c r="A302" s="40" t="s">
        <v>272</v>
      </c>
      <c r="B302" s="12" t="s">
        <v>10</v>
      </c>
      <c r="C302" s="12">
        <v>29626.143602269192</v>
      </c>
      <c r="D302" s="12">
        <v>137.70224539020015</v>
      </c>
      <c r="E302" s="12">
        <v>27.22578631705542</v>
      </c>
      <c r="F302" s="13">
        <v>0.75293606457294715</v>
      </c>
      <c r="G302" s="12">
        <v>3.6435991299911714E-4</v>
      </c>
      <c r="H302" s="12">
        <v>0.17569517954824906</v>
      </c>
      <c r="I302" s="12">
        <v>1.110651128918883</v>
      </c>
      <c r="J302" s="12">
        <v>1.7970197125795382</v>
      </c>
      <c r="K302" s="12">
        <v>1.7963114185185733</v>
      </c>
      <c r="L302" s="12">
        <v>7.421420709726001E-2</v>
      </c>
      <c r="M302" s="12">
        <v>1.4118033794163478</v>
      </c>
      <c r="N302" s="12">
        <v>0.61829542331520781</v>
      </c>
      <c r="O302" s="12">
        <v>1043.4141164455716</v>
      </c>
      <c r="P302" s="12">
        <v>10.713990651043337</v>
      </c>
      <c r="Q302" s="12">
        <v>1044.3767700189212</v>
      </c>
      <c r="R302" s="12">
        <v>11.739914327398786</v>
      </c>
      <c r="S302" s="12">
        <v>1046.3913741730123</v>
      </c>
      <c r="T302" s="12">
        <v>28.902358396422976</v>
      </c>
      <c r="U302" s="41">
        <v>99.715473789164804</v>
      </c>
      <c r="V302" s="96" cm="1">
        <f t="array" ref="V302">_xlfn.IFS(AND(S302&gt;=1000,90&lt;=U302,U302&lt;=110),S302,(AND(O302&lt;=1000,90&lt;=U302,U302&lt;=110)),O302)</f>
        <v>1046.3913741730123</v>
      </c>
      <c r="W302" s="102" cm="1">
        <f t="array" ref="W302">_xlfn.IFS(V302=S302,T302,V302=O302,P302)</f>
        <v>28.902358396422976</v>
      </c>
    </row>
    <row r="303" spans="1:23" x14ac:dyDescent="0.45">
      <c r="A303" s="40" t="s">
        <v>273</v>
      </c>
      <c r="B303" s="12" t="s">
        <v>10</v>
      </c>
      <c r="C303" s="12">
        <v>5350.8508273600828</v>
      </c>
      <c r="D303" s="12">
        <v>52.686373971184835</v>
      </c>
      <c r="E303" s="12">
        <v>6.1992759175052141</v>
      </c>
      <c r="F303" s="13">
        <v>0.89609727253923477</v>
      </c>
      <c r="G303" s="12">
        <v>4.1603966908827707E-2</v>
      </c>
      <c r="H303" s="12">
        <v>0.10190074228731116</v>
      </c>
      <c r="I303" s="12">
        <v>1.273509065293168</v>
      </c>
      <c r="J303" s="12">
        <v>0.8643480017297005</v>
      </c>
      <c r="K303" s="12">
        <v>2.8713171892077445</v>
      </c>
      <c r="L303" s="12">
        <v>6.1546780713243397E-2</v>
      </c>
      <c r="M303" s="12">
        <v>2.5734484765885606</v>
      </c>
      <c r="N303" s="12">
        <v>0.44352782412191666</v>
      </c>
      <c r="O303" s="12">
        <v>625.53834749040232</v>
      </c>
      <c r="P303" s="12">
        <v>7.5993536799384698</v>
      </c>
      <c r="Q303" s="12">
        <v>632.49367420901899</v>
      </c>
      <c r="R303" s="12">
        <v>13.523605004921858</v>
      </c>
      <c r="S303" s="12">
        <v>657.43352438528541</v>
      </c>
      <c r="T303" s="12">
        <v>55.381504482546184</v>
      </c>
      <c r="U303" s="41">
        <v>95.148532024632331</v>
      </c>
      <c r="V303" s="96" cm="1">
        <f t="array" ref="V303">_xlfn.IFS(AND(S303&gt;=1000,90&lt;=U303,U303&lt;=110),S303,(AND(O303&lt;=1000,90&lt;=U303,U303&lt;=110)),O303)</f>
        <v>625.53834749040232</v>
      </c>
      <c r="W303" s="102" cm="1">
        <f t="array" ref="W303">_xlfn.IFS(V303=S303,T303,V303=O303,P303)</f>
        <v>7.5993536799384698</v>
      </c>
    </row>
    <row r="304" spans="1:23" x14ac:dyDescent="0.45">
      <c r="A304" s="40" t="s">
        <v>274</v>
      </c>
      <c r="B304" s="12" t="s">
        <v>10</v>
      </c>
      <c r="C304" s="12">
        <v>52959.971385542114</v>
      </c>
      <c r="D304" s="12">
        <v>248.37549442582153</v>
      </c>
      <c r="E304" s="12">
        <v>48.724360271778387</v>
      </c>
      <c r="F304" s="13">
        <v>0.72682432319543144</v>
      </c>
      <c r="G304" s="12">
        <v>3.4547190454449635E-3</v>
      </c>
      <c r="H304" s="12">
        <v>0.17522552595545343</v>
      </c>
      <c r="I304" s="12">
        <v>1.0440952936871906</v>
      </c>
      <c r="J304" s="12">
        <v>1.7749790407897759</v>
      </c>
      <c r="K304" s="12">
        <v>1.555760985920573</v>
      </c>
      <c r="L304" s="12">
        <v>7.3500435744065062E-2</v>
      </c>
      <c r="M304" s="12">
        <v>1.153367791735495</v>
      </c>
      <c r="N304" s="12">
        <v>0.67111548826337231</v>
      </c>
      <c r="O304" s="12">
        <v>1040.8384603509473</v>
      </c>
      <c r="P304" s="12">
        <v>10.050833125092346</v>
      </c>
      <c r="Q304" s="12">
        <v>1036.3438029154954</v>
      </c>
      <c r="R304" s="12">
        <v>10.128846736944828</v>
      </c>
      <c r="S304" s="12">
        <v>1026.8736163405931</v>
      </c>
      <c r="T304" s="12">
        <v>23.848938246259653</v>
      </c>
      <c r="U304" s="41">
        <v>101.35993795031173</v>
      </c>
      <c r="V304" s="96" cm="1">
        <f t="array" ref="V304">_xlfn.IFS(AND(S304&gt;=1000,90&lt;=U304,U304&lt;=110),S304,(AND(O304&lt;=1000,90&lt;=U304,U304&lt;=110)),O304)</f>
        <v>1026.8736163405931</v>
      </c>
      <c r="W304" s="102" cm="1">
        <f t="array" ref="W304">_xlfn.IFS(V304=S304,T304,V304=O304,P304)</f>
        <v>23.848938246259653</v>
      </c>
    </row>
    <row r="305" spans="1:23" x14ac:dyDescent="0.45">
      <c r="A305" s="40" t="s">
        <v>275</v>
      </c>
      <c r="B305" s="12" t="s">
        <v>10</v>
      </c>
      <c r="C305" s="12">
        <v>7770.0719574364912</v>
      </c>
      <c r="D305" s="12">
        <v>48.302997093793294</v>
      </c>
      <c r="E305" s="12">
        <v>6.9511596795766524</v>
      </c>
      <c r="F305" s="13">
        <v>0.49497719872601692</v>
      </c>
      <c r="G305" s="12">
        <v>0.38765857435063789</v>
      </c>
      <c r="H305" s="12">
        <v>0.13427085293105115</v>
      </c>
      <c r="I305" s="12">
        <v>1.2329384631770368</v>
      </c>
      <c r="J305" s="12">
        <v>1.2650234050970095</v>
      </c>
      <c r="K305" s="12">
        <v>2.6840142299178029</v>
      </c>
      <c r="L305" s="12">
        <v>6.8361387668374046E-2</v>
      </c>
      <c r="M305" s="12">
        <v>2.3840711257049154</v>
      </c>
      <c r="N305" s="12">
        <v>0.45936360896819656</v>
      </c>
      <c r="O305" s="12">
        <v>812.18387860077303</v>
      </c>
      <c r="P305" s="12">
        <v>9.4186192037728329</v>
      </c>
      <c r="Q305" s="12">
        <v>830.16204727397223</v>
      </c>
      <c r="R305" s="12">
        <v>15.231373696607882</v>
      </c>
      <c r="S305" s="12">
        <v>878.59979929808958</v>
      </c>
      <c r="T305" s="12">
        <v>49.570102252962769</v>
      </c>
      <c r="U305" s="41">
        <v>92.440708414641577</v>
      </c>
      <c r="V305" s="96" cm="1">
        <f t="array" ref="V305">_xlfn.IFS(AND(S305&gt;=1000,90&lt;=U305,U305&lt;=110),S305,(AND(O305&lt;=1000,90&lt;=U305,U305&lt;=110)),O305)</f>
        <v>812.18387860077303</v>
      </c>
      <c r="W305" s="102" cm="1">
        <f t="array" ref="W305">_xlfn.IFS(V305=S305,T305,V305=O305,P305)</f>
        <v>9.4186192037728329</v>
      </c>
    </row>
    <row r="306" spans="1:23" x14ac:dyDescent="0.45">
      <c r="A306" s="40" t="s">
        <v>276</v>
      </c>
      <c r="B306" s="12" t="s">
        <v>10</v>
      </c>
      <c r="C306" s="12">
        <v>16743.235485550635</v>
      </c>
      <c r="D306" s="12">
        <v>160.40212494439587</v>
      </c>
      <c r="E306" s="12">
        <v>11.564083454423558</v>
      </c>
      <c r="F306" s="13">
        <v>0.48867042244845116</v>
      </c>
      <c r="G306" s="12">
        <v>4.3713427218224945</v>
      </c>
      <c r="H306" s="12">
        <v>6.2525818442100728E-2</v>
      </c>
      <c r="I306" s="12">
        <v>1.1355856562036204</v>
      </c>
      <c r="J306" s="12">
        <v>0.52186642821482632</v>
      </c>
      <c r="K306" s="12">
        <v>3.3234114242909354</v>
      </c>
      <c r="L306" s="12">
        <v>6.0561138519809772E-2</v>
      </c>
      <c r="M306" s="12">
        <v>3.1233809746062193</v>
      </c>
      <c r="N306" s="12">
        <v>0.34169277023710759</v>
      </c>
      <c r="O306" s="12">
        <v>390.9680659559329</v>
      </c>
      <c r="P306" s="12">
        <v>4.3128995733492035</v>
      </c>
      <c r="Q306" s="12">
        <v>426.39741573686075</v>
      </c>
      <c r="R306" s="12">
        <v>11.575323418323217</v>
      </c>
      <c r="S306" s="12">
        <v>622.71307871695626</v>
      </c>
      <c r="T306" s="12">
        <v>67.525062770408454</v>
      </c>
      <c r="U306" s="41">
        <v>62.78462414206669</v>
      </c>
      <c r="V306" s="96"/>
      <c r="W306" s="102"/>
    </row>
    <row r="307" spans="1:23" x14ac:dyDescent="0.45">
      <c r="A307" s="40" t="s">
        <v>277</v>
      </c>
      <c r="B307" s="12" t="s">
        <v>10</v>
      </c>
      <c r="C307" s="12">
        <v>48648.104982695149</v>
      </c>
      <c r="D307" s="12">
        <v>181.4731629570104</v>
      </c>
      <c r="E307" s="12">
        <v>20.82843014269703</v>
      </c>
      <c r="F307" s="13">
        <v>0.73075054528263472</v>
      </c>
      <c r="G307" s="12">
        <v>13.309549565554665</v>
      </c>
      <c r="H307" s="12">
        <v>7.9226828372825631E-2</v>
      </c>
      <c r="I307" s="12">
        <v>1.3949834531242371</v>
      </c>
      <c r="J307" s="12">
        <v>0.6962320019874777</v>
      </c>
      <c r="K307" s="12">
        <v>4.5839467796444753</v>
      </c>
      <c r="L307" s="12">
        <v>6.3764031531730964E-2</v>
      </c>
      <c r="M307" s="12">
        <v>4.3665305729059698</v>
      </c>
      <c r="N307" s="12">
        <v>0.30431929518004347</v>
      </c>
      <c r="O307" s="12">
        <v>491.50610864020155</v>
      </c>
      <c r="P307" s="12">
        <v>6.6067984088776752</v>
      </c>
      <c r="Q307" s="12">
        <v>536.53787037519282</v>
      </c>
      <c r="R307" s="12">
        <v>19.108094780925121</v>
      </c>
      <c r="S307" s="12">
        <v>732.8601533759005</v>
      </c>
      <c r="T307" s="12">
        <v>92.607062019235414</v>
      </c>
      <c r="U307" s="41">
        <v>67.066834835553806</v>
      </c>
      <c r="V307" s="96"/>
      <c r="W307" s="102"/>
    </row>
    <row r="308" spans="1:23" x14ac:dyDescent="0.45">
      <c r="A308" s="40" t="s">
        <v>278</v>
      </c>
      <c r="B308" s="12" t="s">
        <v>10</v>
      </c>
      <c r="C308" s="12">
        <v>49956.267241960537</v>
      </c>
      <c r="D308" s="12">
        <v>192.2688273506711</v>
      </c>
      <c r="E308" s="12">
        <v>35.616033398393554</v>
      </c>
      <c r="F308" s="13">
        <v>0.29946345556383741</v>
      </c>
      <c r="G308" s="12">
        <v>0.34235518396096404</v>
      </c>
      <c r="H308" s="12">
        <v>0.17945483645116322</v>
      </c>
      <c r="I308" s="12">
        <v>1.1292965980215615</v>
      </c>
      <c r="J308" s="12">
        <v>1.9543840972856412</v>
      </c>
      <c r="K308" s="12">
        <v>1.7379518024730196</v>
      </c>
      <c r="L308" s="12">
        <v>7.9022144168359953E-2</v>
      </c>
      <c r="M308" s="12">
        <v>1.3210471836449087</v>
      </c>
      <c r="N308" s="12">
        <v>0.64978591259816776</v>
      </c>
      <c r="O308" s="12">
        <v>1063.9956726112023</v>
      </c>
      <c r="P308" s="12">
        <v>11.091054305161924</v>
      </c>
      <c r="Q308" s="12">
        <v>1099.9545126867708</v>
      </c>
      <c r="R308" s="12">
        <v>11.697693403842294</v>
      </c>
      <c r="S308" s="12">
        <v>1171.799397639923</v>
      </c>
      <c r="T308" s="12">
        <v>26.641223428615309</v>
      </c>
      <c r="U308" s="41">
        <v>90.800155278638641</v>
      </c>
      <c r="V308" s="96" cm="1">
        <f t="array" ref="V308">_xlfn.IFS(AND(S308&gt;=1000,90&lt;=U308,U308&lt;=110),S308,(AND(O308&lt;=1000,90&lt;=U308,U308&lt;=110)),O308)</f>
        <v>1171.799397639923</v>
      </c>
      <c r="W308" s="102" cm="1">
        <f t="array" ref="W308">_xlfn.IFS(V308=S308,T308,V308=O308,P308)</f>
        <v>26.641223428615309</v>
      </c>
    </row>
    <row r="309" spans="1:23" x14ac:dyDescent="0.45">
      <c r="A309" s="112" t="s">
        <v>856</v>
      </c>
      <c r="B309" s="112"/>
      <c r="C309" s="112"/>
      <c r="D309" s="112"/>
      <c r="E309" s="112"/>
      <c r="F309" s="112"/>
      <c r="G309" s="112"/>
      <c r="H309" s="112"/>
      <c r="I309" s="112"/>
      <c r="J309" s="112"/>
      <c r="K309" s="112"/>
      <c r="L309" s="112"/>
      <c r="M309" s="112"/>
      <c r="N309" s="112"/>
      <c r="O309" s="112"/>
      <c r="P309" s="112"/>
      <c r="Q309" s="112"/>
      <c r="R309" s="112"/>
      <c r="S309" s="112"/>
      <c r="T309" s="112"/>
      <c r="U309" s="112"/>
      <c r="V309" s="112"/>
      <c r="W309" s="112"/>
    </row>
    <row r="310" spans="1:23" x14ac:dyDescent="0.45">
      <c r="A310" s="40" t="s">
        <v>279</v>
      </c>
      <c r="B310" s="12"/>
      <c r="C310" s="12">
        <v>9968.6359537897897</v>
      </c>
      <c r="D310" s="12">
        <v>115.20327303293989</v>
      </c>
      <c r="E310" s="12">
        <v>10.842995414000857</v>
      </c>
      <c r="F310" s="13">
        <v>0.42418098803144116</v>
      </c>
      <c r="G310" s="12">
        <v>4.0255746453062416E-2</v>
      </c>
      <c r="H310" s="12">
        <v>9.1641435768543528E-2</v>
      </c>
      <c r="I310" s="12">
        <v>1.1186251260810949</v>
      </c>
      <c r="J310" s="12">
        <v>0.73579714709649136</v>
      </c>
      <c r="K310" s="12">
        <v>2.3258991555905379</v>
      </c>
      <c r="L310" s="12">
        <v>5.825863054144613E-2</v>
      </c>
      <c r="M310" s="12">
        <v>2.0392363054037737</v>
      </c>
      <c r="N310" s="12">
        <v>0.48094308964013505</v>
      </c>
      <c r="O310" s="12">
        <v>565.23750445719895</v>
      </c>
      <c r="P310" s="12">
        <v>6.0611613140805796</v>
      </c>
      <c r="Q310" s="12">
        <v>559.95000117754842</v>
      </c>
      <c r="R310" s="12">
        <v>10.018295214935447</v>
      </c>
      <c r="S310" s="12">
        <v>538.51793904206249</v>
      </c>
      <c r="T310" s="12">
        <v>44.84263020229907</v>
      </c>
      <c r="U310" s="41">
        <v>104.96168529922446</v>
      </c>
      <c r="V310" s="96" cm="1">
        <f t="array" ref="V310">_xlfn.IFS(AND(S310&gt;=1000,90&lt;=U310,U310&lt;=110),S310,(AND(O310&lt;=1000,90&lt;=U310,U310&lt;=110)),O310)</f>
        <v>565.23750445719895</v>
      </c>
      <c r="W310" s="102" cm="1">
        <f t="array" ref="W310">_xlfn.IFS(V310=S310,T310,V310=O310,P310)</f>
        <v>6.0611613140805796</v>
      </c>
    </row>
    <row r="311" spans="1:23" x14ac:dyDescent="0.45">
      <c r="A311" s="40" t="s">
        <v>280</v>
      </c>
      <c r="B311" s="12" t="s">
        <v>10</v>
      </c>
      <c r="C311" s="12">
        <v>210719.63726771221</v>
      </c>
      <c r="D311" s="12">
        <v>208.39139070592566</v>
      </c>
      <c r="E311" s="12">
        <v>99.910994708018777</v>
      </c>
      <c r="F311" s="13">
        <v>0.95057850327046944</v>
      </c>
      <c r="G311" s="12">
        <v>6.9109472587404585E-3</v>
      </c>
      <c r="H311" s="12">
        <v>0.38728661551530269</v>
      </c>
      <c r="I311" s="12">
        <v>1.1983964423807301</v>
      </c>
      <c r="J311" s="12">
        <v>8.3950505965812638</v>
      </c>
      <c r="K311" s="12">
        <v>1.5747428649090731</v>
      </c>
      <c r="L311" s="12">
        <v>0.15728412353359264</v>
      </c>
      <c r="M311" s="12">
        <v>1.0215973069028936</v>
      </c>
      <c r="N311" s="12">
        <v>0.76101087300365466</v>
      </c>
      <c r="O311" s="12">
        <v>2110.2321623971698</v>
      </c>
      <c r="P311" s="12">
        <v>21.596294601102564</v>
      </c>
      <c r="Q311" s="12">
        <v>2274.643873006622</v>
      </c>
      <c r="R311" s="12">
        <v>14.371227408762195</v>
      </c>
      <c r="S311" s="12">
        <v>2425.9088605706092</v>
      </c>
      <c r="T311" s="12">
        <v>18.485546049387715</v>
      </c>
      <c r="U311" s="41">
        <v>86.987281208116457</v>
      </c>
      <c r="V311" s="96"/>
      <c r="W311" s="102"/>
    </row>
    <row r="312" spans="1:23" x14ac:dyDescent="0.45">
      <c r="A312" s="40" t="s">
        <v>281</v>
      </c>
      <c r="B312" s="12" t="s">
        <v>10</v>
      </c>
      <c r="C312" s="12">
        <v>12143.566017316032</v>
      </c>
      <c r="D312" s="12">
        <v>90.76874057574328</v>
      </c>
      <c r="E312" s="12">
        <v>13.023905743980798</v>
      </c>
      <c r="F312" s="13">
        <v>0.39032863027588277</v>
      </c>
      <c r="G312" s="12">
        <v>0.20217786741983773</v>
      </c>
      <c r="H312" s="12">
        <v>0.13978549741712543</v>
      </c>
      <c r="I312" s="12">
        <v>1.1908305442420768</v>
      </c>
      <c r="J312" s="12">
        <v>1.3143842199722753</v>
      </c>
      <c r="K312" s="12">
        <v>2.366790257206461</v>
      </c>
      <c r="L312" s="12">
        <v>6.8226686068968145E-2</v>
      </c>
      <c r="M312" s="12">
        <v>2.0453896295101197</v>
      </c>
      <c r="N312" s="12">
        <v>0.50314156086125805</v>
      </c>
      <c r="O312" s="12">
        <v>843.44937657788262</v>
      </c>
      <c r="P312" s="12">
        <v>9.4255224763170098</v>
      </c>
      <c r="Q312" s="12">
        <v>852.05224802025384</v>
      </c>
      <c r="R312" s="12">
        <v>13.660529888814972</v>
      </c>
      <c r="S312" s="12">
        <v>874.51696688955417</v>
      </c>
      <c r="T312" s="12">
        <v>42.626970170286981</v>
      </c>
      <c r="U312" s="41">
        <v>96.44745711199046</v>
      </c>
      <c r="V312" s="96" cm="1">
        <f t="array" ref="V312">_xlfn.IFS(AND(S312&gt;=1000,90&lt;=U312,U312&lt;=110),S312,(AND(O312&lt;=1000,90&lt;=U312,U312&lt;=110)),O312)</f>
        <v>843.44937657788262</v>
      </c>
      <c r="W312" s="102" cm="1">
        <f t="array" ref="W312">_xlfn.IFS(V312=S312,T312,V312=O312,P312)</f>
        <v>9.4255224763170098</v>
      </c>
    </row>
    <row r="313" spans="1:23" x14ac:dyDescent="0.45">
      <c r="A313" s="40" t="s">
        <v>282</v>
      </c>
      <c r="B313" s="12" t="s">
        <v>10</v>
      </c>
      <c r="C313" s="12">
        <v>6138.6836039631198</v>
      </c>
      <c r="D313" s="12">
        <v>48.730275663365255</v>
      </c>
      <c r="E313" s="12">
        <v>6.5595092797445869</v>
      </c>
      <c r="F313" s="13">
        <v>0.58975676568227753</v>
      </c>
      <c r="G313" s="12">
        <v>7.2909501944184565E-2</v>
      </c>
      <c r="H313" s="12">
        <v>0.12603289658859776</v>
      </c>
      <c r="I313" s="12">
        <v>1.2384524209720926</v>
      </c>
      <c r="J313" s="12">
        <v>1.0851831214200212</v>
      </c>
      <c r="K313" s="12">
        <v>2.5551091206405787</v>
      </c>
      <c r="L313" s="12">
        <v>6.2475993263165622E-2</v>
      </c>
      <c r="M313" s="12">
        <v>2.2349089957689627</v>
      </c>
      <c r="N313" s="12">
        <v>0.48469648946406113</v>
      </c>
      <c r="O313" s="12">
        <v>765.19416427745557</v>
      </c>
      <c r="P313" s="12">
        <v>8.9451095188614396</v>
      </c>
      <c r="Q313" s="12">
        <v>746.1610188488653</v>
      </c>
      <c r="R313" s="12">
        <v>13.511532947258681</v>
      </c>
      <c r="S313" s="12">
        <v>689.48313538417995</v>
      </c>
      <c r="T313" s="12">
        <v>47.902164562910201</v>
      </c>
      <c r="U313" s="41">
        <v>110.98083840021546</v>
      </c>
      <c r="V313" s="96"/>
      <c r="W313" s="102"/>
    </row>
    <row r="314" spans="1:23" x14ac:dyDescent="0.45">
      <c r="A314" s="40" t="s">
        <v>283</v>
      </c>
      <c r="B314" s="12" t="s">
        <v>10</v>
      </c>
      <c r="C314" s="12">
        <v>8849.0090548953121</v>
      </c>
      <c r="D314" s="12">
        <v>72.436256232395181</v>
      </c>
      <c r="E314" s="12">
        <v>8.8139404386771165</v>
      </c>
      <c r="F314" s="13">
        <v>0.46825708704707086</v>
      </c>
      <c r="G314" s="12">
        <v>5.5134320806153228E-2</v>
      </c>
      <c r="H314" s="12">
        <v>0.11664931245406455</v>
      </c>
      <c r="I314" s="12">
        <v>1.2394836917084044</v>
      </c>
      <c r="J314" s="12">
        <v>1.0239512042119254</v>
      </c>
      <c r="K314" s="12">
        <v>2.4511913392447768</v>
      </c>
      <c r="L314" s="12">
        <v>6.3692916331687471E-2</v>
      </c>
      <c r="M314" s="12">
        <v>2.11471491212823</v>
      </c>
      <c r="N314" s="12">
        <v>0.5056658253738342</v>
      </c>
      <c r="O314" s="12">
        <v>711.24909564666677</v>
      </c>
      <c r="P314" s="12">
        <v>8.3555535232547413</v>
      </c>
      <c r="Q314" s="12">
        <v>715.89748950972876</v>
      </c>
      <c r="R314" s="12">
        <v>12.601164172869156</v>
      </c>
      <c r="S314" s="12">
        <v>730.49608711232474</v>
      </c>
      <c r="T314" s="12">
        <v>45.054841309929373</v>
      </c>
      <c r="U314" s="41">
        <v>97.365216350200868</v>
      </c>
      <c r="V314" s="96" cm="1">
        <f t="array" ref="V314">_xlfn.IFS(AND(S314&gt;=1000,90&lt;=U314,U314&lt;=110),S314,(AND(O314&lt;=1000,90&lt;=U314,U314&lt;=110)),O314)</f>
        <v>711.24909564666677</v>
      </c>
      <c r="W314" s="102" cm="1">
        <f t="array" ref="W314">_xlfn.IFS(V314=S314,T314,V314=O314,P314)</f>
        <v>8.3555535232547413</v>
      </c>
    </row>
    <row r="315" spans="1:23" x14ac:dyDescent="0.45">
      <c r="A315" s="40" t="s">
        <v>284</v>
      </c>
      <c r="B315" s="12" t="s">
        <v>10</v>
      </c>
      <c r="C315" s="12">
        <v>6654.3660714285752</v>
      </c>
      <c r="D315" s="12">
        <v>51.130186850149457</v>
      </c>
      <c r="E315" s="12">
        <v>6.9059270977042333</v>
      </c>
      <c r="F315" s="13">
        <v>0.76326113677538487</v>
      </c>
      <c r="G315" s="12">
        <v>1.2223248324874933E-2</v>
      </c>
      <c r="H315" s="12">
        <v>0.12054697601799207</v>
      </c>
      <c r="I315" s="12">
        <v>1.1968288319983031</v>
      </c>
      <c r="J315" s="12">
        <v>1.0889380383911689</v>
      </c>
      <c r="K315" s="12">
        <v>2.6250605405867371</v>
      </c>
      <c r="L315" s="12">
        <v>6.5545201836795575E-2</v>
      </c>
      <c r="M315" s="12">
        <v>2.3363526250639284</v>
      </c>
      <c r="N315" s="12">
        <v>0.45592427812380892</v>
      </c>
      <c r="O315" s="12">
        <v>733.71112030373797</v>
      </c>
      <c r="P315" s="12">
        <v>8.3092466069449209</v>
      </c>
      <c r="Q315" s="12">
        <v>747.98783697002614</v>
      </c>
      <c r="R315" s="12">
        <v>13.903931937796429</v>
      </c>
      <c r="S315" s="12">
        <v>790.94163714495517</v>
      </c>
      <c r="T315" s="12">
        <v>49.254038621301312</v>
      </c>
      <c r="U315" s="41">
        <v>92.764255394645687</v>
      </c>
      <c r="V315" s="96" cm="1">
        <f t="array" ref="V315">_xlfn.IFS(AND(S315&gt;=1000,90&lt;=U315,U315&lt;=110),S315,(AND(O315&lt;=1000,90&lt;=U315,U315&lt;=110)),O315)</f>
        <v>733.71112030373797</v>
      </c>
      <c r="W315" s="102" cm="1">
        <f t="array" ref="W315">_xlfn.IFS(V315=S315,T315,V315=O315,P315)</f>
        <v>8.3092466069449209</v>
      </c>
    </row>
    <row r="316" spans="1:23" x14ac:dyDescent="0.45">
      <c r="A316" s="40" t="s">
        <v>285</v>
      </c>
      <c r="B316" s="12" t="s">
        <v>10</v>
      </c>
      <c r="C316" s="12">
        <v>25865.983357558165</v>
      </c>
      <c r="D316" s="12">
        <v>297.12348687974986</v>
      </c>
      <c r="E316" s="12">
        <v>26.194050278313696</v>
      </c>
      <c r="F316" s="13">
        <v>0.16082108640905177</v>
      </c>
      <c r="G316" s="12">
        <v>1.153821981668339E-2</v>
      </c>
      <c r="H316" s="12">
        <v>9.2023838871410552E-2</v>
      </c>
      <c r="I316" s="12">
        <v>1.0761235294265239</v>
      </c>
      <c r="J316" s="12">
        <v>0.7407882347929976</v>
      </c>
      <c r="K316" s="12">
        <v>1.7355304654144552</v>
      </c>
      <c r="L316" s="12">
        <v>5.8410078069909888E-2</v>
      </c>
      <c r="M316" s="12">
        <v>1.3616255527112866</v>
      </c>
      <c r="N316" s="12">
        <v>0.62005453137899202</v>
      </c>
      <c r="O316" s="12">
        <v>567.49529445773896</v>
      </c>
      <c r="P316" s="12">
        <v>5.8537408308558678</v>
      </c>
      <c r="Q316" s="12">
        <v>562.86543042167534</v>
      </c>
      <c r="R316" s="12">
        <v>7.5088809214678109</v>
      </c>
      <c r="S316" s="12">
        <v>544.19483112350633</v>
      </c>
      <c r="T316" s="12">
        <v>30.104800646276569</v>
      </c>
      <c r="U316" s="41">
        <v>104.28163995716903</v>
      </c>
      <c r="V316" s="96" cm="1">
        <f t="array" ref="V316">_xlfn.IFS(AND(S316&gt;=1000,90&lt;=U316,U316&lt;=110),S316,(AND(O316&lt;=1000,90&lt;=U316,U316&lt;=110)),O316)</f>
        <v>567.49529445773896</v>
      </c>
      <c r="W316" s="102" cm="1">
        <f t="array" ref="W316">_xlfn.IFS(V316=S316,T316,V316=O316,P316)</f>
        <v>5.8537408308558678</v>
      </c>
    </row>
    <row r="317" spans="1:23" x14ac:dyDescent="0.45">
      <c r="A317" s="40" t="s">
        <v>286</v>
      </c>
      <c r="B317" s="12" t="s">
        <v>10</v>
      </c>
      <c r="C317" s="12">
        <v>26766.841360646777</v>
      </c>
      <c r="D317" s="12">
        <v>125.78209427905455</v>
      </c>
      <c r="E317" s="12">
        <v>25.137036328591048</v>
      </c>
      <c r="F317" s="13">
        <v>0.76089019693839832</v>
      </c>
      <c r="G317" s="12">
        <v>8.2133017932526989E-2</v>
      </c>
      <c r="H317" s="12">
        <v>0.17627780434971452</v>
      </c>
      <c r="I317" s="12">
        <v>1.189870802776515</v>
      </c>
      <c r="J317" s="12">
        <v>1.8001614945263453</v>
      </c>
      <c r="K317" s="12">
        <v>1.864020492199745</v>
      </c>
      <c r="L317" s="12">
        <v>7.409823993495869E-2</v>
      </c>
      <c r="M317" s="12">
        <v>1.4348448933736884</v>
      </c>
      <c r="N317" s="12">
        <v>0.63833568770069637</v>
      </c>
      <c r="O317" s="12">
        <v>1046.6078953584713</v>
      </c>
      <c r="P317" s="12">
        <v>11.508544034079982</v>
      </c>
      <c r="Q317" s="12">
        <v>1045.5166696801321</v>
      </c>
      <c r="R317" s="12">
        <v>12.18846619162143</v>
      </c>
      <c r="S317" s="12">
        <v>1043.2370064846632</v>
      </c>
      <c r="T317" s="12">
        <v>29.373250832916284</v>
      </c>
      <c r="U317" s="41">
        <v>100.32311822269099</v>
      </c>
      <c r="V317" s="96" cm="1">
        <f t="array" ref="V317">_xlfn.IFS(AND(S317&gt;=1000,90&lt;=U317,U317&lt;=110),S317,(AND(O317&lt;=1000,90&lt;=U317,U317&lt;=110)),O317)</f>
        <v>1043.2370064846632</v>
      </c>
      <c r="W317" s="102" cm="1">
        <f t="array" ref="W317">_xlfn.IFS(V317=S317,T317,V317=O317,P317)</f>
        <v>29.373250832916284</v>
      </c>
    </row>
    <row r="318" spans="1:23" x14ac:dyDescent="0.45">
      <c r="A318" s="40" t="s">
        <v>287</v>
      </c>
      <c r="B318" s="12" t="s">
        <v>10</v>
      </c>
      <c r="C318" s="12">
        <v>19203.027380952335</v>
      </c>
      <c r="D318" s="12">
        <v>98.981496558040632</v>
      </c>
      <c r="E318" s="12">
        <v>17.424031453970169</v>
      </c>
      <c r="F318" s="13">
        <v>0.53206352709494675</v>
      </c>
      <c r="G318" s="12">
        <v>3.3144218415979781E-2</v>
      </c>
      <c r="H318" s="12">
        <v>0.16468310882099849</v>
      </c>
      <c r="I318" s="12">
        <v>1.1289885559402388</v>
      </c>
      <c r="J318" s="12">
        <v>1.6171544764582078</v>
      </c>
      <c r="K318" s="12">
        <v>1.9112825534299054</v>
      </c>
      <c r="L318" s="12">
        <v>7.1251909438793712E-2</v>
      </c>
      <c r="M318" s="12">
        <v>1.5422016209307761</v>
      </c>
      <c r="N318" s="12">
        <v>0.59069683543869778</v>
      </c>
      <c r="O318" s="12">
        <v>982.74965621682168</v>
      </c>
      <c r="P318" s="12">
        <v>10.304219758073584</v>
      </c>
      <c r="Q318" s="12">
        <v>976.88749543133019</v>
      </c>
      <c r="R318" s="12">
        <v>12.009980252054243</v>
      </c>
      <c r="S318" s="12">
        <v>963.73077232687785</v>
      </c>
      <c r="T318" s="12">
        <v>31.873201939368215</v>
      </c>
      <c r="U318" s="41">
        <v>101.97346441932365</v>
      </c>
      <c r="V318" s="96" cm="1">
        <f t="array" ref="V318">_xlfn.IFS(AND(S318&gt;=1000,90&lt;=U318,U318&lt;=110),S318,(AND(O318&lt;=1000,90&lt;=U318,U318&lt;=110)),O318)</f>
        <v>982.74965621682168</v>
      </c>
      <c r="W318" s="102" cm="1">
        <f t="array" ref="W318">_xlfn.IFS(V318=S318,T318,V318=O318,P318)</f>
        <v>10.304219758073584</v>
      </c>
    </row>
    <row r="319" spans="1:23" x14ac:dyDescent="0.45">
      <c r="A319" s="40" t="s">
        <v>288</v>
      </c>
      <c r="B319" s="12" t="s">
        <v>10</v>
      </c>
      <c r="C319" s="12">
        <v>166348.37313596514</v>
      </c>
      <c r="D319" s="12">
        <v>126.73182945395419</v>
      </c>
      <c r="E319" s="12">
        <v>66.732175515622444</v>
      </c>
      <c r="F319" s="13">
        <v>0.45655711542396621</v>
      </c>
      <c r="G319" s="12">
        <v>5.018118275905787E-2</v>
      </c>
      <c r="H319" s="12">
        <v>0.46517090651971232</v>
      </c>
      <c r="I319" s="12">
        <v>1.0589653224490612</v>
      </c>
      <c r="J319" s="12">
        <v>11.467720588164715</v>
      </c>
      <c r="K319" s="12">
        <v>1.4939415562207585</v>
      </c>
      <c r="L319" s="12">
        <v>0.17887869384778227</v>
      </c>
      <c r="M319" s="12">
        <v>1.053780726362775</v>
      </c>
      <c r="N319" s="12">
        <v>0.70883985925656834</v>
      </c>
      <c r="O319" s="12">
        <v>2462.3490437081728</v>
      </c>
      <c r="P319" s="12">
        <v>21.713257335479899</v>
      </c>
      <c r="Q319" s="12">
        <v>2561.9565937317775</v>
      </c>
      <c r="R319" s="12">
        <v>14.060890657693498</v>
      </c>
      <c r="S319" s="12">
        <v>2641.7550577999223</v>
      </c>
      <c r="T319" s="12">
        <v>18.735369512119803</v>
      </c>
      <c r="U319" s="41">
        <v>93.208832379745289</v>
      </c>
      <c r="V319" s="96" cm="1">
        <f t="array" ref="V319">_xlfn.IFS(AND(S319&gt;=1000,90&lt;=U319,U319&lt;=110),S319,(AND(O319&lt;=1000,90&lt;=U319,U319&lt;=110)),O319)</f>
        <v>2641.7550577999223</v>
      </c>
      <c r="W319" s="102" cm="1">
        <f t="array" ref="W319">_xlfn.IFS(V319=S319,T319,V319=O319,P319)</f>
        <v>18.735369512119803</v>
      </c>
    </row>
    <row r="320" spans="1:23" x14ac:dyDescent="0.45">
      <c r="A320" s="40" t="s">
        <v>289</v>
      </c>
      <c r="B320" s="12" t="s">
        <v>10</v>
      </c>
      <c r="C320" s="12">
        <v>7504.9723536737329</v>
      </c>
      <c r="D320" s="12">
        <v>55.648921093492724</v>
      </c>
      <c r="E320" s="12">
        <v>7.3895964388561444</v>
      </c>
      <c r="F320" s="13">
        <v>0.49917219821970937</v>
      </c>
      <c r="G320" s="12">
        <v>6.8931371181155596E-2</v>
      </c>
      <c r="H320" s="12">
        <v>0.12612316453066</v>
      </c>
      <c r="I320" s="12">
        <v>1.1887133700109953</v>
      </c>
      <c r="J320" s="12">
        <v>1.1228854780541153</v>
      </c>
      <c r="K320" s="12">
        <v>2.289881075901381</v>
      </c>
      <c r="L320" s="12">
        <v>6.4600319074485893E-2</v>
      </c>
      <c r="M320" s="12">
        <v>1.9571703721772331</v>
      </c>
      <c r="N320" s="12">
        <v>0.51911576654393454</v>
      </c>
      <c r="O320" s="12">
        <v>765.71091758088551</v>
      </c>
      <c r="P320" s="12">
        <v>8.5920837942452373</v>
      </c>
      <c r="Q320" s="12">
        <v>764.35623477219474</v>
      </c>
      <c r="R320" s="12">
        <v>12.309466727016034</v>
      </c>
      <c r="S320" s="12">
        <v>760.39762450562534</v>
      </c>
      <c r="T320" s="12">
        <v>41.539862968502483</v>
      </c>
      <c r="U320" s="41">
        <v>100.6987519297834</v>
      </c>
      <c r="V320" s="96" cm="1">
        <f t="array" ref="V320">_xlfn.IFS(AND(S320&gt;=1000,90&lt;=U320,U320&lt;=110),S320,(AND(O320&lt;=1000,90&lt;=U320,U320&lt;=110)),O320)</f>
        <v>765.71091758088551</v>
      </c>
      <c r="W320" s="102" cm="1">
        <f t="array" ref="W320">_xlfn.IFS(V320=S320,T320,V320=O320,P320)</f>
        <v>8.5920837942452373</v>
      </c>
    </row>
    <row r="321" spans="1:23" x14ac:dyDescent="0.45">
      <c r="A321" s="40" t="s">
        <v>290</v>
      </c>
      <c r="B321" s="12" t="s">
        <v>10</v>
      </c>
      <c r="C321" s="12">
        <v>20187.181064699882</v>
      </c>
      <c r="D321" s="12">
        <v>209.44572123232527</v>
      </c>
      <c r="E321" s="12">
        <v>22.664358511909626</v>
      </c>
      <c r="F321" s="13">
        <v>0.58734267112495153</v>
      </c>
      <c r="G321" s="12">
        <v>1.5894241387518913E-2</v>
      </c>
      <c r="H321" s="12">
        <v>0.10109706588677236</v>
      </c>
      <c r="I321" s="12">
        <v>1.0858851490890882</v>
      </c>
      <c r="J321" s="12">
        <v>0.83065406205107173</v>
      </c>
      <c r="K321" s="12">
        <v>1.8641892103695952</v>
      </c>
      <c r="L321" s="12">
        <v>5.9617766074778485E-2</v>
      </c>
      <c r="M321" s="12">
        <v>1.5152738548018916</v>
      </c>
      <c r="N321" s="12">
        <v>0.58249728249086885</v>
      </c>
      <c r="O321" s="12">
        <v>620.8349100590325</v>
      </c>
      <c r="P321" s="12">
        <v>6.4356766174236517</v>
      </c>
      <c r="Q321" s="12">
        <v>613.97503574566497</v>
      </c>
      <c r="R321" s="12">
        <v>8.5989675438790467</v>
      </c>
      <c r="S321" s="12">
        <v>588.754349181002</v>
      </c>
      <c r="T321" s="12">
        <v>33.187006349786657</v>
      </c>
      <c r="U321" s="41">
        <v>105.44888728595497</v>
      </c>
      <c r="V321" s="96" cm="1">
        <f t="array" ref="V321">_xlfn.IFS(AND(S321&gt;=1000,90&lt;=U321,U321&lt;=110),S321,(AND(O321&lt;=1000,90&lt;=U321,U321&lt;=110)),O321)</f>
        <v>620.8349100590325</v>
      </c>
      <c r="W321" s="102" cm="1">
        <f t="array" ref="W321">_xlfn.IFS(V321=S321,T321,V321=O321,P321)</f>
        <v>6.4356766174236517</v>
      </c>
    </row>
    <row r="322" spans="1:23" x14ac:dyDescent="0.45">
      <c r="A322" s="40" t="s">
        <v>291</v>
      </c>
      <c r="B322" s="12" t="s">
        <v>10</v>
      </c>
      <c r="C322" s="12">
        <v>14011.421994797372</v>
      </c>
      <c r="D322" s="12">
        <v>67.601833764737179</v>
      </c>
      <c r="E322" s="12">
        <v>13.839370185616879</v>
      </c>
      <c r="F322" s="13">
        <v>0.88803326266148752</v>
      </c>
      <c r="G322" s="12">
        <v>6.6320504796564664E-2</v>
      </c>
      <c r="H322" s="12">
        <v>0.17605712698241077</v>
      </c>
      <c r="I322" s="12">
        <v>1.1059230440391188</v>
      </c>
      <c r="J322" s="12">
        <v>1.7540534539934827</v>
      </c>
      <c r="K322" s="12">
        <v>2.1362747870291732</v>
      </c>
      <c r="L322" s="12">
        <v>7.2290839890166048E-2</v>
      </c>
      <c r="M322" s="12">
        <v>1.8277319788086515</v>
      </c>
      <c r="N322" s="12">
        <v>0.51768763585750088</v>
      </c>
      <c r="O322" s="12">
        <v>1045.3983926677754</v>
      </c>
      <c r="P322" s="12">
        <v>10.687197153057861</v>
      </c>
      <c r="Q322" s="12">
        <v>1028.6579780695433</v>
      </c>
      <c r="R322" s="12">
        <v>13.832906576956114</v>
      </c>
      <c r="S322" s="12">
        <v>993.22561477939826</v>
      </c>
      <c r="T322" s="12">
        <v>37.482070661955504</v>
      </c>
      <c r="U322" s="41">
        <v>105.25286270430763</v>
      </c>
      <c r="V322" s="96">
        <f>O322</f>
        <v>1045.3983926677754</v>
      </c>
      <c r="W322" s="102" cm="1">
        <f t="array" ref="W322">_xlfn.IFS(V322=S322,T322,V322=O322,P322)</f>
        <v>10.687197153057861</v>
      </c>
    </row>
    <row r="323" spans="1:23" x14ac:dyDescent="0.45">
      <c r="A323" s="40" t="s">
        <v>292</v>
      </c>
      <c r="B323" s="12" t="s">
        <v>10</v>
      </c>
      <c r="C323" s="12">
        <v>29726.239135254953</v>
      </c>
      <c r="D323" s="12">
        <v>289.98979038585651</v>
      </c>
      <c r="E323" s="12">
        <v>31.654593147582901</v>
      </c>
      <c r="F323" s="13">
        <v>0.93694881989099932</v>
      </c>
      <c r="G323" s="12" t="s">
        <v>20</v>
      </c>
      <c r="H323" s="12">
        <v>9.2856247335132716E-2</v>
      </c>
      <c r="I323" s="12">
        <v>1.1037715972200841</v>
      </c>
      <c r="J323" s="12">
        <v>0.80960360386994434</v>
      </c>
      <c r="K323" s="12">
        <v>1.6871162651835401</v>
      </c>
      <c r="L323" s="12">
        <v>6.3263812618070861E-2</v>
      </c>
      <c r="M323" s="12">
        <v>1.2759504510039101</v>
      </c>
      <c r="N323" s="12">
        <v>0.65423564457189654</v>
      </c>
      <c r="O323" s="12">
        <v>572.40728026359818</v>
      </c>
      <c r="P323" s="12">
        <v>6.0534360234535534</v>
      </c>
      <c r="Q323" s="12">
        <v>602.23162705611992</v>
      </c>
      <c r="R323" s="12">
        <v>7.6750814167672496</v>
      </c>
      <c r="S323" s="12">
        <v>716.15574804270807</v>
      </c>
      <c r="T323" s="12">
        <v>27.502019264550643</v>
      </c>
      <c r="U323" s="41">
        <v>79.927764571885078</v>
      </c>
      <c r="V323" s="96"/>
      <c r="W323" s="102"/>
    </row>
    <row r="324" spans="1:23" x14ac:dyDescent="0.45">
      <c r="A324" s="40" t="s">
        <v>293</v>
      </c>
      <c r="B324" s="12" t="s">
        <v>10</v>
      </c>
      <c r="C324" s="12">
        <v>62443.695352077128</v>
      </c>
      <c r="D324" s="12">
        <v>84.234425613495389</v>
      </c>
      <c r="E324" s="12">
        <v>37.216774191799544</v>
      </c>
      <c r="F324" s="13">
        <v>0.88092236194032092</v>
      </c>
      <c r="G324" s="12">
        <v>4.7505267230197185E-3</v>
      </c>
      <c r="H324" s="12">
        <v>0.37311951734025467</v>
      </c>
      <c r="I324" s="12">
        <v>1.0841913239807361</v>
      </c>
      <c r="J324" s="12">
        <v>6.395906669157335</v>
      </c>
      <c r="K324" s="12">
        <v>1.5906180657157569</v>
      </c>
      <c r="L324" s="12">
        <v>0.12437932844984666</v>
      </c>
      <c r="M324" s="12">
        <v>1.1638706989980607</v>
      </c>
      <c r="N324" s="12">
        <v>0.68161637752609361</v>
      </c>
      <c r="O324" s="12">
        <v>2044.0623453027385</v>
      </c>
      <c r="P324" s="12">
        <v>19.023155262539191</v>
      </c>
      <c r="Q324" s="12">
        <v>2031.7070562502795</v>
      </c>
      <c r="R324" s="12">
        <v>14.035271261057435</v>
      </c>
      <c r="S324" s="12">
        <v>2019.1821471921269</v>
      </c>
      <c r="T324" s="12">
        <v>21.477471870963186</v>
      </c>
      <c r="U324" s="41">
        <v>101.23219186269104</v>
      </c>
      <c r="V324" s="96" cm="1">
        <f t="array" ref="V324">_xlfn.IFS(AND(S324&gt;=1000,90&lt;=U324,U324&lt;=110),S324,(AND(O324&lt;=1000,90&lt;=U324,U324&lt;=110)),O324)</f>
        <v>2019.1821471921269</v>
      </c>
      <c r="W324" s="102" cm="1">
        <f t="array" ref="W324">_xlfn.IFS(V324=S324,T324,V324=O324,P324)</f>
        <v>21.477471870963186</v>
      </c>
    </row>
    <row r="325" spans="1:23" x14ac:dyDescent="0.45">
      <c r="A325" s="40" t="s">
        <v>294</v>
      </c>
      <c r="B325" s="12" t="s">
        <v>10</v>
      </c>
      <c r="C325" s="12">
        <v>16852.421359890119</v>
      </c>
      <c r="D325" s="12">
        <v>80.605981610543182</v>
      </c>
      <c r="E325" s="12">
        <v>16.074246367970083</v>
      </c>
      <c r="F325" s="13">
        <v>0.66463236181645202</v>
      </c>
      <c r="G325" s="12">
        <v>3.9064469964861355E-2</v>
      </c>
      <c r="H325" s="12">
        <v>0.18212954182456279</v>
      </c>
      <c r="I325" s="12">
        <v>1.1288336986660275</v>
      </c>
      <c r="J325" s="12">
        <v>1.8292226051079858</v>
      </c>
      <c r="K325" s="12">
        <v>1.9726266418577507</v>
      </c>
      <c r="L325" s="12">
        <v>7.287527748235377E-2</v>
      </c>
      <c r="M325" s="12">
        <v>1.6177114541607729</v>
      </c>
      <c r="N325" s="12">
        <v>0.57224903826855533</v>
      </c>
      <c r="O325" s="12">
        <v>1078.5979592652145</v>
      </c>
      <c r="P325" s="12">
        <v>11.226334587621789</v>
      </c>
      <c r="Q325" s="12">
        <v>1056.0003818622959</v>
      </c>
      <c r="R325" s="12">
        <v>12.970026862564371</v>
      </c>
      <c r="S325" s="12">
        <v>1009.574467365512</v>
      </c>
      <c r="T325" s="12">
        <v>33.175605288870329</v>
      </c>
      <c r="U325" s="41">
        <v>106.83688961348435</v>
      </c>
      <c r="V325" s="96" cm="1">
        <f t="array" ref="V325">_xlfn.IFS(AND(S325&gt;=1000,90&lt;=U325,U325&lt;=110),S325,(AND(O325&lt;=1000,90&lt;=U325,U325&lt;=110)),O325)</f>
        <v>1009.574467365512</v>
      </c>
      <c r="W325" s="102" cm="1">
        <f t="array" ref="W325">_xlfn.IFS(V325=S325,T325,V325=O325,P325)</f>
        <v>33.175605288870329</v>
      </c>
    </row>
    <row r="326" spans="1:23" x14ac:dyDescent="0.45">
      <c r="A326" s="40" t="s">
        <v>295</v>
      </c>
      <c r="B326" s="12" t="s">
        <v>10</v>
      </c>
      <c r="C326" s="12">
        <v>16173.543432350076</v>
      </c>
      <c r="D326" s="12">
        <v>100.36772512356029</v>
      </c>
      <c r="E326" s="12">
        <v>13.715096076750495</v>
      </c>
      <c r="F326" s="13">
        <v>0.81482276984270985</v>
      </c>
      <c r="G326" s="12">
        <v>1.0768326572380509</v>
      </c>
      <c r="H326" s="12">
        <v>0.11418727457637036</v>
      </c>
      <c r="I326" s="12">
        <v>1.1257665959334393</v>
      </c>
      <c r="J326" s="12">
        <v>1.1612752293329842</v>
      </c>
      <c r="K326" s="12">
        <v>2.8022194258142332</v>
      </c>
      <c r="L326" s="12">
        <v>7.379237900525086E-2</v>
      </c>
      <c r="M326" s="12">
        <v>2.5661417111864822</v>
      </c>
      <c r="N326" s="12">
        <v>0.40174105766407947</v>
      </c>
      <c r="O326" s="12">
        <v>697.02006387643917</v>
      </c>
      <c r="P326" s="12">
        <v>7.4468271897652647</v>
      </c>
      <c r="Q326" s="12">
        <v>782.55412645427009</v>
      </c>
      <c r="R326" s="12">
        <v>15.297485724976873</v>
      </c>
      <c r="S326" s="12">
        <v>1034.8864463359746</v>
      </c>
      <c r="T326" s="12">
        <v>52.076330590978955</v>
      </c>
      <c r="U326" s="41">
        <v>67.352323179441129</v>
      </c>
      <c r="V326" s="96"/>
      <c r="W326" s="102"/>
    </row>
    <row r="327" spans="1:23" x14ac:dyDescent="0.45">
      <c r="A327" s="40" t="s">
        <v>296</v>
      </c>
      <c r="B327" s="12" t="s">
        <v>10</v>
      </c>
      <c r="C327" s="12">
        <v>18293.828734756084</v>
      </c>
      <c r="D327" s="12">
        <v>172.91742435562395</v>
      </c>
      <c r="E327" s="12">
        <v>20.274935596763658</v>
      </c>
      <c r="F327" s="13">
        <v>0.67455444427028044</v>
      </c>
      <c r="G327" s="12">
        <v>1.8275210171560773E-2</v>
      </c>
      <c r="H327" s="12">
        <v>0.10663930926316319</v>
      </c>
      <c r="I327" s="12">
        <v>1.0942430470157649</v>
      </c>
      <c r="J327" s="12">
        <v>0.89163216015977054</v>
      </c>
      <c r="K327" s="12">
        <v>1.8854851507064014</v>
      </c>
      <c r="L327" s="12">
        <v>6.0668388343526565E-2</v>
      </c>
      <c r="M327" s="12">
        <v>1.5354759547423711</v>
      </c>
      <c r="N327" s="12">
        <v>0.58035092273508715</v>
      </c>
      <c r="O327" s="12">
        <v>653.20079554807637</v>
      </c>
      <c r="P327" s="12">
        <v>6.8063835348239259</v>
      </c>
      <c r="Q327" s="12">
        <v>647.24580718662764</v>
      </c>
      <c r="R327" s="12">
        <v>9.0347885429149262</v>
      </c>
      <c r="S327" s="12">
        <v>626.5281730472002</v>
      </c>
      <c r="T327" s="12">
        <v>33.417324972660566</v>
      </c>
      <c r="U327" s="41">
        <v>104.25721039345292</v>
      </c>
      <c r="V327" s="96" cm="1">
        <f t="array" ref="V327">_xlfn.IFS(AND(S327&gt;=1000,90&lt;=U327,U327&lt;=110),S327,(AND(O327&lt;=1000,90&lt;=U327,U327&lt;=110)),O327)</f>
        <v>653.20079554807637</v>
      </c>
      <c r="W327" s="102" cm="1">
        <f t="array" ref="W327">_xlfn.IFS(V327=S327,T327,V327=O327,P327)</f>
        <v>6.8063835348239259</v>
      </c>
    </row>
    <row r="328" spans="1:23" x14ac:dyDescent="0.45">
      <c r="A328" s="40" t="s">
        <v>297</v>
      </c>
      <c r="B328" s="12" t="s">
        <v>10</v>
      </c>
      <c r="C328" s="12">
        <v>320683.20422201068</v>
      </c>
      <c r="D328" s="12">
        <v>288.07261724450046</v>
      </c>
      <c r="E328" s="12">
        <v>139.16467026037577</v>
      </c>
      <c r="F328" s="13">
        <v>0.65178655294883814</v>
      </c>
      <c r="G328" s="12">
        <v>0.16441978525076362</v>
      </c>
      <c r="H328" s="12">
        <v>0.4117949146422048</v>
      </c>
      <c r="I328" s="12">
        <v>1.085010494743442</v>
      </c>
      <c r="J328" s="12">
        <v>9.7279126811651704</v>
      </c>
      <c r="K328" s="12">
        <v>1.5320428856574764</v>
      </c>
      <c r="L328" s="12">
        <v>0.17140865272854749</v>
      </c>
      <c r="M328" s="12">
        <v>1.0816226836518725</v>
      </c>
      <c r="N328" s="12">
        <v>0.70821156829288734</v>
      </c>
      <c r="O328" s="12">
        <v>2223.122539464046</v>
      </c>
      <c r="P328" s="12">
        <v>20.436112029550713</v>
      </c>
      <c r="Q328" s="12">
        <v>2409.3506692457631</v>
      </c>
      <c r="R328" s="12">
        <v>14.20087059828756</v>
      </c>
      <c r="S328" s="12">
        <v>2570.6934638346629</v>
      </c>
      <c r="T328" s="12">
        <v>19.253729632884355</v>
      </c>
      <c r="U328" s="41">
        <v>86.479487762335111</v>
      </c>
      <c r="V328" s="96"/>
      <c r="W328" s="102"/>
    </row>
    <row r="329" spans="1:23" x14ac:dyDescent="0.45">
      <c r="A329" s="40" t="s">
        <v>298</v>
      </c>
      <c r="B329" s="12" t="s">
        <v>10</v>
      </c>
      <c r="C329" s="12">
        <v>11343.222193652677</v>
      </c>
      <c r="D329" s="12">
        <v>123.60644806041941</v>
      </c>
      <c r="E329" s="12">
        <v>11.939549805980004</v>
      </c>
      <c r="F329" s="13">
        <v>0.33541491340299306</v>
      </c>
      <c r="G329" s="12">
        <v>4.213421496175293E-2</v>
      </c>
      <c r="H329" s="12">
        <v>9.6087485347188306E-2</v>
      </c>
      <c r="I329" s="12">
        <v>1.116248192916873</v>
      </c>
      <c r="J329" s="12">
        <v>0.77847308763066358</v>
      </c>
      <c r="K329" s="12">
        <v>2.1313196655810431</v>
      </c>
      <c r="L329" s="12">
        <v>5.8785583355774683E-2</v>
      </c>
      <c r="M329" s="12">
        <v>1.8156303282062416</v>
      </c>
      <c r="N329" s="12">
        <v>0.52373569809508624</v>
      </c>
      <c r="O329" s="12">
        <v>591.4392118437089</v>
      </c>
      <c r="P329" s="12">
        <v>6.3160601799392202</v>
      </c>
      <c r="Q329" s="12">
        <v>584.61205283193362</v>
      </c>
      <c r="R329" s="12">
        <v>9.4810602738367677</v>
      </c>
      <c r="S329" s="12">
        <v>558.18374544051915</v>
      </c>
      <c r="T329" s="12">
        <v>39.849478322652175</v>
      </c>
      <c r="U329" s="41">
        <v>105.95779914317363</v>
      </c>
      <c r="V329" s="96" cm="1">
        <f t="array" ref="V329">_xlfn.IFS(AND(S329&gt;=1000,90&lt;=U329,U329&lt;=110),S329,(AND(O329&lt;=1000,90&lt;=U329,U329&lt;=110)),O329)</f>
        <v>591.4392118437089</v>
      </c>
      <c r="W329" s="102" cm="1">
        <f t="array" ref="W329">_xlfn.IFS(V329=S329,T329,V329=O329,P329)</f>
        <v>6.3160601799392202</v>
      </c>
    </row>
    <row r="330" spans="1:23" x14ac:dyDescent="0.45">
      <c r="A330" s="40" t="s">
        <v>299</v>
      </c>
      <c r="B330" s="12" t="s">
        <v>10</v>
      </c>
      <c r="C330" s="12">
        <v>58590.323660714428</v>
      </c>
      <c r="D330" s="12">
        <v>435.33304151333442</v>
      </c>
      <c r="E330" s="12">
        <v>52.541898546250287</v>
      </c>
      <c r="F330" s="13">
        <v>0.42482073243745838</v>
      </c>
      <c r="G330" s="12">
        <v>5.2085153439119194E-2</v>
      </c>
      <c r="H330" s="12">
        <v>0.11471995989379109</v>
      </c>
      <c r="I330" s="12">
        <v>1.1363280799969113</v>
      </c>
      <c r="J330" s="12">
        <v>1.0313775725757239</v>
      </c>
      <c r="K330" s="12">
        <v>1.6589511551783154</v>
      </c>
      <c r="L330" s="12">
        <v>6.5233811403693095E-2</v>
      </c>
      <c r="M330" s="12">
        <v>1.2086676258914195</v>
      </c>
      <c r="N330" s="12">
        <v>0.68496777403598164</v>
      </c>
      <c r="O330" s="12">
        <v>700.10131391421123</v>
      </c>
      <c r="P330" s="12">
        <v>7.5479763008166092</v>
      </c>
      <c r="Q330" s="12">
        <v>719.6163579063998</v>
      </c>
      <c r="R330" s="12">
        <v>8.5664375611514068</v>
      </c>
      <c r="S330" s="12">
        <v>780.94116604496787</v>
      </c>
      <c r="T330" s="12">
        <v>25.841425308133811</v>
      </c>
      <c r="U330" s="41">
        <v>89.64840686524883</v>
      </c>
      <c r="V330" s="96">
        <f>O330</f>
        <v>700.10131391421123</v>
      </c>
      <c r="W330" s="102" cm="1">
        <f t="array" ref="W330">_xlfn.IFS(V330=S330,T330,V330=O330,P330)</f>
        <v>7.5479763008166092</v>
      </c>
    </row>
    <row r="331" spans="1:23" x14ac:dyDescent="0.45">
      <c r="A331" s="40" t="s">
        <v>300</v>
      </c>
      <c r="B331" s="12" t="s">
        <v>10</v>
      </c>
      <c r="C331" s="12">
        <v>9442.1561114190772</v>
      </c>
      <c r="D331" s="12">
        <v>79.22066782615633</v>
      </c>
      <c r="E331" s="12">
        <v>9.1119255763877032</v>
      </c>
      <c r="F331" s="13">
        <v>0.26044674004994411</v>
      </c>
      <c r="G331" s="12">
        <v>9.9391089552916187E-2</v>
      </c>
      <c r="H331" s="12">
        <v>0.11622295056597837</v>
      </c>
      <c r="I331" s="12">
        <v>1.2075644268321175</v>
      </c>
      <c r="J331" s="12">
        <v>1.0055422171010109</v>
      </c>
      <c r="K331" s="12">
        <v>2.3823232369568639</v>
      </c>
      <c r="L331" s="12">
        <v>6.2777276276320806E-2</v>
      </c>
      <c r="M331" s="12">
        <v>2.0535949358123791</v>
      </c>
      <c r="N331" s="12">
        <v>0.50688521528029007</v>
      </c>
      <c r="O331" s="12">
        <v>708.78723931838977</v>
      </c>
      <c r="P331" s="12">
        <v>8.1141724140795315</v>
      </c>
      <c r="Q331" s="12">
        <v>706.61974581671905</v>
      </c>
      <c r="R331" s="12">
        <v>12.137791329081976</v>
      </c>
      <c r="S331" s="12">
        <v>699.73674128737514</v>
      </c>
      <c r="T331" s="12">
        <v>43.982115391267996</v>
      </c>
      <c r="U331" s="41">
        <v>101.29341472256603</v>
      </c>
      <c r="V331" s="96" cm="1">
        <f t="array" ref="V331">_xlfn.IFS(AND(S331&gt;=1000,90&lt;=U331,U331&lt;=110),S331,(AND(O331&lt;=1000,90&lt;=U331,U331&lt;=110)),O331)</f>
        <v>708.78723931838977</v>
      </c>
      <c r="W331" s="102" cm="1">
        <f t="array" ref="W331">_xlfn.IFS(V331=S331,T331,V331=O331,P331)</f>
        <v>8.1141724140795315</v>
      </c>
    </row>
    <row r="332" spans="1:23" x14ac:dyDescent="0.45">
      <c r="A332" s="40" t="s">
        <v>301</v>
      </c>
      <c r="B332" s="12" t="s">
        <v>10</v>
      </c>
      <c r="C332" s="12">
        <v>29674.754933051387</v>
      </c>
      <c r="D332" s="12">
        <v>160.27856205777115</v>
      </c>
      <c r="E332" s="12">
        <v>29.321252812879845</v>
      </c>
      <c r="F332" s="13">
        <v>0.82490483865810249</v>
      </c>
      <c r="G332" s="12">
        <v>3.1085086692578704E-2</v>
      </c>
      <c r="H332" s="12">
        <v>0.15924394896805111</v>
      </c>
      <c r="I332" s="12">
        <v>1.0750665542920859</v>
      </c>
      <c r="J332" s="12">
        <v>1.5737764423068039</v>
      </c>
      <c r="K332" s="12">
        <v>1.7206021398364446</v>
      </c>
      <c r="L332" s="12">
        <v>7.1709081228320232E-2</v>
      </c>
      <c r="M332" s="12">
        <v>1.3433925812852672</v>
      </c>
      <c r="N332" s="12">
        <v>0.62481995657303957</v>
      </c>
      <c r="O332" s="12">
        <v>952.5738887613129</v>
      </c>
      <c r="P332" s="12">
        <v>9.5337340653220686</v>
      </c>
      <c r="Q332" s="12">
        <v>959.91699563527538</v>
      </c>
      <c r="R332" s="12">
        <v>10.702661866685828</v>
      </c>
      <c r="S332" s="12">
        <v>976.77878183689791</v>
      </c>
      <c r="T332" s="12">
        <v>27.816563708993272</v>
      </c>
      <c r="U332" s="41">
        <v>97.521967765304424</v>
      </c>
      <c r="V332" s="96" cm="1">
        <f t="array" ref="V332">_xlfn.IFS(AND(S332&gt;=1000,90&lt;=U332,U332&lt;=110),S332,(AND(O332&lt;=1000,90&lt;=U332,U332&lt;=110)),O332)</f>
        <v>952.5738887613129</v>
      </c>
      <c r="W332" s="102" cm="1">
        <f t="array" ref="W332">_xlfn.IFS(V332=S332,T332,V332=O332,P332)</f>
        <v>9.5337340653220686</v>
      </c>
    </row>
    <row r="333" spans="1:23" x14ac:dyDescent="0.45">
      <c r="A333" s="40" t="s">
        <v>302</v>
      </c>
      <c r="B333" s="12" t="s">
        <v>10</v>
      </c>
      <c r="C333" s="12">
        <v>8581.354166666657</v>
      </c>
      <c r="D333" s="12">
        <v>47.756894195708874</v>
      </c>
      <c r="E333" s="12">
        <v>8.0401065687430133</v>
      </c>
      <c r="F333" s="13">
        <v>0.63620828644078664</v>
      </c>
      <c r="G333" s="12">
        <v>6.0461873782234984E-2</v>
      </c>
      <c r="H333" s="12">
        <v>0.15335535585143081</v>
      </c>
      <c r="I333" s="12">
        <v>1.1976586294841398</v>
      </c>
      <c r="J333" s="12">
        <v>1.4972748247037047</v>
      </c>
      <c r="K333" s="12">
        <v>2.2878396054764396</v>
      </c>
      <c r="L333" s="12">
        <v>7.0842948954350254E-2</v>
      </c>
      <c r="M333" s="12">
        <v>1.9493136914331577</v>
      </c>
      <c r="N333" s="12">
        <v>0.52348889608226212</v>
      </c>
      <c r="O333" s="12">
        <v>919.74468904491903</v>
      </c>
      <c r="P333" s="12">
        <v>10.27745071445614</v>
      </c>
      <c r="Q333" s="12">
        <v>929.27863857144973</v>
      </c>
      <c r="R333" s="12">
        <v>13.942388598674503</v>
      </c>
      <c r="S333" s="12">
        <v>951.96518291458869</v>
      </c>
      <c r="T333" s="12">
        <v>40.178856256983714</v>
      </c>
      <c r="U333" s="41">
        <v>96.615370556828381</v>
      </c>
      <c r="V333" s="96" cm="1">
        <f t="array" ref="V333">_xlfn.IFS(AND(S333&gt;=1000,90&lt;=U333,U333&lt;=110),S333,(AND(O333&lt;=1000,90&lt;=U333,U333&lt;=110)),O333)</f>
        <v>919.74468904491903</v>
      </c>
      <c r="W333" s="102" cm="1">
        <f t="array" ref="W333">_xlfn.IFS(V333=S333,T333,V333=O333,P333)</f>
        <v>10.27745071445614</v>
      </c>
    </row>
    <row r="334" spans="1:23" x14ac:dyDescent="0.45">
      <c r="A334" s="40" t="s">
        <v>303</v>
      </c>
      <c r="B334" s="12" t="s">
        <v>10</v>
      </c>
      <c r="C334" s="12">
        <v>101222.77769499064</v>
      </c>
      <c r="D334" s="12">
        <v>75.109770784126198</v>
      </c>
      <c r="E334" s="12">
        <v>43.114332167884974</v>
      </c>
      <c r="F334" s="13">
        <v>0.55012081232497212</v>
      </c>
      <c r="G334" s="12">
        <v>2.7344203452205156E-2</v>
      </c>
      <c r="H334" s="12">
        <v>0.50209716450501707</v>
      </c>
      <c r="I334" s="12">
        <v>1.0810545215391498</v>
      </c>
      <c r="J334" s="12">
        <v>11.652195131839147</v>
      </c>
      <c r="K334" s="12">
        <v>1.5214508734159802</v>
      </c>
      <c r="L334" s="12">
        <v>0.16838912370796102</v>
      </c>
      <c r="M334" s="12">
        <v>1.0705764249590073</v>
      </c>
      <c r="N334" s="12">
        <v>0.71054185214140586</v>
      </c>
      <c r="O334" s="12">
        <v>2622.802522693722</v>
      </c>
      <c r="P334" s="12">
        <v>23.336839494176598</v>
      </c>
      <c r="Q334" s="12">
        <v>2576.870313578595</v>
      </c>
      <c r="R334" s="12">
        <v>14.335035920178427</v>
      </c>
      <c r="S334" s="12">
        <v>2540.940812396655</v>
      </c>
      <c r="T334" s="12">
        <v>19.117090408403946</v>
      </c>
      <c r="U334" s="41">
        <v>103.22170866388083</v>
      </c>
      <c r="V334" s="96" cm="1">
        <f t="array" ref="V334">_xlfn.IFS(AND(S334&gt;=1000,90&lt;=U334,U334&lt;=110),S334,(AND(O334&lt;=1000,90&lt;=U334,U334&lt;=110)),O334)</f>
        <v>2540.940812396655</v>
      </c>
      <c r="W334" s="102" cm="1">
        <f t="array" ref="W334">_xlfn.IFS(V334=S334,T334,V334=O334,P334)</f>
        <v>19.117090408403946</v>
      </c>
    </row>
    <row r="335" spans="1:23" x14ac:dyDescent="0.45">
      <c r="A335" s="40" t="s">
        <v>304</v>
      </c>
      <c r="B335" s="12" t="s">
        <v>10</v>
      </c>
      <c r="C335" s="12">
        <v>123674.56174698799</v>
      </c>
      <c r="D335" s="12">
        <v>160.06113360529699</v>
      </c>
      <c r="E335" s="12">
        <v>72.107143180455125</v>
      </c>
      <c r="F335" s="13">
        <v>0.81526127629289946</v>
      </c>
      <c r="G335" s="12">
        <v>6.6257390197737231E-4</v>
      </c>
      <c r="H335" s="12">
        <v>0.38369326270760268</v>
      </c>
      <c r="I335" s="12">
        <v>1.0510151934846659</v>
      </c>
      <c r="J335" s="12">
        <v>6.6954242552843555</v>
      </c>
      <c r="K335" s="12">
        <v>1.4963305362219712</v>
      </c>
      <c r="L335" s="12">
        <v>0.12661582369400989</v>
      </c>
      <c r="M335" s="12">
        <v>1.0650690760202939</v>
      </c>
      <c r="N335" s="12">
        <v>0.70239507117079514</v>
      </c>
      <c r="O335" s="12">
        <v>2093.5129839811993</v>
      </c>
      <c r="P335" s="12">
        <v>18.820966301805012</v>
      </c>
      <c r="Q335" s="12">
        <v>2072.0169565529063</v>
      </c>
      <c r="R335" s="12">
        <v>13.294009433625272</v>
      </c>
      <c r="S335" s="12">
        <v>2050.7126663523281</v>
      </c>
      <c r="T335" s="12">
        <v>19.74719728661562</v>
      </c>
      <c r="U335" s="41">
        <v>102.08709481006922</v>
      </c>
      <c r="V335" s="96" cm="1">
        <f t="array" ref="V335">_xlfn.IFS(AND(S335&gt;=1000,90&lt;=U335,U335&lt;=110),S335,(AND(O335&lt;=1000,90&lt;=U335,U335&lt;=110)),O335)</f>
        <v>2050.7126663523281</v>
      </c>
      <c r="W335" s="102" cm="1">
        <f t="array" ref="W335">_xlfn.IFS(V335=S335,T335,V335=O335,P335)</f>
        <v>19.74719728661562</v>
      </c>
    </row>
    <row r="336" spans="1:23" x14ac:dyDescent="0.45">
      <c r="A336" s="40" t="s">
        <v>305</v>
      </c>
      <c r="B336" s="12" t="s">
        <v>10</v>
      </c>
      <c r="C336" s="12">
        <v>14404.830729166666</v>
      </c>
      <c r="D336" s="12">
        <v>127.44512734659341</v>
      </c>
      <c r="E336" s="12">
        <v>17.376780901410189</v>
      </c>
      <c r="F336" s="13">
        <v>1.0591311575608575</v>
      </c>
      <c r="G336" s="12">
        <v>1.2895092098314236E-2</v>
      </c>
      <c r="H336" s="12">
        <v>0.11460383372414507</v>
      </c>
      <c r="I336" s="12">
        <v>1.1277559785482791</v>
      </c>
      <c r="J336" s="12">
        <v>0.98463420990091632</v>
      </c>
      <c r="K336" s="12">
        <v>2.0183919804847523</v>
      </c>
      <c r="L336" s="12">
        <v>6.2340435470342771E-2</v>
      </c>
      <c r="M336" s="12">
        <v>1.6739392580777162</v>
      </c>
      <c r="N336" s="12">
        <v>0.55873982331094496</v>
      </c>
      <c r="O336" s="12">
        <v>699.42972247492298</v>
      </c>
      <c r="P336" s="12">
        <v>7.4843732121395332</v>
      </c>
      <c r="Q336" s="12">
        <v>695.97869729404044</v>
      </c>
      <c r="R336" s="12">
        <v>10.178875476782126</v>
      </c>
      <c r="S336" s="12">
        <v>684.84787722527244</v>
      </c>
      <c r="T336" s="12">
        <v>36.037961692386432</v>
      </c>
      <c r="U336" s="41">
        <v>102.12920938131988</v>
      </c>
      <c r="V336" s="96" cm="1">
        <f t="array" ref="V336">_xlfn.IFS(AND(S336&gt;=1000,90&lt;=U336,U336&lt;=110),S336,(AND(O336&lt;=1000,90&lt;=U336,U336&lt;=110)),O336)</f>
        <v>699.42972247492298</v>
      </c>
      <c r="W336" s="102" cm="1">
        <f t="array" ref="W336">_xlfn.IFS(V336=S336,T336,V336=O336,P336)</f>
        <v>7.4843732121395332</v>
      </c>
    </row>
    <row r="337" spans="1:23" x14ac:dyDescent="0.45">
      <c r="A337" s="40" t="s">
        <v>306</v>
      </c>
      <c r="B337" s="12" t="s">
        <v>10</v>
      </c>
      <c r="C337" s="12">
        <v>40632.271853863371</v>
      </c>
      <c r="D337" s="12">
        <v>378.88271174894402</v>
      </c>
      <c r="E337" s="12">
        <v>39.78869920248394</v>
      </c>
      <c r="F337" s="13">
        <v>0.39692965575041106</v>
      </c>
      <c r="G337" s="12">
        <v>8.1381472290715545E-2</v>
      </c>
      <c r="H337" s="12">
        <v>0.10167324016506198</v>
      </c>
      <c r="I337" s="12">
        <v>1.1221766455966358</v>
      </c>
      <c r="J337" s="12">
        <v>0.88628480784460983</v>
      </c>
      <c r="K337" s="12">
        <v>1.8709707671603968</v>
      </c>
      <c r="L337" s="12">
        <v>6.3250024447486689E-2</v>
      </c>
      <c r="M337" s="12">
        <v>1.4970808888120395</v>
      </c>
      <c r="N337" s="12">
        <v>0.59978309939058094</v>
      </c>
      <c r="O337" s="12">
        <v>624.20726178670668</v>
      </c>
      <c r="P337" s="12">
        <v>6.6846078264331412</v>
      </c>
      <c r="Q337" s="12">
        <v>644.37141127346536</v>
      </c>
      <c r="R337" s="12">
        <v>8.9368729268106328</v>
      </c>
      <c r="S337" s="12">
        <v>715.69278741912331</v>
      </c>
      <c r="T337" s="12">
        <v>32.142123649752463</v>
      </c>
      <c r="U337" s="41">
        <v>87.21720726537923</v>
      </c>
      <c r="V337" s="96"/>
      <c r="W337" s="102"/>
    </row>
    <row r="338" spans="1:23" x14ac:dyDescent="0.45">
      <c r="A338" s="40" t="s">
        <v>307</v>
      </c>
      <c r="B338" s="12" t="s">
        <v>10</v>
      </c>
      <c r="C338" s="12">
        <v>15086.454332052906</v>
      </c>
      <c r="D338" s="12">
        <v>66.878678763475563</v>
      </c>
      <c r="E338" s="12">
        <v>12.361593904670634</v>
      </c>
      <c r="F338" s="13">
        <v>0.7619043837264059</v>
      </c>
      <c r="G338" s="12">
        <v>1.1773382734102478</v>
      </c>
      <c r="H338" s="12">
        <v>0.15830160449645603</v>
      </c>
      <c r="I338" s="12">
        <v>1.1592532272617593</v>
      </c>
      <c r="J338" s="12">
        <v>1.7190061958060001</v>
      </c>
      <c r="K338" s="12">
        <v>2.4059907555786952</v>
      </c>
      <c r="L338" s="12">
        <v>7.87927361591646E-2</v>
      </c>
      <c r="M338" s="12">
        <v>2.1082987148441124</v>
      </c>
      <c r="N338" s="12">
        <v>0.48181948520535067</v>
      </c>
      <c r="O338" s="12">
        <v>947.33149506438576</v>
      </c>
      <c r="P338" s="12">
        <v>10.225728648363418</v>
      </c>
      <c r="Q338" s="12">
        <v>1015.6535963399001</v>
      </c>
      <c r="R338" s="12">
        <v>15.460547439630028</v>
      </c>
      <c r="S338" s="12">
        <v>1166.0420965228595</v>
      </c>
      <c r="T338" s="12">
        <v>42.076832043274848</v>
      </c>
      <c r="U338" s="41">
        <v>81.243335715694201</v>
      </c>
      <c r="V338" s="96"/>
      <c r="W338" s="102"/>
    </row>
    <row r="339" spans="1:23" x14ac:dyDescent="0.45">
      <c r="A339" s="40" t="s">
        <v>308</v>
      </c>
      <c r="B339" s="12" t="s">
        <v>10</v>
      </c>
      <c r="C339" s="12">
        <v>3543.5463414634205</v>
      </c>
      <c r="D339" s="12">
        <v>25.459885396576716</v>
      </c>
      <c r="E339" s="12">
        <v>3.3802567142596152</v>
      </c>
      <c r="F339" s="13">
        <v>0.28900753528691819</v>
      </c>
      <c r="G339" s="12">
        <v>0.17737507370756508</v>
      </c>
      <c r="H339" s="12">
        <v>0.13372802488533553</v>
      </c>
      <c r="I339" s="12">
        <v>1.5116700628760764</v>
      </c>
      <c r="J339" s="12">
        <v>1.1767611730644978</v>
      </c>
      <c r="K339" s="12">
        <v>3.4809303715455071</v>
      </c>
      <c r="L339" s="12">
        <v>6.384986113234023E-2</v>
      </c>
      <c r="M339" s="12">
        <v>3.1355589410107063</v>
      </c>
      <c r="N339" s="12">
        <v>0.43427184732939828</v>
      </c>
      <c r="O339" s="12">
        <v>809.09807947327397</v>
      </c>
      <c r="P339" s="12">
        <v>11.502612841038353</v>
      </c>
      <c r="Q339" s="12">
        <v>789.80359610563482</v>
      </c>
      <c r="R339" s="12">
        <v>19.11499914901411</v>
      </c>
      <c r="S339" s="12">
        <v>735.70865094725946</v>
      </c>
      <c r="T339" s="12">
        <v>66.550092884550352</v>
      </c>
      <c r="U339" s="41">
        <v>109.97533852993601</v>
      </c>
      <c r="V339" s="96" cm="1">
        <f t="array" ref="V339">_xlfn.IFS(AND(S339&gt;=1000,90&lt;=U339,U339&lt;=110),S339,(AND(O339&lt;=1000,90&lt;=U339,U339&lt;=110)),O339)</f>
        <v>809.09807947327397</v>
      </c>
      <c r="W339" s="102" cm="1">
        <f t="array" ref="W339">_xlfn.IFS(V339=S339,T339,V339=O339,P339)</f>
        <v>11.502612841038353</v>
      </c>
    </row>
    <row r="340" spans="1:23" x14ac:dyDescent="0.45">
      <c r="A340" s="40" t="s">
        <v>309</v>
      </c>
      <c r="B340" s="12" t="s">
        <v>10</v>
      </c>
      <c r="C340" s="12">
        <v>1944.1353490259792</v>
      </c>
      <c r="D340" s="12">
        <v>21.119523772345865</v>
      </c>
      <c r="E340" s="12">
        <v>2.5748103949434218</v>
      </c>
      <c r="F340" s="13">
        <v>1.2916718802441518</v>
      </c>
      <c r="G340" s="12">
        <v>0.33927613096828224</v>
      </c>
      <c r="H340" s="12">
        <v>9.7513861536273727E-2</v>
      </c>
      <c r="I340" s="12">
        <v>1.6121009846506456</v>
      </c>
      <c r="J340" s="12">
        <v>0.77564013198962789</v>
      </c>
      <c r="K340" s="12">
        <v>4.6679146187349998</v>
      </c>
      <c r="L340" s="12">
        <v>5.7714903469146275E-2</v>
      </c>
      <c r="M340" s="12">
        <v>4.3807028320907984</v>
      </c>
      <c r="N340" s="12">
        <v>0.34535785598570401</v>
      </c>
      <c r="O340" s="12">
        <v>599.82269775225507</v>
      </c>
      <c r="P340" s="12">
        <v>9.2390840194392361</v>
      </c>
      <c r="Q340" s="12">
        <v>582.99334482799918</v>
      </c>
      <c r="R340" s="12">
        <v>20.70797977639107</v>
      </c>
      <c r="S340" s="12">
        <v>517.96865339453336</v>
      </c>
      <c r="T340" s="12">
        <v>96.27802850305811</v>
      </c>
      <c r="U340" s="41">
        <v>115.80289537239119</v>
      </c>
      <c r="V340" s="96"/>
      <c r="W340" s="102"/>
    </row>
    <row r="341" spans="1:23" x14ac:dyDescent="0.45">
      <c r="A341" s="40" t="s">
        <v>310</v>
      </c>
      <c r="B341" s="12" t="s">
        <v>10</v>
      </c>
      <c r="C341" s="12">
        <v>13890.397219618881</v>
      </c>
      <c r="D341" s="12">
        <v>100.54219259064448</v>
      </c>
      <c r="E341" s="12">
        <v>16.14738248009235</v>
      </c>
      <c r="F341" s="13">
        <v>1.1582326963278684</v>
      </c>
      <c r="G341" s="12">
        <v>3.0367209167013458E-2</v>
      </c>
      <c r="H341" s="12">
        <v>0.13104616789246998</v>
      </c>
      <c r="I341" s="12">
        <v>1.123145582999425</v>
      </c>
      <c r="J341" s="12">
        <v>1.1842014502813818</v>
      </c>
      <c r="K341" s="12">
        <v>2.0462772257049138</v>
      </c>
      <c r="L341" s="12">
        <v>6.5568510763603205E-2</v>
      </c>
      <c r="M341" s="12">
        <v>1.7104953913493837</v>
      </c>
      <c r="N341" s="12">
        <v>0.54887263997795643</v>
      </c>
      <c r="O341" s="12">
        <v>793.83088940272762</v>
      </c>
      <c r="P341" s="12">
        <v>8.3995131034497987</v>
      </c>
      <c r="Q341" s="12">
        <v>793.26830762930149</v>
      </c>
      <c r="R341" s="12">
        <v>11.277806190596861</v>
      </c>
      <c r="S341" s="12">
        <v>791.68765998669062</v>
      </c>
      <c r="T341" s="12">
        <v>36.200701916146848</v>
      </c>
      <c r="U341" s="41">
        <v>100.27071653688186</v>
      </c>
      <c r="V341" s="96" cm="1">
        <f t="array" ref="V341">_xlfn.IFS(AND(S341&gt;=1000,90&lt;=U341,U341&lt;=110),S341,(AND(O341&lt;=1000,90&lt;=U341,U341&lt;=110)),O341)</f>
        <v>793.83088940272762</v>
      </c>
      <c r="W341" s="102" cm="1">
        <f t="array" ref="W341">_xlfn.IFS(V341=S341,T341,V341=O341,P341)</f>
        <v>8.3995131034497987</v>
      </c>
    </row>
    <row r="342" spans="1:23" x14ac:dyDescent="0.45">
      <c r="A342" s="40" t="s">
        <v>311</v>
      </c>
      <c r="B342" s="12" t="s">
        <v>10</v>
      </c>
      <c r="C342" s="12">
        <v>27502.850329890942</v>
      </c>
      <c r="D342" s="12">
        <v>197.4217064648472</v>
      </c>
      <c r="E342" s="12">
        <v>20.328169442050257</v>
      </c>
      <c r="F342" s="13">
        <v>0.39643906808840051</v>
      </c>
      <c r="G342" s="12">
        <v>1.5479425632539798</v>
      </c>
      <c r="H342" s="12">
        <v>9.5407080482982257E-2</v>
      </c>
      <c r="I342" s="12">
        <v>1.3684520011252852</v>
      </c>
      <c r="J342" s="12">
        <v>0.97376601417554276</v>
      </c>
      <c r="K342" s="12">
        <v>2.7291712929919134</v>
      </c>
      <c r="L342" s="12">
        <v>7.4057332235407142E-2</v>
      </c>
      <c r="M342" s="12">
        <v>2.3612952096481616</v>
      </c>
      <c r="N342" s="12">
        <v>0.50141667715736871</v>
      </c>
      <c r="O342" s="12">
        <v>587.43630736425575</v>
      </c>
      <c r="P342" s="12">
        <v>7.6898141514270844</v>
      </c>
      <c r="Q342" s="12">
        <v>690.40300566917711</v>
      </c>
      <c r="R342" s="12">
        <v>13.679668038029638</v>
      </c>
      <c r="S342" s="12">
        <v>1042.1227591311394</v>
      </c>
      <c r="T342" s="12">
        <v>47.907582816931154</v>
      </c>
      <c r="U342" s="41">
        <v>56.36920432042244</v>
      </c>
      <c r="V342" s="96"/>
      <c r="W342" s="102"/>
    </row>
    <row r="343" spans="1:23" x14ac:dyDescent="0.45">
      <c r="A343" s="40" t="s">
        <v>312</v>
      </c>
      <c r="B343" s="12" t="s">
        <v>10</v>
      </c>
      <c r="C343" s="12">
        <v>9092.7523564847579</v>
      </c>
      <c r="D343" s="12">
        <v>92.071580118968058</v>
      </c>
      <c r="E343" s="12">
        <v>9.4110121979354613</v>
      </c>
      <c r="F343" s="13">
        <v>0.33411245428143893</v>
      </c>
      <c r="G343" s="12">
        <v>5.1966218716455771E-2</v>
      </c>
      <c r="H343" s="12">
        <v>0.10167745481178304</v>
      </c>
      <c r="I343" s="12">
        <v>1.1532894287026758</v>
      </c>
      <c r="J343" s="12">
        <v>0.84416046912651999</v>
      </c>
      <c r="K343" s="12">
        <v>2.1455679747003975</v>
      </c>
      <c r="L343" s="12">
        <v>6.0241309147292137E-2</v>
      </c>
      <c r="M343" s="12">
        <v>1.8092499627477183</v>
      </c>
      <c r="N343" s="12">
        <v>0.53752173890632349</v>
      </c>
      <c r="O343" s="12">
        <v>624.23192364235956</v>
      </c>
      <c r="P343" s="12">
        <v>6.8697433476044836</v>
      </c>
      <c r="Q343" s="12">
        <v>621.43894364732296</v>
      </c>
      <c r="R343" s="12">
        <v>9.9813218259613024</v>
      </c>
      <c r="S343" s="12">
        <v>611.28131971672974</v>
      </c>
      <c r="T343" s="12">
        <v>39.367726793382147</v>
      </c>
      <c r="U343" s="41">
        <v>102.11859965418724</v>
      </c>
      <c r="V343" s="96" cm="1">
        <f t="array" ref="V343">_xlfn.IFS(AND(S343&gt;=1000,90&lt;=U343,U343&lt;=110),S343,(AND(O343&lt;=1000,90&lt;=U343,U343&lt;=110)),O343)</f>
        <v>624.23192364235956</v>
      </c>
      <c r="W343" s="102" cm="1">
        <f t="array" ref="W343">_xlfn.IFS(V343=S343,T343,V343=O343,P343)</f>
        <v>6.8697433476044836</v>
      </c>
    </row>
    <row r="344" spans="1:23" x14ac:dyDescent="0.45">
      <c r="A344" s="40" t="s">
        <v>313</v>
      </c>
      <c r="B344" s="12" t="s">
        <v>10</v>
      </c>
      <c r="C344" s="12">
        <v>19313.503825541178</v>
      </c>
      <c r="D344" s="12">
        <v>168.05161401429567</v>
      </c>
      <c r="E344" s="12">
        <v>19.257767956303848</v>
      </c>
      <c r="F344" s="13">
        <v>0.33206202274703622</v>
      </c>
      <c r="G344" s="12">
        <v>1.462542165439689E-2</v>
      </c>
      <c r="H344" s="12">
        <v>0.1136781637904101</v>
      </c>
      <c r="I344" s="12">
        <v>1.0841941069792103</v>
      </c>
      <c r="J344" s="12">
        <v>0.97971433476161074</v>
      </c>
      <c r="K344" s="12">
        <v>1.8511694799504461</v>
      </c>
      <c r="L344" s="12">
        <v>6.2534037447007265E-2</v>
      </c>
      <c r="M344" s="12">
        <v>1.5004504596592176</v>
      </c>
      <c r="N344" s="12">
        <v>0.58568062985147806</v>
      </c>
      <c r="O344" s="12">
        <v>694.07380061341644</v>
      </c>
      <c r="P344" s="12">
        <v>7.1438130914377727</v>
      </c>
      <c r="Q344" s="12">
        <v>693.45845451066384</v>
      </c>
      <c r="R344" s="12">
        <v>9.313873890644544</v>
      </c>
      <c r="S344" s="12">
        <v>691.46374511271688</v>
      </c>
      <c r="T344" s="12">
        <v>32.335342925444017</v>
      </c>
      <c r="U344" s="41">
        <v>100.37746816360908</v>
      </c>
      <c r="V344" s="96" cm="1">
        <f t="array" ref="V344">_xlfn.IFS(AND(S344&gt;=1000,90&lt;=U344,U344&lt;=110),S344,(AND(O344&lt;=1000,90&lt;=U344,U344&lt;=110)),O344)</f>
        <v>694.07380061341644</v>
      </c>
      <c r="W344" s="102" cm="1">
        <f t="array" ref="W344">_xlfn.IFS(V344=S344,T344,V344=O344,P344)</f>
        <v>7.1438130914377727</v>
      </c>
    </row>
    <row r="345" spans="1:23" x14ac:dyDescent="0.45">
      <c r="A345" s="40" t="s">
        <v>314</v>
      </c>
      <c r="B345" s="12" t="s">
        <v>10</v>
      </c>
      <c r="C345" s="12">
        <v>195453.98975001619</v>
      </c>
      <c r="D345" s="12">
        <v>174.21356908616494</v>
      </c>
      <c r="E345" s="12">
        <v>96.483166897815181</v>
      </c>
      <c r="F345" s="13">
        <v>1.0398349144276033</v>
      </c>
      <c r="G345" s="12">
        <v>7.550907151536502E-3</v>
      </c>
      <c r="H345" s="12">
        <v>0.44146636744858819</v>
      </c>
      <c r="I345" s="12">
        <v>1.0384074112072696</v>
      </c>
      <c r="J345" s="12">
        <v>9.7224284641433272</v>
      </c>
      <c r="K345" s="12">
        <v>1.4585345527206584</v>
      </c>
      <c r="L345" s="12">
        <v>0.15979794506901016</v>
      </c>
      <c r="M345" s="12">
        <v>1.0242231640760071</v>
      </c>
      <c r="N345" s="12">
        <v>0.71195256174787891</v>
      </c>
      <c r="O345" s="12">
        <v>2357.201651503231</v>
      </c>
      <c r="P345" s="12">
        <v>20.539941984861994</v>
      </c>
      <c r="Q345" s="12">
        <v>2408.8314624780969</v>
      </c>
      <c r="R345" s="12">
        <v>13.528055241488094</v>
      </c>
      <c r="S345" s="12">
        <v>2452.7630105541389</v>
      </c>
      <c r="T345" s="12">
        <v>18.494073925112165</v>
      </c>
      <c r="U345" s="41">
        <v>96.103930194653486</v>
      </c>
      <c r="V345" s="96" cm="1">
        <f t="array" ref="V345">_xlfn.IFS(AND(S345&gt;=1000,90&lt;=U345,U345&lt;=110),S345,(AND(O345&lt;=1000,90&lt;=U345,U345&lt;=110)),O345)</f>
        <v>2452.7630105541389</v>
      </c>
      <c r="W345" s="102" cm="1">
        <f t="array" ref="W345">_xlfn.IFS(V345=S345,T345,V345=O345,P345)</f>
        <v>18.494073925112165</v>
      </c>
    </row>
    <row r="346" spans="1:23" x14ac:dyDescent="0.45">
      <c r="A346" s="40" t="s">
        <v>315</v>
      </c>
      <c r="B346" s="12" t="s">
        <v>10</v>
      </c>
      <c r="C346" s="12">
        <v>50526.972776668787</v>
      </c>
      <c r="D346" s="12">
        <v>323.02366966263071</v>
      </c>
      <c r="E346" s="12">
        <v>53.341535698784277</v>
      </c>
      <c r="F346" s="13">
        <v>0.80742927563277112</v>
      </c>
      <c r="G346" s="12">
        <v>3.0423505948999285E-3</v>
      </c>
      <c r="H346" s="12">
        <v>0.14560250785035589</v>
      </c>
      <c r="I346" s="12">
        <v>1.0397029977802623</v>
      </c>
      <c r="J346" s="12">
        <v>1.3618838245016875</v>
      </c>
      <c r="K346" s="12">
        <v>1.5451094102819145</v>
      </c>
      <c r="L346" s="12">
        <v>6.786803312957447E-2</v>
      </c>
      <c r="M346" s="12">
        <v>1.1429701510312775</v>
      </c>
      <c r="N346" s="12">
        <v>0.67289927228555424</v>
      </c>
      <c r="O346" s="12">
        <v>876.26563311544157</v>
      </c>
      <c r="P346" s="12">
        <v>8.5313759097732937</v>
      </c>
      <c r="Q346" s="12">
        <v>872.68064308459782</v>
      </c>
      <c r="R346" s="12">
        <v>9.0657365005200834</v>
      </c>
      <c r="S346" s="12">
        <v>863.59381414884865</v>
      </c>
      <c r="T346" s="12">
        <v>24.191540747338422</v>
      </c>
      <c r="U346" s="41">
        <v>101.46733554119794</v>
      </c>
      <c r="V346" s="96" cm="1">
        <f t="array" ref="V346">_xlfn.IFS(AND(S346&gt;=1000,90&lt;=U346,U346&lt;=110),S346,(AND(O346&lt;=1000,90&lt;=U346,U346&lt;=110)),O346)</f>
        <v>876.26563311544157</v>
      </c>
      <c r="W346" s="102" cm="1">
        <f t="array" ref="W346">_xlfn.IFS(V346=S346,T346,V346=O346,P346)</f>
        <v>8.5313759097732937</v>
      </c>
    </row>
    <row r="347" spans="1:23" x14ac:dyDescent="0.45">
      <c r="A347" s="40" t="s">
        <v>316</v>
      </c>
      <c r="B347" s="12" t="s">
        <v>10</v>
      </c>
      <c r="C347" s="12">
        <v>42931.113306982916</v>
      </c>
      <c r="D347" s="12">
        <v>217.99184772396578</v>
      </c>
      <c r="E347" s="12">
        <v>46.515760850298271</v>
      </c>
      <c r="F347" s="13">
        <v>1.0322071552059586</v>
      </c>
      <c r="G347" s="12">
        <v>3.2075228081447048E-3</v>
      </c>
      <c r="H347" s="12">
        <v>0.18190240179262179</v>
      </c>
      <c r="I347" s="12">
        <v>1.0804469823771206</v>
      </c>
      <c r="J347" s="12">
        <v>1.839038596721569</v>
      </c>
      <c r="K347" s="12">
        <v>1.6781096672183082</v>
      </c>
      <c r="L347" s="12">
        <v>7.3357828561990482E-2</v>
      </c>
      <c r="M347" s="12">
        <v>1.2840118276260992</v>
      </c>
      <c r="N347" s="12">
        <v>0.64384765994948723</v>
      </c>
      <c r="O347" s="12">
        <v>1077.3591953545251</v>
      </c>
      <c r="P347" s="12">
        <v>10.735082478429096</v>
      </c>
      <c r="Q347" s="12">
        <v>1059.517157516754</v>
      </c>
      <c r="R347" s="12">
        <v>11.06096604845038</v>
      </c>
      <c r="S347" s="12">
        <v>1022.9444167364287</v>
      </c>
      <c r="T347" s="12">
        <v>26.453752264129349</v>
      </c>
      <c r="U347" s="41">
        <v>105.31942671838415</v>
      </c>
      <c r="V347" s="96" cm="1">
        <f t="array" ref="V347">_xlfn.IFS(AND(S347&gt;=1000,90&lt;=U347,U347&lt;=110),S347,(AND(O347&lt;=1000,90&lt;=U347,U347&lt;=110)),O347)</f>
        <v>1022.9444167364287</v>
      </c>
      <c r="W347" s="102" cm="1">
        <f t="array" ref="W347">_xlfn.IFS(V347=S347,T347,V347=O347,P347)</f>
        <v>26.453752264129349</v>
      </c>
    </row>
    <row r="348" spans="1:23" x14ac:dyDescent="0.45">
      <c r="A348" s="40" t="s">
        <v>317</v>
      </c>
      <c r="B348" s="12" t="s">
        <v>10</v>
      </c>
      <c r="C348" s="12">
        <v>59192.93841884203</v>
      </c>
      <c r="D348" s="12">
        <v>302.30738722564598</v>
      </c>
      <c r="E348" s="12">
        <v>58.451686949264001</v>
      </c>
      <c r="F348" s="13">
        <v>0.92946294674625773</v>
      </c>
      <c r="G348" s="12">
        <v>9.4061978447796419E-3</v>
      </c>
      <c r="H348" s="12">
        <v>0.16448054691129543</v>
      </c>
      <c r="I348" s="12">
        <v>1.0645689580785795</v>
      </c>
      <c r="J348" s="12">
        <v>1.6480459273233981</v>
      </c>
      <c r="K348" s="12">
        <v>1.5846375451857804</v>
      </c>
      <c r="L348" s="12">
        <v>7.2702413065666938E-2</v>
      </c>
      <c r="M348" s="12">
        <v>1.1737840870909368</v>
      </c>
      <c r="N348" s="12">
        <v>0.6718059668047125</v>
      </c>
      <c r="O348" s="12">
        <v>981.62839711805168</v>
      </c>
      <c r="P348" s="12">
        <v>9.7075752784472549</v>
      </c>
      <c r="Q348" s="12">
        <v>988.80233749273032</v>
      </c>
      <c r="R348" s="12">
        <v>10.036457541807398</v>
      </c>
      <c r="S348" s="12">
        <v>1004.7567453982857</v>
      </c>
      <c r="T348" s="12">
        <v>24.327051518821918</v>
      </c>
      <c r="U348" s="41">
        <v>97.698114654501182</v>
      </c>
      <c r="V348" s="96" cm="1">
        <f t="array" ref="V348">_xlfn.IFS(AND(S348&gt;=1000,90&lt;=U348,U348&lt;=110),S348,(AND(O348&lt;=1000,90&lt;=U348,U348&lt;=110)),O348)</f>
        <v>1004.7567453982857</v>
      </c>
      <c r="W348" s="102" cm="1">
        <f t="array" ref="W348">_xlfn.IFS(V348=S348,T348,V348=O348,P348)</f>
        <v>24.327051518821918</v>
      </c>
    </row>
    <row r="349" spans="1:23" x14ac:dyDescent="0.45">
      <c r="A349" s="40" t="s">
        <v>318</v>
      </c>
      <c r="B349" s="12" t="s">
        <v>10</v>
      </c>
      <c r="C349" s="12">
        <v>7762.4526315789335</v>
      </c>
      <c r="D349" s="12">
        <v>78.540042530239347</v>
      </c>
      <c r="E349" s="12">
        <v>9.2666410568190098</v>
      </c>
      <c r="F349" s="13">
        <v>0.80380149625475728</v>
      </c>
      <c r="G349" s="12">
        <v>4.3541326408559559E-2</v>
      </c>
      <c r="H349" s="12">
        <v>0.10552639952280675</v>
      </c>
      <c r="I349" s="12">
        <v>1.2679438634418765</v>
      </c>
      <c r="J349" s="12">
        <v>0.87313484887496884</v>
      </c>
      <c r="K349" s="12">
        <v>2.5855650347466197</v>
      </c>
      <c r="L349" s="12">
        <v>6.003634691695945E-2</v>
      </c>
      <c r="M349" s="12">
        <v>2.2533230811546705</v>
      </c>
      <c r="N349" s="12">
        <v>0.49039333623496822</v>
      </c>
      <c r="O349" s="12">
        <v>646.71459271941058</v>
      </c>
      <c r="P349" s="12">
        <v>7.8097449919727984</v>
      </c>
      <c r="Q349" s="12">
        <v>637.26802768571406</v>
      </c>
      <c r="R349" s="12">
        <v>12.245309547905636</v>
      </c>
      <c r="S349" s="12">
        <v>603.91176496682817</v>
      </c>
      <c r="T349" s="12">
        <v>48.970485700496447</v>
      </c>
      <c r="U349" s="41">
        <v>107.08759627409039</v>
      </c>
      <c r="V349" s="96" cm="1">
        <f t="array" ref="V349">_xlfn.IFS(AND(S349&gt;=1000,90&lt;=U349,U349&lt;=110),S349,(AND(O349&lt;=1000,90&lt;=U349,U349&lt;=110)),O349)</f>
        <v>646.71459271941058</v>
      </c>
      <c r="W349" s="102" cm="1">
        <f t="array" ref="W349">_xlfn.IFS(V349=S349,T349,V349=O349,P349)</f>
        <v>7.8097449919727984</v>
      </c>
    </row>
    <row r="350" spans="1:23" x14ac:dyDescent="0.45">
      <c r="A350" s="40" t="s">
        <v>319</v>
      </c>
      <c r="B350" s="12" t="s">
        <v>10</v>
      </c>
      <c r="C350" s="12">
        <v>33304.528282828229</v>
      </c>
      <c r="D350" s="12">
        <v>161.40750791878875</v>
      </c>
      <c r="E350" s="12">
        <v>37.99703578254438</v>
      </c>
      <c r="F350" s="13">
        <v>1.5840714920293446</v>
      </c>
      <c r="G350" s="12">
        <v>2.3118949922237949E-2</v>
      </c>
      <c r="H350" s="12">
        <v>0.17498228855279321</v>
      </c>
      <c r="I350" s="12">
        <v>1.0884837466550388</v>
      </c>
      <c r="J350" s="12">
        <v>1.7719097544447462</v>
      </c>
      <c r="K350" s="12">
        <v>1.8138445915247441</v>
      </c>
      <c r="L350" s="12">
        <v>7.3475333079728852E-2</v>
      </c>
      <c r="M350" s="12">
        <v>1.4509429125473461</v>
      </c>
      <c r="N350" s="12">
        <v>0.60009757822749488</v>
      </c>
      <c r="O350" s="12">
        <v>1039.5041025651826</v>
      </c>
      <c r="P350" s="12">
        <v>10.464466785893267</v>
      </c>
      <c r="Q350" s="12">
        <v>1035.2201093375447</v>
      </c>
      <c r="R350" s="12">
        <v>11.794171915155585</v>
      </c>
      <c r="S350" s="12">
        <v>1026.1826951116807</v>
      </c>
      <c r="T350" s="12">
        <v>29.765253826063709</v>
      </c>
      <c r="U350" s="41">
        <v>101.29815163683425</v>
      </c>
      <c r="V350" s="96" cm="1">
        <f t="array" ref="V350">_xlfn.IFS(AND(S350&gt;=1000,90&lt;=U350,U350&lt;=110),S350,(AND(O350&lt;=1000,90&lt;=U350,U350&lt;=110)),O350)</f>
        <v>1026.1826951116807</v>
      </c>
      <c r="W350" s="102" cm="1">
        <f t="array" ref="W350">_xlfn.IFS(V350=S350,T350,V350=O350,P350)</f>
        <v>29.765253826063709</v>
      </c>
    </row>
    <row r="351" spans="1:23" x14ac:dyDescent="0.45">
      <c r="A351" s="40" t="s">
        <v>320</v>
      </c>
      <c r="B351" s="12" t="s">
        <v>10</v>
      </c>
      <c r="C351" s="12">
        <v>7363.3898787790322</v>
      </c>
      <c r="D351" s="12">
        <v>79.055442353518742</v>
      </c>
      <c r="E351" s="12">
        <v>8.6869781314171242</v>
      </c>
      <c r="F351" s="13">
        <v>0.65075143497758792</v>
      </c>
      <c r="G351" s="12">
        <v>1.0704054819892637E-2</v>
      </c>
      <c r="H351" s="12">
        <v>0.10138988463014471</v>
      </c>
      <c r="I351" s="12">
        <v>1.2108055453240221</v>
      </c>
      <c r="J351" s="12">
        <v>0.82897433447524593</v>
      </c>
      <c r="K351" s="12">
        <v>2.4617049467535583</v>
      </c>
      <c r="L351" s="12">
        <v>5.9325377810858296E-2</v>
      </c>
      <c r="M351" s="12">
        <v>2.1433481229803841</v>
      </c>
      <c r="N351" s="12">
        <v>0.49185648626201361</v>
      </c>
      <c r="O351" s="12">
        <v>622.54900049733658</v>
      </c>
      <c r="P351" s="12">
        <v>7.1930357941902709</v>
      </c>
      <c r="Q351" s="12">
        <v>613.04293726486196</v>
      </c>
      <c r="R351" s="12">
        <v>11.336870588148207</v>
      </c>
      <c r="S351" s="12">
        <v>578.08014326539353</v>
      </c>
      <c r="T351" s="12">
        <v>46.800715766932562</v>
      </c>
      <c r="U351" s="41">
        <v>107.69250730197241</v>
      </c>
      <c r="V351" s="96" cm="1">
        <f t="array" ref="V351">_xlfn.IFS(AND(S351&gt;=1000,90&lt;=U351,U351&lt;=110),S351,(AND(O351&lt;=1000,90&lt;=U351,U351&lt;=110)),O351)</f>
        <v>622.54900049733658</v>
      </c>
      <c r="W351" s="102" cm="1">
        <f t="array" ref="W351">_xlfn.IFS(V351=S351,T351,V351=O351,P351)</f>
        <v>7.1930357941902709</v>
      </c>
    </row>
    <row r="352" spans="1:23" x14ac:dyDescent="0.45">
      <c r="A352" s="40" t="s">
        <v>321</v>
      </c>
      <c r="B352" s="12" t="s">
        <v>10</v>
      </c>
      <c r="C352" s="12">
        <v>3567.8677714398045</v>
      </c>
      <c r="D352" s="12">
        <v>29.546663861576928</v>
      </c>
      <c r="E352" s="12">
        <v>4.0470686242660028</v>
      </c>
      <c r="F352" s="13">
        <v>0.80923460842329109</v>
      </c>
      <c r="G352" s="12">
        <v>0.26924559471850718</v>
      </c>
      <c r="H352" s="12">
        <v>0.12121854389032313</v>
      </c>
      <c r="I352" s="12">
        <v>1.3732585289242045</v>
      </c>
      <c r="J352" s="12">
        <v>1.0363141154647442</v>
      </c>
      <c r="K352" s="12">
        <v>3.3984716033604103</v>
      </c>
      <c r="L352" s="12">
        <v>6.2032089121675307E-2</v>
      </c>
      <c r="M352" s="12">
        <v>3.1086605236956975</v>
      </c>
      <c r="N352" s="12">
        <v>0.40408121332140179</v>
      </c>
      <c r="O352" s="12">
        <v>737.57343752425345</v>
      </c>
      <c r="P352" s="12">
        <v>9.5789545641132516</v>
      </c>
      <c r="Q352" s="12">
        <v>722.08089299727465</v>
      </c>
      <c r="R352" s="12">
        <v>17.568305994238848</v>
      </c>
      <c r="S352" s="12">
        <v>674.2533832810235</v>
      </c>
      <c r="T352" s="12">
        <v>66.642044538130364</v>
      </c>
      <c r="U352" s="41">
        <v>109.39113630177198</v>
      </c>
      <c r="V352" s="96" cm="1">
        <f t="array" ref="V352">_xlfn.IFS(AND(S352&gt;=1000,90&lt;=U352,U352&lt;=110),S352,(AND(O352&lt;=1000,90&lt;=U352,U352&lt;=110)),O352)</f>
        <v>737.57343752425345</v>
      </c>
      <c r="W352" s="102" cm="1">
        <f t="array" ref="W352">_xlfn.IFS(V352=S352,T352,V352=O352,P352)</f>
        <v>9.5789545641132516</v>
      </c>
    </row>
    <row r="353" spans="1:23" x14ac:dyDescent="0.45">
      <c r="A353" s="40" t="s">
        <v>322</v>
      </c>
      <c r="B353" s="12" t="s">
        <v>10</v>
      </c>
      <c r="C353" s="12">
        <v>10880.484819121437</v>
      </c>
      <c r="D353" s="12">
        <v>92.630181300800658</v>
      </c>
      <c r="E353" s="12">
        <v>11.397784738723896</v>
      </c>
      <c r="F353" s="13">
        <v>0.58096281976231501</v>
      </c>
      <c r="G353" s="12">
        <v>1.5186200595532497E-2</v>
      </c>
      <c r="H353" s="12">
        <v>0.11513257146000305</v>
      </c>
      <c r="I353" s="12">
        <v>1.1937116958673555</v>
      </c>
      <c r="J353" s="12">
        <v>1.0131924483003907</v>
      </c>
      <c r="K353" s="12">
        <v>2.2112752486445424</v>
      </c>
      <c r="L353" s="12">
        <v>6.3853954189242224E-2</v>
      </c>
      <c r="M353" s="12">
        <v>1.8613948029414569</v>
      </c>
      <c r="N353" s="12">
        <v>0.53982953800033318</v>
      </c>
      <c r="O353" s="12">
        <v>702.48700090031411</v>
      </c>
      <c r="P353" s="12">
        <v>7.953801157753289</v>
      </c>
      <c r="Q353" s="12">
        <v>710.48560168598158</v>
      </c>
      <c r="R353" s="12">
        <v>11.310347381793877</v>
      </c>
      <c r="S353" s="12">
        <v>735.84436201133269</v>
      </c>
      <c r="T353" s="12">
        <v>39.686913008384948</v>
      </c>
      <c r="U353" s="41">
        <v>95.46679123560304</v>
      </c>
      <c r="V353" s="96" cm="1">
        <f t="array" ref="V353">_xlfn.IFS(AND(S353&gt;=1000,90&lt;=U353,U353&lt;=110),S353,(AND(O353&lt;=1000,90&lt;=U353,U353&lt;=110)),O353)</f>
        <v>702.48700090031411</v>
      </c>
      <c r="W353" s="102" cm="1">
        <f t="array" ref="W353">_xlfn.IFS(V353=S353,T353,V353=O353,P353)</f>
        <v>7.953801157753289</v>
      </c>
    </row>
    <row r="354" spans="1:23" x14ac:dyDescent="0.45">
      <c r="A354" s="40" t="s">
        <v>323</v>
      </c>
      <c r="B354" s="12" t="s">
        <v>10</v>
      </c>
      <c r="C354" s="12">
        <v>18204.235037878818</v>
      </c>
      <c r="D354" s="12">
        <v>88.03498369258422</v>
      </c>
      <c r="E354" s="12">
        <v>18.498907408804737</v>
      </c>
      <c r="F354" s="13">
        <v>0.99122889652008639</v>
      </c>
      <c r="G354" s="12">
        <v>1.4781783314872867E-2</v>
      </c>
      <c r="H354" s="12">
        <v>0.17773110738423703</v>
      </c>
      <c r="I354" s="12">
        <v>1.1599658486212197</v>
      </c>
      <c r="J354" s="12">
        <v>1.8135830624299465</v>
      </c>
      <c r="K354" s="12">
        <v>1.9740104176624829</v>
      </c>
      <c r="L354" s="12">
        <v>7.4040281472705707E-2</v>
      </c>
      <c r="M354" s="12">
        <v>1.5972464928972183</v>
      </c>
      <c r="N354" s="12">
        <v>0.58761890932408989</v>
      </c>
      <c r="O354" s="12">
        <v>1054.5675886597435</v>
      </c>
      <c r="P354" s="12">
        <v>11.298553429357662</v>
      </c>
      <c r="Q354" s="12">
        <v>1050.3719168064504</v>
      </c>
      <c r="R354" s="12">
        <v>12.939565908107406</v>
      </c>
      <c r="S354" s="12">
        <v>1041.6580919602218</v>
      </c>
      <c r="T354" s="12">
        <v>32.614568240135732</v>
      </c>
      <c r="U354" s="41">
        <v>101.23932188490259</v>
      </c>
      <c r="V354" s="96" cm="1">
        <f t="array" ref="V354">_xlfn.IFS(AND(S354&gt;=1000,90&lt;=U354,U354&lt;=110),S354,(AND(O354&lt;=1000,90&lt;=U354,U354&lt;=110)),O354)</f>
        <v>1041.6580919602218</v>
      </c>
      <c r="W354" s="102" cm="1">
        <f t="array" ref="W354">_xlfn.IFS(V354=S354,T354,V354=O354,P354)</f>
        <v>32.614568240135732</v>
      </c>
    </row>
    <row r="355" spans="1:23" x14ac:dyDescent="0.45">
      <c r="A355" s="40" t="s">
        <v>324</v>
      </c>
      <c r="B355" s="12" t="s">
        <v>10</v>
      </c>
      <c r="C355" s="12">
        <v>14914.468831849123</v>
      </c>
      <c r="D355" s="12">
        <v>81.45821665486271</v>
      </c>
      <c r="E355" s="12">
        <v>11.877419535108412</v>
      </c>
      <c r="F355" s="13">
        <v>0.2319641530457241</v>
      </c>
      <c r="G355" s="12">
        <v>0.80781521800985212</v>
      </c>
      <c r="H355" s="12">
        <v>0.14428940678536342</v>
      </c>
      <c r="I355" s="12">
        <v>1.1736626441796032</v>
      </c>
      <c r="J355" s="12">
        <v>1.4016555038913985</v>
      </c>
      <c r="K355" s="12">
        <v>2.3238518103079624</v>
      </c>
      <c r="L355" s="12">
        <v>7.0485680279414667E-2</v>
      </c>
      <c r="M355" s="12">
        <v>2.0056927067546857</v>
      </c>
      <c r="N355" s="12">
        <v>0.50505055398694543</v>
      </c>
      <c r="O355" s="12">
        <v>868.8724507546284</v>
      </c>
      <c r="P355" s="12">
        <v>9.5515747031814868</v>
      </c>
      <c r="Q355" s="12">
        <v>889.63628252418198</v>
      </c>
      <c r="R355" s="12">
        <v>13.784390110894041</v>
      </c>
      <c r="S355" s="12">
        <v>941.61338157143928</v>
      </c>
      <c r="T355" s="12">
        <v>41.388041323570057</v>
      </c>
      <c r="U355" s="41">
        <v>92.274862248090088</v>
      </c>
      <c r="V355" s="96" cm="1">
        <f t="array" ref="V355">_xlfn.IFS(AND(S355&gt;=1000,90&lt;=U355,U355&lt;=110),S355,(AND(O355&lt;=1000,90&lt;=U355,U355&lt;=110)),O355)</f>
        <v>868.8724507546284</v>
      </c>
      <c r="W355" s="102" cm="1">
        <f t="array" ref="W355">_xlfn.IFS(V355=S355,T355,V355=O355,P355)</f>
        <v>9.5515747031814868</v>
      </c>
    </row>
    <row r="356" spans="1:23" x14ac:dyDescent="0.45">
      <c r="A356" s="40" t="s">
        <v>325</v>
      </c>
      <c r="B356" s="12" t="s">
        <v>10</v>
      </c>
      <c r="C356" s="12">
        <v>13876.493057596224</v>
      </c>
      <c r="D356" s="12">
        <v>110.36556682308878</v>
      </c>
      <c r="E356" s="12">
        <v>11.791986932006953</v>
      </c>
      <c r="F356" s="13">
        <v>0.13318893416700686</v>
      </c>
      <c r="G356" s="12">
        <v>1.2149182935806184</v>
      </c>
      <c r="H356" s="12">
        <v>0.10880391139588889</v>
      </c>
      <c r="I356" s="12">
        <v>1.124796620047954</v>
      </c>
      <c r="J356" s="12">
        <v>0.95320005648267725</v>
      </c>
      <c r="K356" s="12">
        <v>2.1903832701235011</v>
      </c>
      <c r="L356" s="12">
        <v>6.3567276990767516E-2</v>
      </c>
      <c r="M356" s="12">
        <v>1.8795242572432049</v>
      </c>
      <c r="N356" s="12">
        <v>0.51351589257917152</v>
      </c>
      <c r="O356" s="12">
        <v>665.79775691200484</v>
      </c>
      <c r="P356" s="12">
        <v>7.1240263356868097</v>
      </c>
      <c r="Q356" s="12">
        <v>679.76756066750067</v>
      </c>
      <c r="R356" s="12">
        <v>10.863776882728422</v>
      </c>
      <c r="S356" s="12">
        <v>726.31079982923052</v>
      </c>
      <c r="T356" s="12">
        <v>40.128438047101717</v>
      </c>
      <c r="U356" s="41">
        <v>91.668436854931329</v>
      </c>
      <c r="V356" s="96" cm="1">
        <f t="array" ref="V356">_xlfn.IFS(AND(S356&gt;=1000,90&lt;=U356,U356&lt;=110),S356,(AND(O356&lt;=1000,90&lt;=U356,U356&lt;=110)),O356)</f>
        <v>665.79775691200484</v>
      </c>
      <c r="W356" s="102" cm="1">
        <f t="array" ref="W356">_xlfn.IFS(V356=S356,T356,V356=O356,P356)</f>
        <v>7.1240263356868097</v>
      </c>
    </row>
    <row r="357" spans="1:23" x14ac:dyDescent="0.45">
      <c r="A357" s="40" t="s">
        <v>326</v>
      </c>
      <c r="B357" s="12" t="s">
        <v>10</v>
      </c>
      <c r="C357" s="12">
        <v>5858.5312157721837</v>
      </c>
      <c r="D357" s="12">
        <v>36.935223347407245</v>
      </c>
      <c r="E357" s="12">
        <v>5.7347030978750606</v>
      </c>
      <c r="F357" s="13">
        <v>0.59862133722706934</v>
      </c>
      <c r="G357" s="12">
        <v>0.15650834867951655</v>
      </c>
      <c r="H357" s="12">
        <v>0.14346314503658839</v>
      </c>
      <c r="I357" s="12">
        <v>1.3217948464067977</v>
      </c>
      <c r="J357" s="12">
        <v>1.3559939008992956</v>
      </c>
      <c r="K357" s="12">
        <v>2.7398107906126419</v>
      </c>
      <c r="L357" s="12">
        <v>6.8582205241382935E-2</v>
      </c>
      <c r="M357" s="12">
        <v>2.3998794870513604</v>
      </c>
      <c r="N357" s="12">
        <v>0.48244019292705764</v>
      </c>
      <c r="O357" s="12">
        <v>864.21598064574869</v>
      </c>
      <c r="P357" s="12">
        <v>10.700553042685565</v>
      </c>
      <c r="Q357" s="12">
        <v>870.14537953350066</v>
      </c>
      <c r="R357" s="12">
        <v>16.022504326621231</v>
      </c>
      <c r="S357" s="12">
        <v>885.26981920245282</v>
      </c>
      <c r="T357" s="12">
        <v>49.844551381809545</v>
      </c>
      <c r="U357" s="41">
        <v>97.621760270143213</v>
      </c>
      <c r="V357" s="96" cm="1">
        <f t="array" ref="V357">_xlfn.IFS(AND(S357&gt;=1000,90&lt;=U357,U357&lt;=110),S357,(AND(O357&lt;=1000,90&lt;=U357,U357&lt;=110)),O357)</f>
        <v>864.21598064574869</v>
      </c>
      <c r="W357" s="102" cm="1">
        <f t="array" ref="W357">_xlfn.IFS(V357=S357,T357,V357=O357,P357)</f>
        <v>10.700553042685565</v>
      </c>
    </row>
    <row r="358" spans="1:23" x14ac:dyDescent="0.45">
      <c r="A358" s="40" t="s">
        <v>327</v>
      </c>
      <c r="B358" s="12" t="s">
        <v>10</v>
      </c>
      <c r="C358" s="12">
        <v>22079.640620932038</v>
      </c>
      <c r="D358" s="12">
        <v>107.73621673753465</v>
      </c>
      <c r="E358" s="12">
        <v>19.652889593783907</v>
      </c>
      <c r="F358" s="13">
        <v>0.49966702256528411</v>
      </c>
      <c r="G358" s="12">
        <v>1.5561166777912343E-2</v>
      </c>
      <c r="H358" s="12">
        <v>0.17260220876842136</v>
      </c>
      <c r="I358" s="12">
        <v>1.1258323507914489</v>
      </c>
      <c r="J358" s="12">
        <v>1.763615940836071</v>
      </c>
      <c r="K358" s="12">
        <v>1.8370789429593211</v>
      </c>
      <c r="L358" s="12">
        <v>7.4139853481851134E-2</v>
      </c>
      <c r="M358" s="12">
        <v>1.4516750878126745</v>
      </c>
      <c r="N358" s="12">
        <v>0.61283830785075777</v>
      </c>
      <c r="O358" s="12">
        <v>1026.4328070689537</v>
      </c>
      <c r="P358" s="12">
        <v>10.69696554578729</v>
      </c>
      <c r="Q358" s="12">
        <v>1032.1774338807406</v>
      </c>
      <c r="R358" s="12">
        <v>11.924431627964834</v>
      </c>
      <c r="S358" s="12">
        <v>1044.3696569128047</v>
      </c>
      <c r="T358" s="12">
        <v>29.703206739094373</v>
      </c>
      <c r="U358" s="41">
        <v>98.282519055860647</v>
      </c>
      <c r="V358" s="96" cm="1">
        <f t="array" ref="V358">_xlfn.IFS(AND(S358&gt;=1000,90&lt;=U358,U358&lt;=110),S358,(AND(O358&lt;=1000,90&lt;=U358,U358&lt;=110)),O358)</f>
        <v>1044.3696569128047</v>
      </c>
      <c r="W358" s="102" cm="1">
        <f t="array" ref="W358">_xlfn.IFS(V358=S358,T358,V358=O358,P358)</f>
        <v>29.703206739094373</v>
      </c>
    </row>
    <row r="359" spans="1:23" x14ac:dyDescent="0.45">
      <c r="A359" s="40" t="s">
        <v>328</v>
      </c>
      <c r="B359" s="12" t="s">
        <v>10</v>
      </c>
      <c r="C359" s="12">
        <v>14758.962268234633</v>
      </c>
      <c r="D359" s="12">
        <v>154.15620878475067</v>
      </c>
      <c r="E359" s="12">
        <v>15.152972517598515</v>
      </c>
      <c r="F359" s="13">
        <v>0.18816754609348285</v>
      </c>
      <c r="G359" s="12">
        <v>3.6332757530496515E-2</v>
      </c>
      <c r="H359" s="12">
        <v>0.1018060163535386</v>
      </c>
      <c r="I359" s="12">
        <v>1.111556766377531</v>
      </c>
      <c r="J359" s="12">
        <v>0.83531936407249319</v>
      </c>
      <c r="K359" s="12">
        <v>1.9115316329584895</v>
      </c>
      <c r="L359" s="12">
        <v>5.9535110228986762E-2</v>
      </c>
      <c r="M359" s="12">
        <v>1.5551188825685567</v>
      </c>
      <c r="N359" s="12">
        <v>0.58150058686560568</v>
      </c>
      <c r="O359" s="12">
        <v>624.98415161033108</v>
      </c>
      <c r="P359" s="12">
        <v>6.6293548348171019</v>
      </c>
      <c r="Q359" s="12">
        <v>616.5593813573106</v>
      </c>
      <c r="R359" s="12">
        <v>8.8438399543989217</v>
      </c>
      <c r="S359" s="12">
        <v>585.74409373655556</v>
      </c>
      <c r="T359" s="12">
        <v>34.05983931724122</v>
      </c>
      <c r="U359" s="41">
        <v>106.69918114298976</v>
      </c>
      <c r="V359" s="96" cm="1">
        <f t="array" ref="V359">_xlfn.IFS(AND(S359&gt;=1000,90&lt;=U359,U359&lt;=110),S359,(AND(O359&lt;=1000,90&lt;=U359,U359&lt;=110)),O359)</f>
        <v>624.98415161033108</v>
      </c>
      <c r="W359" s="102" cm="1">
        <f t="array" ref="W359">_xlfn.IFS(V359=S359,T359,V359=O359,P359)</f>
        <v>6.6293548348171019</v>
      </c>
    </row>
    <row r="360" spans="1:23" x14ac:dyDescent="0.45">
      <c r="A360" s="40" t="s">
        <v>329</v>
      </c>
      <c r="B360" s="12" t="s">
        <v>10</v>
      </c>
      <c r="C360" s="12">
        <v>24104.704311377231</v>
      </c>
      <c r="D360" s="12">
        <v>240.89194873445405</v>
      </c>
      <c r="E360" s="12">
        <v>24.442725376003743</v>
      </c>
      <c r="F360" s="13">
        <v>0.25969968880669819</v>
      </c>
      <c r="G360" s="12">
        <v>2.574458238610119E-3</v>
      </c>
      <c r="H360" s="12">
        <v>0.10293431482456934</v>
      </c>
      <c r="I360" s="12">
        <v>1.0922513035729842</v>
      </c>
      <c r="J360" s="12">
        <v>0.86263826630870344</v>
      </c>
      <c r="K360" s="12">
        <v>1.7759808737633536</v>
      </c>
      <c r="L360" s="12">
        <v>6.0808263040644225E-2</v>
      </c>
      <c r="M360" s="12">
        <v>1.4003910717425905</v>
      </c>
      <c r="N360" s="12">
        <v>0.61501298786989356</v>
      </c>
      <c r="O360" s="12">
        <v>631.58218929977818</v>
      </c>
      <c r="P360" s="12">
        <v>6.5799817684597253</v>
      </c>
      <c r="Q360" s="12">
        <v>631.56207083355059</v>
      </c>
      <c r="R360" s="12">
        <v>8.3626099599493333</v>
      </c>
      <c r="S360" s="12">
        <v>631.4900496681189</v>
      </c>
      <c r="T360" s="12">
        <v>30.51205889455138</v>
      </c>
      <c r="U360" s="41">
        <v>100.01459082874034</v>
      </c>
      <c r="V360" s="96" cm="1">
        <f t="array" ref="V360">_xlfn.IFS(AND(S360&gt;=1000,90&lt;=U360,U360&lt;=110),S360,(AND(O360&lt;=1000,90&lt;=U360,U360&lt;=110)),O360)</f>
        <v>631.58218929977818</v>
      </c>
      <c r="W360" s="102" cm="1">
        <f t="array" ref="W360">_xlfn.IFS(V360=S360,T360,V360=O360,P360)</f>
        <v>6.5799817684597253</v>
      </c>
    </row>
    <row r="361" spans="1:23" x14ac:dyDescent="0.45">
      <c r="A361" s="40" t="s">
        <v>330</v>
      </c>
      <c r="B361" s="12" t="s">
        <v>10</v>
      </c>
      <c r="C361" s="12">
        <v>44999.370170454604</v>
      </c>
      <c r="D361" s="12">
        <v>412.69663258310561</v>
      </c>
      <c r="E361" s="12">
        <v>46.06692055687445</v>
      </c>
      <c r="F361" s="13">
        <v>0.40991020301953052</v>
      </c>
      <c r="G361" s="12">
        <v>1.83043331560571E-3</v>
      </c>
      <c r="H361" s="12">
        <v>0.10849528499243885</v>
      </c>
      <c r="I361" s="12">
        <v>1.0825601675481946</v>
      </c>
      <c r="J361" s="12">
        <v>0.92429432581682791</v>
      </c>
      <c r="K361" s="12">
        <v>1.6436310065516679</v>
      </c>
      <c r="L361" s="12">
        <v>6.1814943809582683E-2</v>
      </c>
      <c r="M361" s="12">
        <v>1.2367644760972374</v>
      </c>
      <c r="N361" s="12">
        <v>0.65863941677481608</v>
      </c>
      <c r="O361" s="12">
        <v>664.00320104848913</v>
      </c>
      <c r="P361" s="12">
        <v>6.8396493174379041</v>
      </c>
      <c r="Q361" s="12">
        <v>664.62843736625121</v>
      </c>
      <c r="R361" s="12">
        <v>8.0290126760819227</v>
      </c>
      <c r="S361" s="12">
        <v>666.74964156798501</v>
      </c>
      <c r="T361" s="12">
        <v>26.885847528807378</v>
      </c>
      <c r="U361" s="41">
        <v>99.588085189961689</v>
      </c>
      <c r="V361" s="96" cm="1">
        <f t="array" ref="V361">_xlfn.IFS(AND(S361&gt;=1000,90&lt;=U361,U361&lt;=110),S361,(AND(O361&lt;=1000,90&lt;=U361,U361&lt;=110)),O361)</f>
        <v>664.00320104848913</v>
      </c>
      <c r="W361" s="102" cm="1">
        <f t="array" ref="W361">_xlfn.IFS(V361=S361,T361,V361=O361,P361)</f>
        <v>6.8396493174379041</v>
      </c>
    </row>
    <row r="362" spans="1:23" x14ac:dyDescent="0.45">
      <c r="A362" s="40" t="s">
        <v>331</v>
      </c>
      <c r="B362" s="12" t="s">
        <v>10</v>
      </c>
      <c r="C362" s="12">
        <v>10221.522540422044</v>
      </c>
      <c r="D362" s="12">
        <v>62.597555667471646</v>
      </c>
      <c r="E362" s="12">
        <v>7.9478432646221977</v>
      </c>
      <c r="F362" s="13">
        <v>0.46000946271082466</v>
      </c>
      <c r="G362" s="12">
        <v>2.6907101086715461</v>
      </c>
      <c r="H362" s="12">
        <v>0.11486515765615202</v>
      </c>
      <c r="I362" s="12">
        <v>1.2001583433720224</v>
      </c>
      <c r="J362" s="12">
        <v>1.0711397291257083</v>
      </c>
      <c r="K362" s="12">
        <v>3.5986674615561944</v>
      </c>
      <c r="L362" s="12">
        <v>6.7663096949258456E-2</v>
      </c>
      <c r="M362" s="12">
        <v>3.3926431362136849</v>
      </c>
      <c r="N362" s="12">
        <v>0.33350076276651336</v>
      </c>
      <c r="O362" s="12">
        <v>700.94093641478344</v>
      </c>
      <c r="P362" s="12">
        <v>7.9799981055685878</v>
      </c>
      <c r="Q362" s="12">
        <v>739.29943599195076</v>
      </c>
      <c r="R362" s="12">
        <v>18.904359793557756</v>
      </c>
      <c r="S362" s="12">
        <v>857.31782449283321</v>
      </c>
      <c r="T362" s="12">
        <v>70.604886159250171</v>
      </c>
      <c r="U362" s="41">
        <v>81.759753079838475</v>
      </c>
      <c r="V362" s="96"/>
      <c r="W362" s="102"/>
    </row>
    <row r="363" spans="1:23" x14ac:dyDescent="0.45">
      <c r="A363" s="40" t="s">
        <v>332</v>
      </c>
      <c r="B363" s="12" t="s">
        <v>10</v>
      </c>
      <c r="C363" s="12">
        <v>9615.0953450242177</v>
      </c>
      <c r="D363" s="12">
        <v>63.183984954048249</v>
      </c>
      <c r="E363" s="12">
        <v>9.172712608323609</v>
      </c>
      <c r="F363" s="13">
        <v>0.28028811022093059</v>
      </c>
      <c r="G363" s="12">
        <v>4.9567989403930181E-2</v>
      </c>
      <c r="H363" s="12">
        <v>0.14606535922771424</v>
      </c>
      <c r="I363" s="12">
        <v>1.1672556728388228</v>
      </c>
      <c r="J363" s="12">
        <v>1.3499283617584557</v>
      </c>
      <c r="K363" s="12">
        <v>2.2841305965849137</v>
      </c>
      <c r="L363" s="12">
        <v>6.7059073303154054E-2</v>
      </c>
      <c r="M363" s="12">
        <v>1.9633559984070492</v>
      </c>
      <c r="N363" s="12">
        <v>0.51102843006613929</v>
      </c>
      <c r="O363" s="12">
        <v>878.86961580128298</v>
      </c>
      <c r="P363" s="12">
        <v>9.6015956594086429</v>
      </c>
      <c r="Q363" s="12">
        <v>867.52789088014015</v>
      </c>
      <c r="R363" s="12">
        <v>13.336204468585363</v>
      </c>
      <c r="S363" s="12">
        <v>838.67228312332327</v>
      </c>
      <c r="T363" s="12">
        <v>41.165148631789449</v>
      </c>
      <c r="U363" s="41">
        <v>104.79297259333045</v>
      </c>
      <c r="V363" s="96" cm="1">
        <f t="array" ref="V363">_xlfn.IFS(AND(S363&gt;=1000,90&lt;=U363,U363&lt;=110),S363,(AND(O363&lt;=1000,90&lt;=U363,U363&lt;=110)),O363)</f>
        <v>878.86961580128298</v>
      </c>
      <c r="W363" s="102" cm="1">
        <f t="array" ref="W363">_xlfn.IFS(V363=S363,T363,V363=O363,P363)</f>
        <v>9.6015956594086429</v>
      </c>
    </row>
    <row r="364" spans="1:23" x14ac:dyDescent="0.45">
      <c r="A364" s="40" t="s">
        <v>333</v>
      </c>
      <c r="B364" s="12" t="s">
        <v>10</v>
      </c>
      <c r="C364" s="12">
        <v>20741.919366982755</v>
      </c>
      <c r="D364" s="12">
        <v>112.82400237965193</v>
      </c>
      <c r="E364" s="12">
        <v>18.796629788904163</v>
      </c>
      <c r="F364" s="13">
        <v>0.70866614207342049</v>
      </c>
      <c r="G364" s="12">
        <v>0.64518884830796941</v>
      </c>
      <c r="H364" s="12">
        <v>0.14623551387624312</v>
      </c>
      <c r="I364" s="12">
        <v>1.1595998812370178</v>
      </c>
      <c r="J364" s="12">
        <v>1.443002436066841</v>
      </c>
      <c r="K364" s="12">
        <v>2.2188431970013722</v>
      </c>
      <c r="L364" s="12">
        <v>7.1599215773420682E-2</v>
      </c>
      <c r="M364" s="12">
        <v>1.8917170106319721</v>
      </c>
      <c r="N364" s="12">
        <v>0.52261461413954091</v>
      </c>
      <c r="O364" s="12">
        <v>879.82663444950083</v>
      </c>
      <c r="P364" s="12">
        <v>9.5484682277149524</v>
      </c>
      <c r="Q364" s="12">
        <v>906.968360092539</v>
      </c>
      <c r="R364" s="12">
        <v>13.321882089886126</v>
      </c>
      <c r="S364" s="12">
        <v>973.65313326205387</v>
      </c>
      <c r="T364" s="12">
        <v>38.884122765574979</v>
      </c>
      <c r="U364" s="41">
        <v>90.363457415455144</v>
      </c>
      <c r="V364" s="96" cm="1">
        <f t="array" ref="V364">_xlfn.IFS(AND(S364&gt;=1000,90&lt;=U364,U364&lt;=110),S364,(AND(O364&lt;=1000,90&lt;=U364,U364&lt;=110)),O364)</f>
        <v>879.82663444950083</v>
      </c>
      <c r="W364" s="102" cm="1">
        <f t="array" ref="W364">_xlfn.IFS(V364=S364,T364,V364=O364,P364)</f>
        <v>9.5484682277149524</v>
      </c>
    </row>
    <row r="365" spans="1:23" x14ac:dyDescent="0.45">
      <c r="A365" s="40" t="s">
        <v>334</v>
      </c>
      <c r="B365" s="12" t="s">
        <v>10</v>
      </c>
      <c r="C365" s="12">
        <v>13808.08943965517</v>
      </c>
      <c r="D365" s="12">
        <v>123.90556038384229</v>
      </c>
      <c r="E365" s="12">
        <v>18.284309844176679</v>
      </c>
      <c r="F365" s="13">
        <v>1.4315632641038694</v>
      </c>
      <c r="G365" s="12">
        <v>4.3899042752793237E-2</v>
      </c>
      <c r="H365" s="12">
        <v>0.11413706433176979</v>
      </c>
      <c r="I365" s="12">
        <v>1.1563801471756154</v>
      </c>
      <c r="J365" s="12">
        <v>0.97330217105740058</v>
      </c>
      <c r="K365" s="12">
        <v>2.0261405879567316</v>
      </c>
      <c r="L365" s="12">
        <v>6.1874977051078486E-2</v>
      </c>
      <c r="M365" s="12">
        <v>1.6637399548558518</v>
      </c>
      <c r="N365" s="12">
        <v>0.57073045871005978</v>
      </c>
      <c r="O365" s="12">
        <v>696.72955317538629</v>
      </c>
      <c r="P365" s="12">
        <v>7.6458123257119084</v>
      </c>
      <c r="Q365" s="12">
        <v>690.16435843958948</v>
      </c>
      <c r="R365" s="12">
        <v>10.158219030599934</v>
      </c>
      <c r="S365" s="12">
        <v>668.82773227661164</v>
      </c>
      <c r="T365" s="12">
        <v>35.913415820782383</v>
      </c>
      <c r="U365" s="41">
        <v>104.17174999663965</v>
      </c>
      <c r="V365" s="96" cm="1">
        <f t="array" ref="V365">_xlfn.IFS(AND(S365&gt;=1000,90&lt;=U365,U365&lt;=110),S365,(AND(O365&lt;=1000,90&lt;=U365,U365&lt;=110)),O365)</f>
        <v>696.72955317538629</v>
      </c>
      <c r="W365" s="102" cm="1">
        <f t="array" ref="W365">_xlfn.IFS(V365=S365,T365,V365=O365,P365)</f>
        <v>7.6458123257119084</v>
      </c>
    </row>
    <row r="366" spans="1:23" x14ac:dyDescent="0.45">
      <c r="A366" s="40" t="s">
        <v>335</v>
      </c>
      <c r="B366" s="12" t="s">
        <v>10</v>
      </c>
      <c r="C366" s="12">
        <v>3680.9792314105957</v>
      </c>
      <c r="D366" s="12">
        <v>19.142164158054712</v>
      </c>
      <c r="E366" s="12">
        <v>3.4290042331844588</v>
      </c>
      <c r="F366" s="13">
        <v>0.61668163615000926</v>
      </c>
      <c r="G366" s="12">
        <v>0.14754701330855044</v>
      </c>
      <c r="H366" s="12">
        <v>0.16458045247514308</v>
      </c>
      <c r="I366" s="12">
        <v>1.4413569267174904</v>
      </c>
      <c r="J366" s="12">
        <v>1.6298444452114909</v>
      </c>
      <c r="K366" s="12">
        <v>3.481768057186549</v>
      </c>
      <c r="L366" s="12">
        <v>7.1855821934630415E-2</v>
      </c>
      <c r="M366" s="12">
        <v>3.1694161944825279</v>
      </c>
      <c r="N366" s="12">
        <v>0.41397270095072947</v>
      </c>
      <c r="O366" s="12">
        <v>982.1814377161495</v>
      </c>
      <c r="P366" s="12">
        <v>13.141530811127241</v>
      </c>
      <c r="Q366" s="12">
        <v>981.79895225977918</v>
      </c>
      <c r="R366" s="12">
        <v>21.920344031588126</v>
      </c>
      <c r="S366" s="12">
        <v>980.94373421747616</v>
      </c>
      <c r="T366" s="12">
        <v>64.740319846798457</v>
      </c>
      <c r="U366" s="41">
        <v>100.126174769816</v>
      </c>
      <c r="V366" s="96" cm="1">
        <f t="array" ref="V366">_xlfn.IFS(AND(S366&gt;=1000,90&lt;=U366,U366&lt;=110),S366,(AND(O366&lt;=1000,90&lt;=U366,U366&lt;=110)),O366)</f>
        <v>982.1814377161495</v>
      </c>
      <c r="W366" s="102" cm="1">
        <f t="array" ref="W366">_xlfn.IFS(V366=S366,T366,V366=O366,P366)</f>
        <v>13.141530811127241</v>
      </c>
    </row>
    <row r="367" spans="1:23" x14ac:dyDescent="0.45">
      <c r="A367" s="40" t="s">
        <v>336</v>
      </c>
      <c r="B367" s="12" t="s">
        <v>10</v>
      </c>
      <c r="C367" s="12">
        <v>197533.4721052942</v>
      </c>
      <c r="D367" s="12">
        <v>133.59592327057368</v>
      </c>
      <c r="E367" s="12">
        <v>80.854161974674781</v>
      </c>
      <c r="F367" s="13">
        <v>0.72571110033315367</v>
      </c>
      <c r="G367" s="12">
        <v>1.5813853757980164E-2</v>
      </c>
      <c r="H367" s="12">
        <v>0.50443760859984532</v>
      </c>
      <c r="I367" s="12">
        <v>1.0930073277760157</v>
      </c>
      <c r="J367" s="12">
        <v>12.587460693961679</v>
      </c>
      <c r="K367" s="12">
        <v>1.5166658786976526</v>
      </c>
      <c r="L367" s="12">
        <v>0.18106092138348903</v>
      </c>
      <c r="M367" s="12">
        <v>1.0514800849439119</v>
      </c>
      <c r="N367" s="12">
        <v>0.72066454657407564</v>
      </c>
      <c r="O367" s="12">
        <v>2632.8389774109041</v>
      </c>
      <c r="P367" s="12">
        <v>23.667102273332191</v>
      </c>
      <c r="Q367" s="12">
        <v>2649.2840124226386</v>
      </c>
      <c r="R367" s="12">
        <v>14.379865995716104</v>
      </c>
      <c r="S367" s="12">
        <v>2661.8668160555671</v>
      </c>
      <c r="T367" s="12">
        <v>18.677374350675553</v>
      </c>
      <c r="U367" s="41">
        <v>98.909493199675651</v>
      </c>
      <c r="V367" s="96" cm="1">
        <f t="array" ref="V367">_xlfn.IFS(AND(S367&gt;=1000,90&lt;=U367,U367&lt;=110),S367,(AND(O367&lt;=1000,90&lt;=U367,U367&lt;=110)),O367)</f>
        <v>2661.8668160555671</v>
      </c>
      <c r="W367" s="102" cm="1">
        <f t="array" ref="W367">_xlfn.IFS(V367=S367,T367,V367=O367,P367)</f>
        <v>18.677374350675553</v>
      </c>
    </row>
    <row r="368" spans="1:23" x14ac:dyDescent="0.45">
      <c r="A368" s="40" t="s">
        <v>337</v>
      </c>
      <c r="B368" s="12" t="s">
        <v>10</v>
      </c>
      <c r="C368" s="12">
        <v>4174.7043358619676</v>
      </c>
      <c r="D368" s="12">
        <v>39.132554776342154</v>
      </c>
      <c r="E368" s="12">
        <v>4.3497523079397329</v>
      </c>
      <c r="F368" s="13">
        <v>0.3925449026317458</v>
      </c>
      <c r="G368" s="12">
        <v>7.7566384180837236E-2</v>
      </c>
      <c r="H368" s="12">
        <v>0.10900374529971205</v>
      </c>
      <c r="I368" s="12">
        <v>1.3515900575021931</v>
      </c>
      <c r="J368" s="12">
        <v>0.92445052632550695</v>
      </c>
      <c r="K368" s="12">
        <v>2.9479192624772974</v>
      </c>
      <c r="L368" s="12">
        <v>6.1536998655080749E-2</v>
      </c>
      <c r="M368" s="12">
        <v>2.6198153168774914</v>
      </c>
      <c r="N368" s="12">
        <v>0.45848950977252284</v>
      </c>
      <c r="O368" s="12">
        <v>666.95945559337554</v>
      </c>
      <c r="P368" s="12">
        <v>8.5713307469202888</v>
      </c>
      <c r="Q368" s="12">
        <v>664.7108555860101</v>
      </c>
      <c r="R368" s="12">
        <v>14.385895286196257</v>
      </c>
      <c r="S368" s="12">
        <v>657.09265196035722</v>
      </c>
      <c r="T368" s="12">
        <v>56.375530127030792</v>
      </c>
      <c r="U368" s="41">
        <v>101.50158483793447</v>
      </c>
      <c r="V368" s="96" cm="1">
        <f t="array" ref="V368">_xlfn.IFS(AND(S368&gt;=1000,90&lt;=U368,U368&lt;=110),S368,(AND(O368&lt;=1000,90&lt;=U368,U368&lt;=110)),O368)</f>
        <v>666.95945559337554</v>
      </c>
      <c r="W368" s="102" cm="1">
        <f t="array" ref="W368">_xlfn.IFS(V368=S368,T368,V368=O368,P368)</f>
        <v>8.5713307469202888</v>
      </c>
    </row>
    <row r="369" spans="1:23" x14ac:dyDescent="0.45">
      <c r="A369" s="40" t="s">
        <v>338</v>
      </c>
      <c r="B369" s="12" t="s">
        <v>10</v>
      </c>
      <c r="C369" s="12">
        <v>9847.4880952380754</v>
      </c>
      <c r="D369" s="12">
        <v>68.493700650653906</v>
      </c>
      <c r="E369" s="12">
        <v>10.012782074633572</v>
      </c>
      <c r="F369" s="13">
        <v>0.65816186063450155</v>
      </c>
      <c r="G369" s="12">
        <v>3.1195383412928834E-2</v>
      </c>
      <c r="H369" s="12">
        <v>0.13319362244399544</v>
      </c>
      <c r="I369" s="12">
        <v>1.1800636548072772</v>
      </c>
      <c r="J369" s="12">
        <v>1.2169558409828394</v>
      </c>
      <c r="K369" s="12">
        <v>2.1751996884152218</v>
      </c>
      <c r="L369" s="12">
        <v>6.6295713009933116E-2</v>
      </c>
      <c r="M369" s="12">
        <v>1.82727760755846</v>
      </c>
      <c r="N369" s="12">
        <v>0.54250819411758566</v>
      </c>
      <c r="O369" s="12">
        <v>806.05873354379696</v>
      </c>
      <c r="P369" s="12">
        <v>8.9517403403389419</v>
      </c>
      <c r="Q369" s="12">
        <v>808.38199936022647</v>
      </c>
      <c r="R369" s="12">
        <v>12.136480126966211</v>
      </c>
      <c r="S369" s="12">
        <v>814.78604333962664</v>
      </c>
      <c r="T369" s="12">
        <v>38.493213995402698</v>
      </c>
      <c r="U369" s="41">
        <v>98.928883248900732</v>
      </c>
      <c r="V369" s="96" cm="1">
        <f t="array" ref="V369">_xlfn.IFS(AND(S369&gt;=1000,90&lt;=U369,U369&lt;=110),S369,(AND(O369&lt;=1000,90&lt;=U369,U369&lt;=110)),O369)</f>
        <v>806.05873354379696</v>
      </c>
      <c r="W369" s="102" cm="1">
        <f t="array" ref="W369">_xlfn.IFS(V369=S369,T369,V369=O369,P369)</f>
        <v>8.9517403403389419</v>
      </c>
    </row>
    <row r="370" spans="1:23" x14ac:dyDescent="0.45">
      <c r="A370" s="40" t="s">
        <v>339</v>
      </c>
      <c r="B370" s="12" t="s">
        <v>10</v>
      </c>
      <c r="C370" s="12">
        <v>284194.23145843728</v>
      </c>
      <c r="D370" s="12">
        <v>217.02168048563092</v>
      </c>
      <c r="E370" s="12">
        <v>128.24158390352164</v>
      </c>
      <c r="F370" s="13">
        <v>1.0456166400954179</v>
      </c>
      <c r="G370" s="12" t="s">
        <v>20</v>
      </c>
      <c r="H370" s="12">
        <v>0.46555064387058442</v>
      </c>
      <c r="I370" s="12">
        <v>1.0817113326726524</v>
      </c>
      <c r="J370" s="12">
        <v>11.412414978807528</v>
      </c>
      <c r="K370" s="12">
        <v>1.495620301130463</v>
      </c>
      <c r="L370" s="12">
        <v>0.17787080897808474</v>
      </c>
      <c r="M370" s="12">
        <v>1.0328507529750517</v>
      </c>
      <c r="N370" s="12">
        <v>0.7232526409644493</v>
      </c>
      <c r="O370" s="12">
        <v>2464.0195840278507</v>
      </c>
      <c r="P370" s="12">
        <v>22.190310799331094</v>
      </c>
      <c r="Q370" s="12">
        <v>2557.4424325581904</v>
      </c>
      <c r="R370" s="12">
        <v>14.070683297264594</v>
      </c>
      <c r="S370" s="12">
        <v>2632.3700886553738</v>
      </c>
      <c r="T370" s="12">
        <v>18.42150063875912</v>
      </c>
      <c r="U370" s="41">
        <v>93.604603495798074</v>
      </c>
      <c r="V370" s="96" cm="1">
        <f t="array" ref="V370">_xlfn.IFS(AND(S370&gt;=1000,90&lt;=U370,U370&lt;=110),S370,(AND(O370&lt;=1000,90&lt;=U370,U370&lt;=110)),O370)</f>
        <v>2632.3700886553738</v>
      </c>
      <c r="W370" s="102" cm="1">
        <f t="array" ref="W370">_xlfn.IFS(V370=S370,T370,V370=O370,P370)</f>
        <v>18.42150063875912</v>
      </c>
    </row>
    <row r="371" spans="1:23" x14ac:dyDescent="0.45">
      <c r="A371" s="40" t="s">
        <v>340</v>
      </c>
      <c r="B371" s="12" t="s">
        <v>10</v>
      </c>
      <c r="C371" s="12">
        <v>14207.42645254422</v>
      </c>
      <c r="D371" s="12">
        <v>108.80235336045922</v>
      </c>
      <c r="E371" s="12">
        <v>13.863146254064166</v>
      </c>
      <c r="F371" s="13">
        <v>0.351236915733176</v>
      </c>
      <c r="G371" s="12">
        <v>6.4828052841579845E-2</v>
      </c>
      <c r="H371" s="12">
        <v>0.12540898756492211</v>
      </c>
      <c r="I371" s="12">
        <v>1.1848396673309558</v>
      </c>
      <c r="J371" s="12">
        <v>1.1289278382919985</v>
      </c>
      <c r="K371" s="12">
        <v>2.0677030135225296</v>
      </c>
      <c r="L371" s="12">
        <v>6.5317804341740504E-2</v>
      </c>
      <c r="M371" s="12">
        <v>1.694565051819853</v>
      </c>
      <c r="N371" s="12">
        <v>0.57302216980980658</v>
      </c>
      <c r="O371" s="12">
        <v>761.62136401125156</v>
      </c>
      <c r="P371" s="12">
        <v>8.5210513344081882</v>
      </c>
      <c r="Q371" s="12">
        <v>767.24221017187801</v>
      </c>
      <c r="R371" s="12">
        <v>11.145502399790361</v>
      </c>
      <c r="S371" s="12">
        <v>783.64492212150594</v>
      </c>
      <c r="T371" s="12">
        <v>35.914001533596043</v>
      </c>
      <c r="U371" s="41">
        <v>97.189599844451038</v>
      </c>
      <c r="V371" s="96" cm="1">
        <f t="array" ref="V371">_xlfn.IFS(AND(S371&gt;=1000,90&lt;=U371,U371&lt;=110),S371,(AND(O371&lt;=1000,90&lt;=U371,U371&lt;=110)),O371)</f>
        <v>761.62136401125156</v>
      </c>
      <c r="W371" s="102" cm="1">
        <f t="array" ref="W371">_xlfn.IFS(V371=S371,T371,V371=O371,P371)</f>
        <v>8.5210513344081882</v>
      </c>
    </row>
    <row r="372" spans="1:23" x14ac:dyDescent="0.45">
      <c r="A372" s="40" t="s">
        <v>341</v>
      </c>
      <c r="B372" s="12" t="s">
        <v>10</v>
      </c>
      <c r="C372" s="12">
        <v>227397.63888712734</v>
      </c>
      <c r="D372" s="12">
        <v>163.54340304695259</v>
      </c>
      <c r="E372" s="12">
        <v>101.7871863315026</v>
      </c>
      <c r="F372" s="13">
        <v>0.8987635883412034</v>
      </c>
      <c r="G372" s="12">
        <v>5.4609448734363984E-3</v>
      </c>
      <c r="H372" s="12">
        <v>0.50760969223578301</v>
      </c>
      <c r="I372" s="12">
        <v>1.0967634673659254</v>
      </c>
      <c r="J372" s="12">
        <v>12.485647831542988</v>
      </c>
      <c r="K372" s="12">
        <v>1.4906973012098059</v>
      </c>
      <c r="L372" s="12">
        <v>0.1784741129301185</v>
      </c>
      <c r="M372" s="12">
        <v>1.0095981084004031</v>
      </c>
      <c r="N372" s="12">
        <v>0.73573854764198232</v>
      </c>
      <c r="O372" s="12">
        <v>2646.4168335698223</v>
      </c>
      <c r="P372" s="12">
        <v>23.847284882013881</v>
      </c>
      <c r="Q372" s="12">
        <v>2641.6469475943009</v>
      </c>
      <c r="R372" s="12">
        <v>14.128546376884564</v>
      </c>
      <c r="S372" s="12">
        <v>2637.9951606386962</v>
      </c>
      <c r="T372" s="12">
        <v>18.056219163663357</v>
      </c>
      <c r="U372" s="41">
        <v>100.31924520017266</v>
      </c>
      <c r="V372" s="96" cm="1">
        <f t="array" ref="V372">_xlfn.IFS(AND(S372&gt;=1000,90&lt;=U372,U372&lt;=110),S372,(AND(O372&lt;=1000,90&lt;=U372,U372&lt;=110)),O372)</f>
        <v>2637.9951606386962</v>
      </c>
      <c r="W372" s="102" cm="1">
        <f t="array" ref="W372">_xlfn.IFS(V372=S372,T372,V372=O372,P372)</f>
        <v>18.056219163663357</v>
      </c>
    </row>
    <row r="373" spans="1:23" x14ac:dyDescent="0.45">
      <c r="A373" s="40" t="s">
        <v>342</v>
      </c>
      <c r="B373" s="12" t="s">
        <v>10</v>
      </c>
      <c r="C373" s="12">
        <v>20759.651644829552</v>
      </c>
      <c r="D373" s="12">
        <v>202.42566356380021</v>
      </c>
      <c r="E373" s="12">
        <v>19.863819239394587</v>
      </c>
      <c r="F373" s="13">
        <v>1.5380440832452755E-2</v>
      </c>
      <c r="G373" s="12">
        <v>5.3651428791986699E-2</v>
      </c>
      <c r="H373" s="12">
        <v>0.10625927906260524</v>
      </c>
      <c r="I373" s="12">
        <v>1.0723507204044422</v>
      </c>
      <c r="J373" s="12">
        <v>0.89488081966926003</v>
      </c>
      <c r="K373" s="12">
        <v>1.8332319832505846</v>
      </c>
      <c r="L373" s="12">
        <v>6.1107201019274103E-2</v>
      </c>
      <c r="M373" s="12">
        <v>1.4868770752355236</v>
      </c>
      <c r="N373" s="12">
        <v>0.58495091194242099</v>
      </c>
      <c r="O373" s="12">
        <v>650.986656941349</v>
      </c>
      <c r="P373" s="12">
        <v>6.649080432325472</v>
      </c>
      <c r="Q373" s="12">
        <v>648.98811449610787</v>
      </c>
      <c r="R373" s="12">
        <v>8.8019155220764773</v>
      </c>
      <c r="S373" s="12">
        <v>642.04271179773718</v>
      </c>
      <c r="T373" s="12">
        <v>32.300166581537162</v>
      </c>
      <c r="U373" s="41">
        <v>101.39304519454298</v>
      </c>
      <c r="V373" s="96" cm="1">
        <f t="array" ref="V373">_xlfn.IFS(AND(S373&gt;=1000,90&lt;=U373,U373&lt;=110),S373,(AND(O373&lt;=1000,90&lt;=U373,U373&lt;=110)),O373)</f>
        <v>650.986656941349</v>
      </c>
      <c r="W373" s="102" cm="1">
        <f t="array" ref="W373">_xlfn.IFS(V373=S373,T373,V373=O373,P373)</f>
        <v>6.649080432325472</v>
      </c>
    </row>
    <row r="374" spans="1:23" x14ac:dyDescent="0.45">
      <c r="A374" s="40" t="s">
        <v>343</v>
      </c>
      <c r="B374" s="12" t="s">
        <v>10</v>
      </c>
      <c r="C374" s="12">
        <v>53224.80452240062</v>
      </c>
      <c r="D374" s="12">
        <v>471.03675265917661</v>
      </c>
      <c r="E374" s="12">
        <v>61.511119178153869</v>
      </c>
      <c r="F374" s="13">
        <v>0.8706860695247528</v>
      </c>
      <c r="G374" s="12">
        <v>1.7364562749097865E-3</v>
      </c>
      <c r="H374" s="12">
        <v>0.11332392411468147</v>
      </c>
      <c r="I374" s="12">
        <v>1.0523672303329219</v>
      </c>
      <c r="J374" s="12">
        <v>0.98119303181342787</v>
      </c>
      <c r="K374" s="12">
        <v>1.5851610236690457</v>
      </c>
      <c r="L374" s="12">
        <v>6.2824191390484743E-2</v>
      </c>
      <c r="M374" s="12">
        <v>1.1854360731312807</v>
      </c>
      <c r="N374" s="12">
        <v>0.66388664282010412</v>
      </c>
      <c r="O374" s="12">
        <v>692.0229936553585</v>
      </c>
      <c r="P374" s="12">
        <v>6.9152661655573286</v>
      </c>
      <c r="Q374" s="12">
        <v>694.21658584680074</v>
      </c>
      <c r="R374" s="12">
        <v>7.985298960682699</v>
      </c>
      <c r="S374" s="12">
        <v>701.32743529661889</v>
      </c>
      <c r="T374" s="12">
        <v>25.667673291767507</v>
      </c>
      <c r="U374" s="41">
        <v>98.673309901626027</v>
      </c>
      <c r="V374" s="96" cm="1">
        <f t="array" ref="V374">_xlfn.IFS(AND(S374&gt;=1000,90&lt;=U374,U374&lt;=110),S374,(AND(O374&lt;=1000,90&lt;=U374,U374&lt;=110)),O374)</f>
        <v>692.0229936553585</v>
      </c>
      <c r="W374" s="102" cm="1">
        <f t="array" ref="W374">_xlfn.IFS(V374=S374,T374,V374=O374,P374)</f>
        <v>6.9152661655573286</v>
      </c>
    </row>
    <row r="375" spans="1:23" x14ac:dyDescent="0.45">
      <c r="A375" s="40" t="s">
        <v>344</v>
      </c>
      <c r="B375" s="12" t="s">
        <v>10</v>
      </c>
      <c r="C375" s="12">
        <v>50046.31549411927</v>
      </c>
      <c r="D375" s="12">
        <v>88.787589515921141</v>
      </c>
      <c r="E375" s="12">
        <v>29.21296230737989</v>
      </c>
      <c r="F375" s="13">
        <v>1.0478228686478053</v>
      </c>
      <c r="G375" s="12">
        <v>3.4250169101652031E-2</v>
      </c>
      <c r="H375" s="12">
        <v>0.25359636536117841</v>
      </c>
      <c r="I375" s="12">
        <v>1.2957918343308339</v>
      </c>
      <c r="J375" s="12">
        <v>3.8415146040522257</v>
      </c>
      <c r="K375" s="12">
        <v>1.8463322369826627</v>
      </c>
      <c r="L375" s="12">
        <v>0.10991412845377344</v>
      </c>
      <c r="M375" s="12">
        <v>1.3152437992261874</v>
      </c>
      <c r="N375" s="12">
        <v>0.70181942793159491</v>
      </c>
      <c r="O375" s="12">
        <v>1456.9960528256113</v>
      </c>
      <c r="P375" s="12">
        <v>16.91610284461888</v>
      </c>
      <c r="Q375" s="12">
        <v>1601.4901827651086</v>
      </c>
      <c r="R375" s="12">
        <v>14.914948299038494</v>
      </c>
      <c r="S375" s="12">
        <v>1797.1632374252274</v>
      </c>
      <c r="T375" s="12">
        <v>24.613694363668454</v>
      </c>
      <c r="U375" s="41">
        <v>81.071992932207465</v>
      </c>
      <c r="V375" s="96"/>
      <c r="W375" s="102"/>
    </row>
    <row r="376" spans="1:23" x14ac:dyDescent="0.45">
      <c r="A376" s="40" t="s">
        <v>345</v>
      </c>
      <c r="B376" s="12" t="s">
        <v>10</v>
      </c>
      <c r="C376" s="12">
        <v>70236.659136546223</v>
      </c>
      <c r="D376" s="12">
        <v>486.30628920098144</v>
      </c>
      <c r="E376" s="12">
        <v>70.03889125361151</v>
      </c>
      <c r="F376" s="13">
        <v>0.57493830652289735</v>
      </c>
      <c r="G376" s="12">
        <v>3.5934461279252359E-4</v>
      </c>
      <c r="H376" s="12">
        <v>0.13358151091908993</v>
      </c>
      <c r="I376" s="12">
        <v>1.0472936637956185</v>
      </c>
      <c r="J376" s="12">
        <v>1.2208903863656813</v>
      </c>
      <c r="K376" s="12">
        <v>1.5677666266974737</v>
      </c>
      <c r="L376" s="12">
        <v>6.6316924828573279E-2</v>
      </c>
      <c r="M376" s="12">
        <v>1.1666482664282005</v>
      </c>
      <c r="N376" s="12">
        <v>0.66801630163652592</v>
      </c>
      <c r="O376" s="12">
        <v>808.26494249194548</v>
      </c>
      <c r="P376" s="12">
        <v>7.9674776022797911</v>
      </c>
      <c r="Q376" s="12">
        <v>810.18245460184801</v>
      </c>
      <c r="R376" s="12">
        <v>8.7683889090563145</v>
      </c>
      <c r="S376" s="12">
        <v>815.45472241410528</v>
      </c>
      <c r="T376" s="12">
        <v>24.846841819561625</v>
      </c>
      <c r="U376" s="41">
        <v>99.118310345806222</v>
      </c>
      <c r="V376" s="96" cm="1">
        <f t="array" ref="V376">_xlfn.IFS(AND(S376&gt;=1000,90&lt;=U376,U376&lt;=110),S376,(AND(O376&lt;=1000,90&lt;=U376,U376&lt;=110)),O376)</f>
        <v>808.26494249194548</v>
      </c>
      <c r="W376" s="102" cm="1">
        <f t="array" ref="W376">_xlfn.IFS(V376=S376,T376,V376=O376,P376)</f>
        <v>7.9674776022797911</v>
      </c>
    </row>
    <row r="377" spans="1:23" x14ac:dyDescent="0.45">
      <c r="A377" s="40" t="s">
        <v>346</v>
      </c>
      <c r="B377" s="12" t="s">
        <v>10</v>
      </c>
      <c r="C377" s="12">
        <v>301072.27882557543</v>
      </c>
      <c r="D377" s="12">
        <v>495.64759933870926</v>
      </c>
      <c r="E377" s="12">
        <v>90.382429921976609</v>
      </c>
      <c r="F377" s="13">
        <v>0.77949763332186628</v>
      </c>
      <c r="G377" s="12">
        <v>17.160218896391196</v>
      </c>
      <c r="H377" s="12">
        <v>0.10297399865733763</v>
      </c>
      <c r="I377" s="12">
        <v>1.5517141631184048</v>
      </c>
      <c r="J377" s="12">
        <v>1.5987537465075685</v>
      </c>
      <c r="K377" s="12">
        <v>4.0227097621848378</v>
      </c>
      <c r="L377" s="12">
        <v>0.11265437294486663</v>
      </c>
      <c r="M377" s="12">
        <v>3.7113847802073745</v>
      </c>
      <c r="N377" s="12">
        <v>0.38573853319102713</v>
      </c>
      <c r="O377" s="12">
        <v>631.81412860643229</v>
      </c>
      <c r="P377" s="12">
        <v>9.3449402557277743</v>
      </c>
      <c r="Q377" s="12">
        <v>969.72330999299425</v>
      </c>
      <c r="R377" s="12">
        <v>25.137063296141957</v>
      </c>
      <c r="S377" s="12">
        <v>1841.8572351204873</v>
      </c>
      <c r="T377" s="12">
        <v>67.425895236824729</v>
      </c>
      <c r="U377" s="41">
        <v>34.303099966654116</v>
      </c>
      <c r="V377" s="96"/>
      <c r="W377" s="102"/>
    </row>
    <row r="378" spans="1:23" x14ac:dyDescent="0.45">
      <c r="A378" s="40" t="s">
        <v>347</v>
      </c>
      <c r="B378" s="12" t="s">
        <v>10</v>
      </c>
      <c r="C378" s="12">
        <v>9980.6919399836497</v>
      </c>
      <c r="D378" s="12">
        <v>93.060188883663074</v>
      </c>
      <c r="E378" s="12">
        <v>11.131236438680981</v>
      </c>
      <c r="F378" s="13">
        <v>0.56700487499588337</v>
      </c>
      <c r="G378" s="12">
        <v>4.0048477226552665E-2</v>
      </c>
      <c r="H378" s="12">
        <v>0.11273970447097451</v>
      </c>
      <c r="I378" s="12">
        <v>1.1380543240195273</v>
      </c>
      <c r="J378" s="12">
        <v>0.95596222356255955</v>
      </c>
      <c r="K378" s="12">
        <v>2.2269581469483666</v>
      </c>
      <c r="L378" s="12">
        <v>6.1525888699013737E-2</v>
      </c>
      <c r="M378" s="12">
        <v>1.9142034750360681</v>
      </c>
      <c r="N378" s="12">
        <v>0.51103534459281152</v>
      </c>
      <c r="O378" s="12">
        <v>688.63933306743547</v>
      </c>
      <c r="P378" s="12">
        <v>7.4421313326079197</v>
      </c>
      <c r="Q378" s="12">
        <v>681.202475827841</v>
      </c>
      <c r="R378" s="12">
        <v>11.061229070886847</v>
      </c>
      <c r="S378" s="12">
        <v>656.70541762688481</v>
      </c>
      <c r="T378" s="12">
        <v>41.315698295833094</v>
      </c>
      <c r="U378" s="41">
        <v>104.86274584972197</v>
      </c>
      <c r="V378" s="96" cm="1">
        <f t="array" ref="V378">_xlfn.IFS(AND(S378&gt;=1000,90&lt;=U378,U378&lt;=110),S378,(AND(O378&lt;=1000,90&lt;=U378,U378&lt;=110)),O378)</f>
        <v>688.63933306743547</v>
      </c>
      <c r="W378" s="102" cm="1">
        <f t="array" ref="W378">_xlfn.IFS(V378=S378,T378,V378=O378,P378)</f>
        <v>7.4421313326079197</v>
      </c>
    </row>
    <row r="379" spans="1:23" x14ac:dyDescent="0.45">
      <c r="A379" s="40" t="s">
        <v>348</v>
      </c>
      <c r="B379" s="12" t="s">
        <v>10</v>
      </c>
      <c r="C379" s="12">
        <v>18790.994881781222</v>
      </c>
      <c r="D379" s="12">
        <v>122.68822440393973</v>
      </c>
      <c r="E379" s="12">
        <v>19.447045881744494</v>
      </c>
      <c r="F379" s="13">
        <v>0.69700781712912596</v>
      </c>
      <c r="G379" s="12">
        <v>1.4720022712937148E-2</v>
      </c>
      <c r="H379" s="12">
        <v>0.14385381511304687</v>
      </c>
      <c r="I379" s="12">
        <v>1.125330810167277</v>
      </c>
      <c r="J379" s="12">
        <v>1.3393457369096995</v>
      </c>
      <c r="K379" s="12">
        <v>1.9016160516038485</v>
      </c>
      <c r="L379" s="12">
        <v>6.7556224816151048E-2</v>
      </c>
      <c r="M379" s="12">
        <v>1.5328973140447701</v>
      </c>
      <c r="N379" s="12">
        <v>0.59177603660747291</v>
      </c>
      <c r="O379" s="12">
        <v>866.41805511970574</v>
      </c>
      <c r="P379" s="12">
        <v>9.1350116800463006</v>
      </c>
      <c r="Q379" s="12">
        <v>862.94490598884261</v>
      </c>
      <c r="R379" s="12">
        <v>11.070366792639041</v>
      </c>
      <c r="S379" s="12">
        <v>854.03493930959371</v>
      </c>
      <c r="T379" s="12">
        <v>32.204324478542887</v>
      </c>
      <c r="U379" s="41">
        <v>101.44995423959149</v>
      </c>
      <c r="V379" s="96" cm="1">
        <f t="array" ref="V379">_xlfn.IFS(AND(S379&gt;=1000,90&lt;=U379,U379&lt;=110),S379,(AND(O379&lt;=1000,90&lt;=U379,U379&lt;=110)),O379)</f>
        <v>866.41805511970574</v>
      </c>
      <c r="W379" s="102" cm="1">
        <f t="array" ref="W379">_xlfn.IFS(V379=S379,T379,V379=O379,P379)</f>
        <v>9.1350116800463006</v>
      </c>
    </row>
    <row r="380" spans="1:23" x14ac:dyDescent="0.45">
      <c r="A380" s="40" t="s">
        <v>349</v>
      </c>
      <c r="B380" s="12" t="s">
        <v>10</v>
      </c>
      <c r="C380" s="12">
        <v>10489.906170752351</v>
      </c>
      <c r="D380" s="12">
        <v>69.876162963449289</v>
      </c>
      <c r="E380" s="12">
        <v>10.830191616336171</v>
      </c>
      <c r="F380" s="13">
        <v>0.64470072561552727</v>
      </c>
      <c r="G380" s="12">
        <v>2.3865529174868876E-2</v>
      </c>
      <c r="H380" s="12">
        <v>0.14213016511139148</v>
      </c>
      <c r="I380" s="12">
        <v>1.2242670004943346</v>
      </c>
      <c r="J380" s="12">
        <v>1.3160529917061716</v>
      </c>
      <c r="K380" s="12">
        <v>2.2854652829985347</v>
      </c>
      <c r="L380" s="12">
        <v>6.7186369338205126E-2</v>
      </c>
      <c r="M380" s="12">
        <v>1.9299020367086455</v>
      </c>
      <c r="N380" s="12">
        <v>0.53567516846639363</v>
      </c>
      <c r="O380" s="12">
        <v>856.69675871737206</v>
      </c>
      <c r="P380" s="12">
        <v>9.8318990697456954</v>
      </c>
      <c r="Q380" s="12">
        <v>852.78411956250807</v>
      </c>
      <c r="R380" s="12">
        <v>13.199241128608188</v>
      </c>
      <c r="S380" s="12">
        <v>842.6202903532311</v>
      </c>
      <c r="T380" s="12">
        <v>40.44875871451277</v>
      </c>
      <c r="U380" s="41">
        <v>101.67055891310663</v>
      </c>
      <c r="V380" s="96" cm="1">
        <f t="array" ref="V380">_xlfn.IFS(AND(S380&gt;=1000,90&lt;=U380,U380&lt;=110),S380,(AND(O380&lt;=1000,90&lt;=U380,U380&lt;=110)),O380)</f>
        <v>856.69675871737206</v>
      </c>
      <c r="W380" s="102" cm="1">
        <f t="array" ref="W380">_xlfn.IFS(V380=S380,T380,V380=O380,P380)</f>
        <v>9.8318990697456954</v>
      </c>
    </row>
    <row r="381" spans="1:23" x14ac:dyDescent="0.45">
      <c r="A381" s="40" t="s">
        <v>350</v>
      </c>
      <c r="B381" s="12" t="s">
        <v>10</v>
      </c>
      <c r="C381" s="12">
        <v>24544.792193173547</v>
      </c>
      <c r="D381" s="12">
        <v>198.44119705830121</v>
      </c>
      <c r="E381" s="12">
        <v>24.882778907126553</v>
      </c>
      <c r="F381" s="13">
        <v>0.36451993374753339</v>
      </c>
      <c r="G381" s="12">
        <v>1.5801009921799624E-2</v>
      </c>
      <c r="H381" s="12">
        <v>0.12367318163922367</v>
      </c>
      <c r="I381" s="12">
        <v>1.0543329797419649</v>
      </c>
      <c r="J381" s="12">
        <v>1.0838341958409607</v>
      </c>
      <c r="K381" s="12">
        <v>1.7878811810706903</v>
      </c>
      <c r="L381" s="12">
        <v>6.3588908787466217E-2</v>
      </c>
      <c r="M381" s="12">
        <v>1.443918656107454</v>
      </c>
      <c r="N381" s="12">
        <v>0.58971087726901794</v>
      </c>
      <c r="O381" s="12">
        <v>751.6708817107334</v>
      </c>
      <c r="P381" s="12">
        <v>7.4913168882914061</v>
      </c>
      <c r="Q381" s="12">
        <v>745.50394495511603</v>
      </c>
      <c r="R381" s="12">
        <v>9.4556915353210371</v>
      </c>
      <c r="S381" s="12">
        <v>727.0321889857139</v>
      </c>
      <c r="T381" s="12">
        <v>30.970887125683298</v>
      </c>
      <c r="U381" s="41">
        <v>103.38894110856261</v>
      </c>
      <c r="V381" s="96" cm="1">
        <f t="array" ref="V381">_xlfn.IFS(AND(S381&gt;=1000,90&lt;=U381,U381&lt;=110),S381,(AND(O381&lt;=1000,90&lt;=U381,U381&lt;=110)),O381)</f>
        <v>751.6708817107334</v>
      </c>
      <c r="W381" s="102" cm="1">
        <f t="array" ref="W381">_xlfn.IFS(V381=S381,T381,V381=O381,P381)</f>
        <v>7.4913168882914061</v>
      </c>
    </row>
    <row r="382" spans="1:23" x14ac:dyDescent="0.45">
      <c r="A382" s="40" t="s">
        <v>351</v>
      </c>
      <c r="B382" s="12" t="s">
        <v>10</v>
      </c>
      <c r="C382" s="12">
        <v>5460.044396961056</v>
      </c>
      <c r="D382" s="12">
        <v>48.502908841010424</v>
      </c>
      <c r="E382" s="12">
        <v>6.117179664138817</v>
      </c>
      <c r="F382" s="13">
        <v>0.664408712467492</v>
      </c>
      <c r="G382" s="12">
        <v>6.7431918700106189E-2</v>
      </c>
      <c r="H382" s="12">
        <v>0.11630928549689863</v>
      </c>
      <c r="I382" s="12">
        <v>1.2807648522488706</v>
      </c>
      <c r="J382" s="12">
        <v>0.99574668107641306</v>
      </c>
      <c r="K382" s="12">
        <v>2.6605443616406039</v>
      </c>
      <c r="L382" s="12">
        <v>6.2119583691002164E-2</v>
      </c>
      <c r="M382" s="12">
        <v>2.3319814951027245</v>
      </c>
      <c r="N382" s="12">
        <v>0.48139203041106099</v>
      </c>
      <c r="O382" s="12">
        <v>709.28582179292914</v>
      </c>
      <c r="P382" s="12">
        <v>8.610722393620625</v>
      </c>
      <c r="Q382" s="12">
        <v>701.64822718863707</v>
      </c>
      <c r="R382" s="12">
        <v>13.487013544331509</v>
      </c>
      <c r="S382" s="12">
        <v>677.26683789328342</v>
      </c>
      <c r="T382" s="12">
        <v>50.062127761172029</v>
      </c>
      <c r="U382" s="41">
        <v>104.7276763172466</v>
      </c>
      <c r="V382" s="96" cm="1">
        <f t="array" ref="V382">_xlfn.IFS(AND(S382&gt;=1000,90&lt;=U382,U382&lt;=110),S382,(AND(O382&lt;=1000,90&lt;=U382,U382&lt;=110)),O382)</f>
        <v>709.28582179292914</v>
      </c>
      <c r="W382" s="102" cm="1">
        <f t="array" ref="W382">_xlfn.IFS(V382=S382,T382,V382=O382,P382)</f>
        <v>8.610722393620625</v>
      </c>
    </row>
    <row r="383" spans="1:23" x14ac:dyDescent="0.45">
      <c r="A383" s="40" t="s">
        <v>352</v>
      </c>
      <c r="B383" s="12" t="s">
        <v>10</v>
      </c>
      <c r="C383" s="12">
        <v>8106.0030474764644</v>
      </c>
      <c r="D383" s="12">
        <v>85.94166364694162</v>
      </c>
      <c r="E383" s="12">
        <v>9.2553724714240584</v>
      </c>
      <c r="F383" s="13">
        <v>0.58535770818174993</v>
      </c>
      <c r="G383" s="12">
        <v>2.1933016179597881E-2</v>
      </c>
      <c r="H383" s="12">
        <v>0.1008414773514245</v>
      </c>
      <c r="I383" s="12">
        <v>1.2036974758854759</v>
      </c>
      <c r="J383" s="12">
        <v>0.83369765393536777</v>
      </c>
      <c r="K383" s="12">
        <v>2.5009007957095903</v>
      </c>
      <c r="L383" s="12">
        <v>5.998786930615866E-2</v>
      </c>
      <c r="M383" s="12">
        <v>2.1921717944832233</v>
      </c>
      <c r="N383" s="12">
        <v>0.48130556715823125</v>
      </c>
      <c r="O383" s="12">
        <v>619.33838367185456</v>
      </c>
      <c r="P383" s="12">
        <v>7.1157605217009623</v>
      </c>
      <c r="Q383" s="12">
        <v>615.66178012532771</v>
      </c>
      <c r="R383" s="12">
        <v>11.552941164084297</v>
      </c>
      <c r="S383" s="12">
        <v>602.16370710242586</v>
      </c>
      <c r="T383" s="12">
        <v>47.667071555308667</v>
      </c>
      <c r="U383" s="41">
        <v>102.85216069431885</v>
      </c>
      <c r="V383" s="96" cm="1">
        <f t="array" ref="V383">_xlfn.IFS(AND(S383&gt;=1000,90&lt;=U383,U383&lt;=110),S383,(AND(O383&lt;=1000,90&lt;=U383,U383&lt;=110)),O383)</f>
        <v>619.33838367185456</v>
      </c>
      <c r="W383" s="102" cm="1">
        <f t="array" ref="W383">_xlfn.IFS(V383=S383,T383,V383=O383,P383)</f>
        <v>7.1157605217009623</v>
      </c>
    </row>
    <row r="384" spans="1:23" x14ac:dyDescent="0.45">
      <c r="A384" s="40" t="s">
        <v>353</v>
      </c>
      <c r="B384" s="12" t="s">
        <v>10</v>
      </c>
      <c r="C384" s="12">
        <v>13768.199294532611</v>
      </c>
      <c r="D384" s="12">
        <v>115.59265285254901</v>
      </c>
      <c r="E384" s="12">
        <v>14.228647602827021</v>
      </c>
      <c r="F384" s="13">
        <v>0.47296390380987552</v>
      </c>
      <c r="G384" s="12">
        <v>2.430339504963307E-2</v>
      </c>
      <c r="H384" s="12">
        <v>0.11771364355444353</v>
      </c>
      <c r="I384" s="12">
        <v>1.1267304563678</v>
      </c>
      <c r="J384" s="12">
        <v>1.0338394151533408</v>
      </c>
      <c r="K384" s="12">
        <v>2.1234020084335361</v>
      </c>
      <c r="L384" s="12">
        <v>6.3726540092146663E-2</v>
      </c>
      <c r="M384" s="12">
        <v>1.7998095921826798</v>
      </c>
      <c r="N384" s="12">
        <v>0.53062512510243176</v>
      </c>
      <c r="O384" s="12">
        <v>717.39055050782702</v>
      </c>
      <c r="P384" s="12">
        <v>7.6591477271435426</v>
      </c>
      <c r="Q384" s="12">
        <v>720.8461636197095</v>
      </c>
      <c r="R384" s="12">
        <v>10.970653467985748</v>
      </c>
      <c r="S384" s="12">
        <v>731.61427613540604</v>
      </c>
      <c r="T384" s="12">
        <v>38.418187329807822</v>
      </c>
      <c r="U384" s="41">
        <v>98.055843619849412</v>
      </c>
      <c r="V384" s="96" cm="1">
        <f t="array" ref="V384">_xlfn.IFS(AND(S384&gt;=1000,90&lt;=U384,U384&lt;=110),S384,(AND(O384&lt;=1000,90&lt;=U384,U384&lt;=110)),O384)</f>
        <v>717.39055050782702</v>
      </c>
      <c r="W384" s="102" cm="1">
        <f t="array" ref="W384">_xlfn.IFS(V384=S384,T384,V384=O384,P384)</f>
        <v>7.6591477271435426</v>
      </c>
    </row>
    <row r="385" spans="1:23" x14ac:dyDescent="0.45">
      <c r="A385" s="40" t="s">
        <v>354</v>
      </c>
      <c r="B385" s="12" t="s">
        <v>10</v>
      </c>
      <c r="C385" s="12">
        <v>26842.210031512575</v>
      </c>
      <c r="D385" s="12">
        <v>146.46015198907008</v>
      </c>
      <c r="E385" s="12">
        <v>25.848406972657127</v>
      </c>
      <c r="F385" s="13">
        <v>0.62426657445941336</v>
      </c>
      <c r="G385" s="12">
        <v>7.9511849108399674E-2</v>
      </c>
      <c r="H385" s="12">
        <v>0.16144506958888208</v>
      </c>
      <c r="I385" s="12">
        <v>1.135981980066342</v>
      </c>
      <c r="J385" s="12">
        <v>1.5870905416442567</v>
      </c>
      <c r="K385" s="12">
        <v>1.7681108233248621</v>
      </c>
      <c r="L385" s="12">
        <v>7.1329794648581357E-2</v>
      </c>
      <c r="M385" s="12">
        <v>1.3549025147674185</v>
      </c>
      <c r="N385" s="12">
        <v>0.6424834716695943</v>
      </c>
      <c r="O385" s="12">
        <v>964.80244616659525</v>
      </c>
      <c r="P385" s="12">
        <v>10.19232805868867</v>
      </c>
      <c r="Q385" s="12">
        <v>965.15601492033852</v>
      </c>
      <c r="R385" s="12">
        <v>11.033141764265459</v>
      </c>
      <c r="S385" s="12">
        <v>965.96143045963709</v>
      </c>
      <c r="T385" s="12">
        <v>28.09096117956862</v>
      </c>
      <c r="U385" s="41">
        <v>99.880017539365895</v>
      </c>
      <c r="V385" s="96" cm="1">
        <f t="array" ref="V385">_xlfn.IFS(AND(S385&gt;=1000,90&lt;=U385,U385&lt;=110),S385,(AND(O385&lt;=1000,90&lt;=U385,U385&lt;=110)),O385)</f>
        <v>964.80244616659525</v>
      </c>
      <c r="W385" s="102" cm="1">
        <f t="array" ref="W385">_xlfn.IFS(V385=S385,T385,V385=O385,P385)</f>
        <v>10.19232805868867</v>
      </c>
    </row>
    <row r="386" spans="1:23" x14ac:dyDescent="0.45">
      <c r="A386" s="40" t="s">
        <v>355</v>
      </c>
      <c r="B386" s="12" t="s">
        <v>10</v>
      </c>
      <c r="C386" s="12">
        <v>39464.728655885941</v>
      </c>
      <c r="D386" s="12">
        <v>238.54999542628624</v>
      </c>
      <c r="E386" s="12">
        <v>38.942422279310705</v>
      </c>
      <c r="F386" s="13">
        <v>0.87987442134026206</v>
      </c>
      <c r="G386" s="12">
        <v>4.2000664757644302E-2</v>
      </c>
      <c r="H386" s="12">
        <v>0.13826157753348287</v>
      </c>
      <c r="I386" s="12">
        <v>1.1735326735058089</v>
      </c>
      <c r="J386" s="12">
        <v>1.3131169899558126</v>
      </c>
      <c r="K386" s="12">
        <v>1.8169108100579883</v>
      </c>
      <c r="L386" s="12">
        <v>6.8912176950115839E-2</v>
      </c>
      <c r="M386" s="12">
        <v>1.3870782082924826</v>
      </c>
      <c r="N386" s="12">
        <v>0.64589448585445675</v>
      </c>
      <c r="O386" s="12">
        <v>834.82460290771144</v>
      </c>
      <c r="P386" s="12">
        <v>9.1999444514715751</v>
      </c>
      <c r="Q386" s="12">
        <v>851.49612761872936</v>
      </c>
      <c r="R386" s="12">
        <v>10.488951336939545</v>
      </c>
      <c r="S386" s="12">
        <v>895.18413957083374</v>
      </c>
      <c r="T386" s="12">
        <v>29.035299422798055</v>
      </c>
      <c r="U386" s="41">
        <v>93.257304950458604</v>
      </c>
      <c r="V386" s="96" cm="1">
        <f t="array" ref="V386">_xlfn.IFS(AND(S386&gt;=1000,90&lt;=U386,U386&lt;=110),S386,(AND(O386&lt;=1000,90&lt;=U386,U386&lt;=110)),O386)</f>
        <v>834.82460290771144</v>
      </c>
      <c r="W386" s="102" cm="1">
        <f t="array" ref="W386">_xlfn.IFS(V386=S386,T386,V386=O386,P386)</f>
        <v>9.1999444514715751</v>
      </c>
    </row>
    <row r="387" spans="1:23" x14ac:dyDescent="0.45">
      <c r="A387" s="40" t="s">
        <v>356</v>
      </c>
      <c r="B387" s="12" t="s">
        <v>10</v>
      </c>
      <c r="C387" s="12">
        <v>13753.703553921576</v>
      </c>
      <c r="D387" s="12">
        <v>99.366560472980211</v>
      </c>
      <c r="E387" s="12">
        <v>14.578353534510189</v>
      </c>
      <c r="F387" s="13">
        <v>0.63396539803253915</v>
      </c>
      <c r="G387" s="12">
        <v>3.8627034118663556E-2</v>
      </c>
      <c r="H387" s="12">
        <v>0.1348651495355053</v>
      </c>
      <c r="I387" s="12">
        <v>1.1330410283454619</v>
      </c>
      <c r="J387" s="12">
        <v>1.2319772839212539</v>
      </c>
      <c r="K387" s="12">
        <v>2.0557868035220661</v>
      </c>
      <c r="L387" s="12">
        <v>6.6282215840163541E-2</v>
      </c>
      <c r="M387" s="12">
        <v>1.7153650951390298</v>
      </c>
      <c r="N387" s="12">
        <v>0.55114714541619048</v>
      </c>
      <c r="O387" s="12">
        <v>815.5605665937054</v>
      </c>
      <c r="P387" s="12">
        <v>8.6909515606553764</v>
      </c>
      <c r="Q387" s="12">
        <v>815.23873383016564</v>
      </c>
      <c r="R387" s="12">
        <v>11.535144072538438</v>
      </c>
      <c r="S387" s="12">
        <v>814.36041149624589</v>
      </c>
      <c r="T387" s="12">
        <v>36.175421650509961</v>
      </c>
      <c r="U387" s="41">
        <v>100.14737394899322</v>
      </c>
      <c r="V387" s="96" cm="1">
        <f t="array" ref="V387">_xlfn.IFS(AND(S387&gt;=1000,90&lt;=U387,U387&lt;=110),S387,(AND(O387&lt;=1000,90&lt;=U387,U387&lt;=110)),O387)</f>
        <v>815.5605665937054</v>
      </c>
      <c r="W387" s="102" cm="1">
        <f t="array" ref="W387">_xlfn.IFS(V387=S387,T387,V387=O387,P387)</f>
        <v>8.6909515606553764</v>
      </c>
    </row>
    <row r="388" spans="1:23" x14ac:dyDescent="0.45">
      <c r="A388" s="40" t="s">
        <v>357</v>
      </c>
      <c r="B388" s="12" t="s">
        <v>10</v>
      </c>
      <c r="C388" s="12">
        <v>13513.516943664989</v>
      </c>
      <c r="D388" s="12">
        <v>36.014225481980546</v>
      </c>
      <c r="E388" s="12">
        <v>8.1788747846365606</v>
      </c>
      <c r="F388" s="13">
        <v>0.78667722153596154</v>
      </c>
      <c r="G388" s="12">
        <v>5.0974739239412097</v>
      </c>
      <c r="H388" s="12">
        <v>0.17821744504399778</v>
      </c>
      <c r="I388" s="12">
        <v>1.2988050028847096</v>
      </c>
      <c r="J388" s="12">
        <v>2.0045692434769897</v>
      </c>
      <c r="K388" s="12">
        <v>3.5426309732689361</v>
      </c>
      <c r="L388" s="12">
        <v>8.1614045568728616E-2</v>
      </c>
      <c r="M388" s="12">
        <v>3.2959580970100419</v>
      </c>
      <c r="N388" s="12">
        <v>0.366621590756953</v>
      </c>
      <c r="O388" s="12">
        <v>1057.2290508792616</v>
      </c>
      <c r="P388" s="12">
        <v>12.677091627714868</v>
      </c>
      <c r="Q388" s="12">
        <v>1117.057634274651</v>
      </c>
      <c r="R388" s="12">
        <v>24.011102405923729</v>
      </c>
      <c r="S388" s="12">
        <v>1235.3885368237345</v>
      </c>
      <c r="T388" s="12">
        <v>64.849627507209462</v>
      </c>
      <c r="U388" s="41">
        <v>85.578667711897936</v>
      </c>
      <c r="V388" s="96"/>
      <c r="W388" s="102"/>
    </row>
    <row r="389" spans="1:23" x14ac:dyDescent="0.45">
      <c r="A389" s="40" t="s">
        <v>358</v>
      </c>
      <c r="B389" s="12" t="s">
        <v>10</v>
      </c>
      <c r="C389" s="12">
        <v>46676.825175702732</v>
      </c>
      <c r="D389" s="12">
        <v>269.285325095524</v>
      </c>
      <c r="E389" s="12">
        <v>33.58336182763297</v>
      </c>
      <c r="F389" s="13">
        <v>0.49836488023865599</v>
      </c>
      <c r="G389" s="12">
        <v>2.118079246345232</v>
      </c>
      <c r="H389" s="12">
        <v>0.11047993590844732</v>
      </c>
      <c r="I389" s="12">
        <v>1.1446355452306445</v>
      </c>
      <c r="J389" s="12">
        <v>1.1006543469550032</v>
      </c>
      <c r="K389" s="12">
        <v>2.9849605773417296</v>
      </c>
      <c r="L389" s="12">
        <v>7.2287232187537812E-2</v>
      </c>
      <c r="M389" s="12">
        <v>2.756773316193919</v>
      </c>
      <c r="N389" s="12">
        <v>0.38346755864025694</v>
      </c>
      <c r="O389" s="12">
        <v>675.53454678185699</v>
      </c>
      <c r="P389" s="12">
        <v>7.3499401619509213</v>
      </c>
      <c r="Q389" s="12">
        <v>753.66694418663906</v>
      </c>
      <c r="R389" s="12">
        <v>15.888792789150532</v>
      </c>
      <c r="S389" s="12">
        <v>993.12415705918897</v>
      </c>
      <c r="T389" s="12">
        <v>56.260573831962581</v>
      </c>
      <c r="U389" s="41">
        <v>68.021157473626531</v>
      </c>
      <c r="V389" s="96"/>
      <c r="W389" s="102"/>
    </row>
    <row r="390" spans="1:23" x14ac:dyDescent="0.45">
      <c r="A390" s="40" t="s">
        <v>359</v>
      </c>
      <c r="B390" s="12" t="s">
        <v>10</v>
      </c>
      <c r="C390" s="12">
        <v>6981.853361722754</v>
      </c>
      <c r="D390" s="12">
        <v>73.269506843507301</v>
      </c>
      <c r="E390" s="12">
        <v>8.063532983923217</v>
      </c>
      <c r="F390" s="13">
        <v>0.68205821695654312</v>
      </c>
      <c r="G390" s="12">
        <v>6.748235420741662E-2</v>
      </c>
      <c r="H390" s="12">
        <v>0.10028814887469288</v>
      </c>
      <c r="I390" s="12">
        <v>1.2528361572861519</v>
      </c>
      <c r="J390" s="12">
        <v>0.83218805151344011</v>
      </c>
      <c r="K390" s="12">
        <v>2.5366465324090628</v>
      </c>
      <c r="L390" s="12">
        <v>6.02096243446733E-2</v>
      </c>
      <c r="M390" s="12">
        <v>2.2056693300173968</v>
      </c>
      <c r="N390" s="12">
        <v>0.4938946523607009</v>
      </c>
      <c r="O390" s="12">
        <v>616.09733455561377</v>
      </c>
      <c r="P390" s="12">
        <v>7.3686951385397972</v>
      </c>
      <c r="Q390" s="12">
        <v>614.8255157536662</v>
      </c>
      <c r="R390" s="12">
        <v>11.706267550049494</v>
      </c>
      <c r="S390" s="12">
        <v>610.14430426340755</v>
      </c>
      <c r="T390" s="12">
        <v>47.895017132887709</v>
      </c>
      <c r="U390" s="41">
        <v>100.97567579515356</v>
      </c>
      <c r="V390" s="96" cm="1">
        <f t="array" ref="V390">_xlfn.IFS(AND(S390&gt;=1000,90&lt;=U390,U390&lt;=110),S390,(AND(O390&lt;=1000,90&lt;=U390,U390&lt;=110)),O390)</f>
        <v>616.09733455561377</v>
      </c>
      <c r="W390" s="102" cm="1">
        <f t="array" ref="W390">_xlfn.IFS(V390=S390,T390,V390=O390,P390)</f>
        <v>7.3686951385397972</v>
      </c>
    </row>
    <row r="391" spans="1:23" x14ac:dyDescent="0.45">
      <c r="A391" s="40" t="s">
        <v>360</v>
      </c>
      <c r="B391" s="12" t="s">
        <v>10</v>
      </c>
      <c r="C391" s="12">
        <v>5083.3414335664274</v>
      </c>
      <c r="D391" s="12">
        <v>58.877865466755239</v>
      </c>
      <c r="E391" s="12">
        <v>5.9349061900554299</v>
      </c>
      <c r="F391" s="13">
        <v>0.64023509217721097</v>
      </c>
      <c r="G391" s="12">
        <v>9.7953328725848915E-2</v>
      </c>
      <c r="H391" s="12">
        <v>9.2777704782236473E-2</v>
      </c>
      <c r="I391" s="12">
        <v>1.2557261676794864</v>
      </c>
      <c r="J391" s="12">
        <v>0.74495738201306283</v>
      </c>
      <c r="K391" s="12">
        <v>2.607394845420667</v>
      </c>
      <c r="L391" s="12">
        <v>5.8261526662981351E-2</v>
      </c>
      <c r="M391" s="12">
        <v>2.2850951121848855</v>
      </c>
      <c r="N391" s="12">
        <v>0.48160184480110546</v>
      </c>
      <c r="O391" s="12">
        <v>571.94396587683491</v>
      </c>
      <c r="P391" s="12">
        <v>6.8794698033749482</v>
      </c>
      <c r="Q391" s="12">
        <v>565.29434171802404</v>
      </c>
      <c r="R391" s="12">
        <v>11.309263795626007</v>
      </c>
      <c r="S391" s="12">
        <v>538.62668766526292</v>
      </c>
      <c r="T391" s="12">
        <v>50.195571215245067</v>
      </c>
      <c r="U391" s="41">
        <v>106.1855973672581</v>
      </c>
      <c r="V391" s="96" cm="1">
        <f t="array" ref="V391">_xlfn.IFS(AND(S391&gt;=1000,90&lt;=U391,U391&lt;=110),S391,(AND(O391&lt;=1000,90&lt;=U391,U391&lt;=110)),O391)</f>
        <v>571.94396587683491</v>
      </c>
      <c r="W391" s="102" cm="1">
        <f t="array" ref="W391">_xlfn.IFS(V391=S391,T391,V391=O391,P391)</f>
        <v>6.8794698033749482</v>
      </c>
    </row>
    <row r="392" spans="1:23" x14ac:dyDescent="0.45">
      <c r="A392" s="40" t="s">
        <v>361</v>
      </c>
      <c r="B392" s="12" t="s">
        <v>10</v>
      </c>
      <c r="C392" s="12">
        <v>9204.6283022190801</v>
      </c>
      <c r="D392" s="12">
        <v>69.116424293691296</v>
      </c>
      <c r="E392" s="12">
        <v>9.4454491505625047</v>
      </c>
      <c r="F392" s="13">
        <v>0.34452975169766775</v>
      </c>
      <c r="G392" s="12">
        <v>6.6449196237277949E-2</v>
      </c>
      <c r="H392" s="12">
        <v>0.13552439969528399</v>
      </c>
      <c r="I392" s="12">
        <v>1.1944688450250938</v>
      </c>
      <c r="J392" s="12">
        <v>1.1965130157593531</v>
      </c>
      <c r="K392" s="12">
        <v>2.2269809737771582</v>
      </c>
      <c r="L392" s="12">
        <v>6.4061041014334505E-2</v>
      </c>
      <c r="M392" s="12">
        <v>1.879544741640879</v>
      </c>
      <c r="N392" s="12">
        <v>0.53636239334329283</v>
      </c>
      <c r="O392" s="12">
        <v>819.30424106616351</v>
      </c>
      <c r="P392" s="12">
        <v>9.2004165302423022</v>
      </c>
      <c r="Q392" s="12">
        <v>798.97559029051376</v>
      </c>
      <c r="R392" s="12">
        <v>12.329688561930951</v>
      </c>
      <c r="S392" s="12">
        <v>742.69539952636273</v>
      </c>
      <c r="T392" s="12">
        <v>40.02522847591608</v>
      </c>
      <c r="U392" s="41">
        <v>110.31497456274219</v>
      </c>
      <c r="V392" s="96">
        <f>O392</f>
        <v>819.30424106616351</v>
      </c>
      <c r="W392" s="102" cm="1">
        <f t="array" ref="W392">_xlfn.IFS(V392=S392,T392,V392=O392,P392)</f>
        <v>9.2004165302423022</v>
      </c>
    </row>
    <row r="393" spans="1:23" x14ac:dyDescent="0.45">
      <c r="A393" s="40" t="s">
        <v>362</v>
      </c>
      <c r="B393" s="12" t="s">
        <v>10</v>
      </c>
      <c r="C393" s="12">
        <v>6371.6362784471312</v>
      </c>
      <c r="D393" s="12">
        <v>50.558167694754957</v>
      </c>
      <c r="E393" s="12">
        <v>6.7675423439579276</v>
      </c>
      <c r="F393" s="13">
        <v>0.75953168046147945</v>
      </c>
      <c r="G393" s="12">
        <v>7.038466357170195E-2</v>
      </c>
      <c r="H393" s="12">
        <v>0.11903136816160151</v>
      </c>
      <c r="I393" s="12">
        <v>1.2870530250047876</v>
      </c>
      <c r="J393" s="12">
        <v>1.0533805560534775</v>
      </c>
      <c r="K393" s="12">
        <v>2.5952337212996648</v>
      </c>
      <c r="L393" s="12">
        <v>6.4212256075080326E-2</v>
      </c>
      <c r="M393" s="12">
        <v>2.253604352808392</v>
      </c>
      <c r="N393" s="12">
        <v>0.49592952435907994</v>
      </c>
      <c r="O393" s="12">
        <v>724.98605158993041</v>
      </c>
      <c r="P393" s="12">
        <v>8.8339071395814237</v>
      </c>
      <c r="Q393" s="12">
        <v>730.5554010162557</v>
      </c>
      <c r="R393" s="12">
        <v>13.527429777607002</v>
      </c>
      <c r="S393" s="12">
        <v>747.6792731690299</v>
      </c>
      <c r="T393" s="12">
        <v>47.851755391901762</v>
      </c>
      <c r="U393" s="41">
        <v>96.96484543661154</v>
      </c>
      <c r="V393" s="96" cm="1">
        <f t="array" ref="V393">_xlfn.IFS(AND(S393&gt;=1000,90&lt;=U393,U393&lt;=110),S393,(AND(O393&lt;=1000,90&lt;=U393,U393&lt;=110)),O393)</f>
        <v>724.98605158993041</v>
      </c>
      <c r="W393" s="102" cm="1">
        <f t="array" ref="W393">_xlfn.IFS(V393=S393,T393,V393=O393,P393)</f>
        <v>8.8339071395814237</v>
      </c>
    </row>
    <row r="394" spans="1:23" x14ac:dyDescent="0.45">
      <c r="A394" s="40" t="s">
        <v>363</v>
      </c>
      <c r="B394" s="12" t="s">
        <v>10</v>
      </c>
      <c r="C394" s="12">
        <v>4546.5604056437305</v>
      </c>
      <c r="D394" s="12">
        <v>47.890433484478713</v>
      </c>
      <c r="E394" s="12">
        <v>4.887726701353527</v>
      </c>
      <c r="F394" s="13">
        <v>0.45428434204174861</v>
      </c>
      <c r="G394" s="12">
        <v>0.18685320446796297</v>
      </c>
      <c r="H394" s="12">
        <v>9.8150628268054568E-2</v>
      </c>
      <c r="I394" s="12">
        <v>1.2816064030461778</v>
      </c>
      <c r="J394" s="12">
        <v>0.82084801331731105</v>
      </c>
      <c r="K394" s="12">
        <v>3.054843951246951</v>
      </c>
      <c r="L394" s="12">
        <v>6.0682536296159856E-2</v>
      </c>
      <c r="M394" s="12">
        <v>2.7730049754988038</v>
      </c>
      <c r="N394" s="12">
        <v>0.4195325271927694</v>
      </c>
      <c r="O394" s="12">
        <v>603.56175918408371</v>
      </c>
      <c r="P394" s="12">
        <v>7.3912669023198401</v>
      </c>
      <c r="Q394" s="12">
        <v>608.52143367503959</v>
      </c>
      <c r="R394" s="12">
        <v>13.989367130125807</v>
      </c>
      <c r="S394" s="12">
        <v>627.03076002759656</v>
      </c>
      <c r="T394" s="12">
        <v>59.945109267388055</v>
      </c>
      <c r="U394" s="41">
        <v>96.257121286604828</v>
      </c>
      <c r="V394" s="96" cm="1">
        <f t="array" ref="V394">_xlfn.IFS(AND(S394&gt;=1000,90&lt;=U394,U394&lt;=110),S394,(AND(O394&lt;=1000,90&lt;=U394,U394&lt;=110)),O394)</f>
        <v>603.56175918408371</v>
      </c>
      <c r="W394" s="102" cm="1">
        <f t="array" ref="W394">_xlfn.IFS(V394=S394,T394,V394=O394,P394)</f>
        <v>7.3912669023198401</v>
      </c>
    </row>
    <row r="395" spans="1:23" x14ac:dyDescent="0.45">
      <c r="A395" s="40" t="s">
        <v>364</v>
      </c>
      <c r="B395" s="12" t="s">
        <v>10</v>
      </c>
      <c r="C395" s="12">
        <v>6206.6443370907091</v>
      </c>
      <c r="D395" s="12">
        <v>59.258346836605341</v>
      </c>
      <c r="E395" s="12">
        <v>6.6414250295720478</v>
      </c>
      <c r="F395" s="13">
        <v>0.85765355366686968</v>
      </c>
      <c r="G395" s="12">
        <v>0.93452592109716426</v>
      </c>
      <c r="H395" s="12">
        <v>9.5215489559450736E-2</v>
      </c>
      <c r="I395" s="12">
        <v>1.2455167528894842</v>
      </c>
      <c r="J395" s="12">
        <v>0.81714564010454915</v>
      </c>
      <c r="K395" s="12">
        <v>3.1032983095405062</v>
      </c>
      <c r="L395" s="12">
        <v>6.2271011458103209E-2</v>
      </c>
      <c r="M395" s="12">
        <v>2.8423842837077111</v>
      </c>
      <c r="N395" s="12">
        <v>0.40135257028316534</v>
      </c>
      <c r="O395" s="12">
        <v>586.30870604520021</v>
      </c>
      <c r="P395" s="12">
        <v>6.987371874193947</v>
      </c>
      <c r="Q395" s="12">
        <v>606.45472951166755</v>
      </c>
      <c r="R395" s="12">
        <v>14.175781644073579</v>
      </c>
      <c r="S395" s="12">
        <v>682.46871951215644</v>
      </c>
      <c r="T395" s="12">
        <v>60.881442810477452</v>
      </c>
      <c r="U395" s="41">
        <v>85.909974960362504</v>
      </c>
      <c r="V395" s="96"/>
      <c r="W395" s="102"/>
    </row>
    <row r="396" spans="1:23" x14ac:dyDescent="0.45">
      <c r="A396" s="40" t="s">
        <v>365</v>
      </c>
      <c r="B396" s="12" t="s">
        <v>10</v>
      </c>
      <c r="C396" s="12">
        <v>15378.451941591768</v>
      </c>
      <c r="D396" s="12">
        <v>69.401963765602432</v>
      </c>
      <c r="E396" s="12">
        <v>14.356742889668627</v>
      </c>
      <c r="F396" s="13">
        <v>0.82278781904824383</v>
      </c>
      <c r="G396" s="12">
        <v>2.5895613519353645E-2</v>
      </c>
      <c r="H396" s="12">
        <v>0.17970588490578235</v>
      </c>
      <c r="I396" s="12">
        <v>1.1669222352362423</v>
      </c>
      <c r="J396" s="12">
        <v>1.9039743550166262</v>
      </c>
      <c r="K396" s="12">
        <v>2.0742736724011661</v>
      </c>
      <c r="L396" s="12">
        <v>7.687636709682262E-2</v>
      </c>
      <c r="M396" s="12">
        <v>1.7149063429026878</v>
      </c>
      <c r="N396" s="12">
        <v>0.56256908177666864</v>
      </c>
      <c r="O396" s="12">
        <v>1065.3676540194313</v>
      </c>
      <c r="P396" s="12">
        <v>11.473217979069576</v>
      </c>
      <c r="Q396" s="12">
        <v>1082.479835514461</v>
      </c>
      <c r="R396" s="12">
        <v>13.828669774447169</v>
      </c>
      <c r="S396" s="12">
        <v>1117.0869504380298</v>
      </c>
      <c r="T396" s="12">
        <v>34.589422581907925</v>
      </c>
      <c r="U396" s="41">
        <v>95.37016376403659</v>
      </c>
      <c r="V396" s="96" cm="1">
        <f t="array" ref="V396">_xlfn.IFS(AND(S396&gt;=1000,90&lt;=U396,U396&lt;=110),S396,(AND(O396&lt;=1000,90&lt;=U396,U396&lt;=110)),O396)</f>
        <v>1117.0869504380298</v>
      </c>
      <c r="W396" s="102" cm="1">
        <f t="array" ref="W396">_xlfn.IFS(V396=S396,T396,V396=O396,P396)</f>
        <v>34.589422581907925</v>
      </c>
    </row>
    <row r="397" spans="1:23" x14ac:dyDescent="0.45">
      <c r="A397" s="40" t="s">
        <v>366</v>
      </c>
      <c r="B397" s="12" t="s">
        <v>10</v>
      </c>
      <c r="C397" s="12">
        <v>15897.867885319796</v>
      </c>
      <c r="D397" s="12">
        <v>135.66051348386694</v>
      </c>
      <c r="E397" s="12">
        <v>15.354355826656924</v>
      </c>
      <c r="F397" s="13">
        <v>0.28723445559497746</v>
      </c>
      <c r="G397" s="12">
        <v>6.8558838511902642E-2</v>
      </c>
      <c r="H397" s="12">
        <v>0.11301220992235375</v>
      </c>
      <c r="I397" s="12">
        <v>1.1469511445468417</v>
      </c>
      <c r="J397" s="12">
        <v>0.99623419921304279</v>
      </c>
      <c r="K397" s="12">
        <v>1.9443529303470231</v>
      </c>
      <c r="L397" s="12">
        <v>6.3963193046362388E-2</v>
      </c>
      <c r="M397" s="12">
        <v>1.5700354740488336</v>
      </c>
      <c r="N397" s="12">
        <v>0.58988835136126072</v>
      </c>
      <c r="O397" s="12">
        <v>690.21784054069985</v>
      </c>
      <c r="P397" s="12">
        <v>7.5164589352525519</v>
      </c>
      <c r="Q397" s="12">
        <v>701.89623321441456</v>
      </c>
      <c r="R397" s="12">
        <v>9.8642470899925669</v>
      </c>
      <c r="S397" s="12">
        <v>739.46201650920386</v>
      </c>
      <c r="T397" s="12">
        <v>33.551152012727307</v>
      </c>
      <c r="U397" s="41">
        <v>93.340540167164747</v>
      </c>
      <c r="V397" s="96" cm="1">
        <f t="array" ref="V397">_xlfn.IFS(AND(S397&gt;=1000,90&lt;=U397,U397&lt;=110),S397,(AND(O397&lt;=1000,90&lt;=U397,U397&lt;=110)),O397)</f>
        <v>690.21784054069985</v>
      </c>
      <c r="W397" s="102" cm="1">
        <f t="array" ref="W397">_xlfn.IFS(V397=S397,T397,V397=O397,P397)</f>
        <v>7.5164589352525519</v>
      </c>
    </row>
    <row r="398" spans="1:23" x14ac:dyDescent="0.45">
      <c r="A398" s="40" t="s">
        <v>367</v>
      </c>
      <c r="B398" s="12" t="s">
        <v>10</v>
      </c>
      <c r="C398" s="12">
        <v>37110.861607142833</v>
      </c>
      <c r="D398" s="12">
        <v>402.29993566944529</v>
      </c>
      <c r="E398" s="12">
        <v>44.437456186078286</v>
      </c>
      <c r="F398" s="13">
        <v>0.82792575532279566</v>
      </c>
      <c r="G398" s="12">
        <v>5.8418182698593314E-3</v>
      </c>
      <c r="H398" s="12">
        <v>9.7076536858018619E-2</v>
      </c>
      <c r="I398" s="12">
        <v>1.082867327548946</v>
      </c>
      <c r="J398" s="12">
        <v>0.79487504950470245</v>
      </c>
      <c r="K398" s="12">
        <v>1.7225594142004108</v>
      </c>
      <c r="L398" s="12">
        <v>5.9412612148271794E-2</v>
      </c>
      <c r="M398" s="12">
        <v>1.3396302797329813</v>
      </c>
      <c r="N398" s="12">
        <v>0.628638593607872</v>
      </c>
      <c r="O398" s="12">
        <v>597.25349299544098</v>
      </c>
      <c r="P398" s="12">
        <v>6.185162439355973</v>
      </c>
      <c r="Q398" s="12">
        <v>593.93350176528975</v>
      </c>
      <c r="R398" s="12">
        <v>7.7563663872778719</v>
      </c>
      <c r="S398" s="12">
        <v>581.27230968833396</v>
      </c>
      <c r="T398" s="12">
        <v>29.453441758359201</v>
      </c>
      <c r="U398" s="41">
        <v>102.74934536545803</v>
      </c>
      <c r="V398" s="96" cm="1">
        <f t="array" ref="V398">_xlfn.IFS(AND(S398&gt;=1000,90&lt;=U398,U398&lt;=110),S398,(AND(O398&lt;=1000,90&lt;=U398,U398&lt;=110)),O398)</f>
        <v>597.25349299544098</v>
      </c>
      <c r="W398" s="102" cm="1">
        <f t="array" ref="W398">_xlfn.IFS(V398=S398,T398,V398=O398,P398)</f>
        <v>6.185162439355973</v>
      </c>
    </row>
    <row r="399" spans="1:23" x14ac:dyDescent="0.45">
      <c r="A399" s="40" t="s">
        <v>368</v>
      </c>
      <c r="B399" s="12" t="s">
        <v>10</v>
      </c>
      <c r="C399" s="12">
        <v>5128.3463855421651</v>
      </c>
      <c r="D399" s="12">
        <v>33.017856645531474</v>
      </c>
      <c r="E399" s="12">
        <v>5.1937998254102338</v>
      </c>
      <c r="F399" s="13">
        <v>0.70676633463330596</v>
      </c>
      <c r="G399" s="12">
        <v>0.10632718049629508</v>
      </c>
      <c r="H399" s="12">
        <v>0.14175571753049615</v>
      </c>
      <c r="I399" s="12">
        <v>1.3424246707257299</v>
      </c>
      <c r="J399" s="12">
        <v>1.3152820474262186</v>
      </c>
      <c r="K399" s="12">
        <v>2.8543793422184804</v>
      </c>
      <c r="L399" s="12">
        <v>6.7324380302088246E-2</v>
      </c>
      <c r="M399" s="12">
        <v>2.519003261750671</v>
      </c>
      <c r="N399" s="12">
        <v>0.47030352653910779</v>
      </c>
      <c r="O399" s="12">
        <v>854.58295413903045</v>
      </c>
      <c r="P399" s="12">
        <v>10.753958832006488</v>
      </c>
      <c r="Q399" s="12">
        <v>852.44607286215683</v>
      </c>
      <c r="R399" s="12">
        <v>16.475005597182928</v>
      </c>
      <c r="S399" s="12">
        <v>846.88939296712897</v>
      </c>
      <c r="T399" s="12">
        <v>52.60732900612777</v>
      </c>
      <c r="U399" s="41">
        <v>100.90844934837908</v>
      </c>
      <c r="V399" s="96" cm="1">
        <f t="array" ref="V399">_xlfn.IFS(AND(S399&gt;=1000,90&lt;=U399,U399&lt;=110),S399,(AND(O399&lt;=1000,90&lt;=U399,U399&lt;=110)),O399)</f>
        <v>854.58295413903045</v>
      </c>
      <c r="W399" s="102" cm="1">
        <f t="array" ref="W399">_xlfn.IFS(V399=S399,T399,V399=O399,P399)</f>
        <v>10.753958832006488</v>
      </c>
    </row>
    <row r="400" spans="1:23" x14ac:dyDescent="0.45">
      <c r="A400" s="40" t="s">
        <v>369</v>
      </c>
      <c r="B400" s="12" t="s">
        <v>10</v>
      </c>
      <c r="C400" s="12">
        <v>773.78162055335918</v>
      </c>
      <c r="D400" s="12">
        <v>55.470448556068249</v>
      </c>
      <c r="E400" s="12">
        <v>1.0236606458911457</v>
      </c>
      <c r="F400" s="13">
        <v>0.53939200400847787</v>
      </c>
      <c r="G400" s="12">
        <v>0.21713621328807939</v>
      </c>
      <c r="H400" s="12">
        <v>1.7584140120770884E-2</v>
      </c>
      <c r="I400" s="12">
        <v>2.0663191515860673</v>
      </c>
      <c r="J400" s="12">
        <v>0.11710569722632154</v>
      </c>
      <c r="K400" s="12">
        <v>7.0557275193053286</v>
      </c>
      <c r="L400" s="12">
        <v>4.8322672508689497E-2</v>
      </c>
      <c r="M400" s="12">
        <v>6.7463779904828316</v>
      </c>
      <c r="N400" s="12">
        <v>0.29285699397154513</v>
      </c>
      <c r="O400" s="12">
        <v>112.36955944639772</v>
      </c>
      <c r="P400" s="12">
        <v>2.3025787194172729</v>
      </c>
      <c r="Q400" s="12">
        <v>112.44467847517009</v>
      </c>
      <c r="R400" s="12">
        <v>7.5106578118373006</v>
      </c>
      <c r="S400" s="12">
        <v>114.03538494939393</v>
      </c>
      <c r="T400" s="12">
        <v>159.22585881995531</v>
      </c>
      <c r="U400" s="41">
        <v>98.539202981832815</v>
      </c>
      <c r="V400" s="96" cm="1">
        <f t="array" ref="V400">_xlfn.IFS(AND(S400&gt;=1000,90&lt;=U400,U400&lt;=110),S400,(AND(O400&lt;=1000,90&lt;=U400,U400&lt;=110)),O400)</f>
        <v>112.36955944639772</v>
      </c>
      <c r="W400" s="102" cm="1">
        <f t="array" ref="W400">_xlfn.IFS(V400=S400,T400,V400=O400,P400)</f>
        <v>2.3025787194172729</v>
      </c>
    </row>
    <row r="401" spans="1:23" x14ac:dyDescent="0.45">
      <c r="A401" s="40" t="s">
        <v>370</v>
      </c>
      <c r="B401" s="12" t="s">
        <v>10</v>
      </c>
      <c r="C401" s="12">
        <v>11182.666032417199</v>
      </c>
      <c r="D401" s="12">
        <v>125.53741164726715</v>
      </c>
      <c r="E401" s="12">
        <v>12.352519551825278</v>
      </c>
      <c r="F401" s="13">
        <v>0.42688369637687429</v>
      </c>
      <c r="G401" s="12">
        <v>4.4776889393303647E-2</v>
      </c>
      <c r="H401" s="12">
        <v>9.5594751535204026E-2</v>
      </c>
      <c r="I401" s="12">
        <v>1.1869877380989724</v>
      </c>
      <c r="J401" s="12">
        <v>0.78502037288100257</v>
      </c>
      <c r="K401" s="12">
        <v>2.1397990924085515</v>
      </c>
      <c r="L401" s="12">
        <v>5.9585547717781573E-2</v>
      </c>
      <c r="M401" s="12">
        <v>1.7803932895501335</v>
      </c>
      <c r="N401" s="12">
        <v>0.55471924551706497</v>
      </c>
      <c r="O401" s="12">
        <v>588.54064723097156</v>
      </c>
      <c r="P401" s="12">
        <v>6.68391586863466</v>
      </c>
      <c r="Q401" s="12">
        <v>588.34322845629606</v>
      </c>
      <c r="R401" s="12">
        <v>9.563591122607777</v>
      </c>
      <c r="S401" s="12">
        <v>587.58166186836308</v>
      </c>
      <c r="T401" s="12">
        <v>38.898351130976678</v>
      </c>
      <c r="U401" s="41">
        <v>100.1632088652255</v>
      </c>
      <c r="V401" s="96" cm="1">
        <f t="array" ref="V401">_xlfn.IFS(AND(S401&gt;=1000,90&lt;=U401,U401&lt;=110),S401,(AND(O401&lt;=1000,90&lt;=U401,U401&lt;=110)),O401)</f>
        <v>588.54064723097156</v>
      </c>
      <c r="W401" s="102" cm="1">
        <f t="array" ref="W401">_xlfn.IFS(V401=S401,T401,V401=O401,P401)</f>
        <v>6.68391586863466</v>
      </c>
    </row>
    <row r="402" spans="1:23" x14ac:dyDescent="0.45">
      <c r="A402" s="40" t="s">
        <v>371</v>
      </c>
      <c r="B402" s="12" t="s">
        <v>10</v>
      </c>
      <c r="C402" s="12">
        <v>18394.287705814222</v>
      </c>
      <c r="D402" s="12">
        <v>148.38103036654306</v>
      </c>
      <c r="E402" s="12">
        <v>18.265247836467402</v>
      </c>
      <c r="F402" s="13">
        <v>0.2949719048888278</v>
      </c>
      <c r="G402" s="12">
        <v>1.2666018544872126E-2</v>
      </c>
      <c r="H402" s="12">
        <v>0.1235047606183734</v>
      </c>
      <c r="I402" s="12">
        <v>1.1365131896982426</v>
      </c>
      <c r="J402" s="12">
        <v>1.0994926768181754</v>
      </c>
      <c r="K402" s="12">
        <v>1.9696423968378465</v>
      </c>
      <c r="L402" s="12">
        <v>6.4595564762551475E-2</v>
      </c>
      <c r="M402" s="12">
        <v>1.6086730373394911</v>
      </c>
      <c r="N402" s="12">
        <v>0.57701499090538078</v>
      </c>
      <c r="O402" s="12">
        <v>750.70459271421896</v>
      </c>
      <c r="P402" s="12">
        <v>8.0638195523774687</v>
      </c>
      <c r="Q402" s="12">
        <v>753.1052780383784</v>
      </c>
      <c r="R402" s="12">
        <v>10.48609534435588</v>
      </c>
      <c r="S402" s="12">
        <v>760.24242745204128</v>
      </c>
      <c r="T402" s="12">
        <v>34.249908281150915</v>
      </c>
      <c r="U402" s="41">
        <v>98.745421934712525</v>
      </c>
      <c r="V402" s="96" cm="1">
        <f t="array" ref="V402">_xlfn.IFS(AND(S402&gt;=1000,90&lt;=U402,U402&lt;=110),S402,(AND(O402&lt;=1000,90&lt;=U402,U402&lt;=110)),O402)</f>
        <v>750.70459271421896</v>
      </c>
      <c r="W402" s="102" cm="1">
        <f t="array" ref="W402">_xlfn.IFS(V402=S402,T402,V402=O402,P402)</f>
        <v>8.0638195523774687</v>
      </c>
    </row>
    <row r="403" spans="1:23" x14ac:dyDescent="0.45">
      <c r="A403" s="40" t="s">
        <v>372</v>
      </c>
      <c r="B403" s="12" t="s">
        <v>10</v>
      </c>
      <c r="C403" s="12">
        <v>39301.580451456568</v>
      </c>
      <c r="D403" s="12">
        <v>352.22490563301432</v>
      </c>
      <c r="E403" s="12">
        <v>39.121507589865331</v>
      </c>
      <c r="F403" s="13">
        <v>0.18926329663170699</v>
      </c>
      <c r="G403" s="12">
        <v>3.2174341028430547E-3</v>
      </c>
      <c r="H403" s="12">
        <v>0.11459301222202764</v>
      </c>
      <c r="I403" s="12">
        <v>1.0988544701639709</v>
      </c>
      <c r="J403" s="12">
        <v>0.983482143972083</v>
      </c>
      <c r="K403" s="12">
        <v>1.6270115086573609</v>
      </c>
      <c r="L403" s="12">
        <v>6.2273374563658716E-2</v>
      </c>
      <c r="M403" s="12">
        <v>1.1998688689620047</v>
      </c>
      <c r="N403" s="12">
        <v>0.67538211273672266</v>
      </c>
      <c r="O403" s="12">
        <v>699.3671350144665</v>
      </c>
      <c r="P403" s="12">
        <v>7.2924356245522217</v>
      </c>
      <c r="Q403" s="12">
        <v>695.38910356799056</v>
      </c>
      <c r="R403" s="12">
        <v>8.2050482004840468</v>
      </c>
      <c r="S403" s="12">
        <v>682.54976194374763</v>
      </c>
      <c r="T403" s="12">
        <v>26.044669566543771</v>
      </c>
      <c r="U403" s="41">
        <v>102.46390432000545</v>
      </c>
      <c r="V403" s="96" cm="1">
        <f t="array" ref="V403">_xlfn.IFS(AND(S403&gt;=1000,90&lt;=U403,U403&lt;=110),S403,(AND(O403&lt;=1000,90&lt;=U403,U403&lt;=110)),O403)</f>
        <v>699.3671350144665</v>
      </c>
      <c r="W403" s="102" cm="1">
        <f t="array" ref="W403">_xlfn.IFS(V403=S403,T403,V403=O403,P403)</f>
        <v>7.2924356245522217</v>
      </c>
    </row>
    <row r="404" spans="1:23" x14ac:dyDescent="0.45">
      <c r="A404" s="40" t="s">
        <v>373</v>
      </c>
      <c r="B404" s="12" t="s">
        <v>10</v>
      </c>
      <c r="C404" s="12">
        <v>85218.500977516873</v>
      </c>
      <c r="D404" s="12">
        <v>491.41998109443972</v>
      </c>
      <c r="E404" s="12">
        <v>50.991488053063719</v>
      </c>
      <c r="F404" s="13">
        <v>0.20462986213888498</v>
      </c>
      <c r="G404" s="12">
        <v>3.2736773148817662</v>
      </c>
      <c r="H404" s="12">
        <v>9.6165822260652303E-2</v>
      </c>
      <c r="I404" s="12">
        <v>1.1096433979382636</v>
      </c>
      <c r="J404" s="12">
        <v>0.85850220100561547</v>
      </c>
      <c r="K404" s="12">
        <v>2.289257193578734</v>
      </c>
      <c r="L404" s="12">
        <v>6.4776088612434904E-2</v>
      </c>
      <c r="M404" s="12">
        <v>2.0023461308585002</v>
      </c>
      <c r="N404" s="12">
        <v>0.48471766346339945</v>
      </c>
      <c r="O404" s="12">
        <v>591.89991790208262</v>
      </c>
      <c r="P404" s="12">
        <v>6.2834527504177631</v>
      </c>
      <c r="Q404" s="12">
        <v>629.3048637314256</v>
      </c>
      <c r="R404" s="12">
        <v>10.746015292215214</v>
      </c>
      <c r="S404" s="12">
        <v>766.12462220185296</v>
      </c>
      <c r="T404" s="12">
        <v>42.44819262382601</v>
      </c>
      <c r="U404" s="41">
        <v>77.258960324360018</v>
      </c>
      <c r="V404" s="96"/>
      <c r="W404" s="102"/>
    </row>
    <row r="405" spans="1:23" x14ac:dyDescent="0.45">
      <c r="A405" s="40" t="s">
        <v>374</v>
      </c>
      <c r="B405" s="12" t="s">
        <v>10</v>
      </c>
      <c r="C405" s="12">
        <v>17275.401669487088</v>
      </c>
      <c r="D405" s="12">
        <v>150.19072804012845</v>
      </c>
      <c r="E405" s="12">
        <v>17.541004290229413</v>
      </c>
      <c r="F405" s="13">
        <v>0.29606079434607563</v>
      </c>
      <c r="G405" s="12">
        <v>2.1888001776510242E-2</v>
      </c>
      <c r="H405" s="12">
        <v>0.11716724929029167</v>
      </c>
      <c r="I405" s="12">
        <v>1.0782162943548586</v>
      </c>
      <c r="J405" s="12">
        <v>1.0172211038414332</v>
      </c>
      <c r="K405" s="12">
        <v>1.9872238969243783</v>
      </c>
      <c r="L405" s="12">
        <v>6.2994579939887468E-2</v>
      </c>
      <c r="M405" s="12">
        <v>1.6692838102297012</v>
      </c>
      <c r="N405" s="12">
        <v>0.5425741387387758</v>
      </c>
      <c r="O405" s="12">
        <v>714.23845071145058</v>
      </c>
      <c r="P405" s="12">
        <v>7.299749765053928</v>
      </c>
      <c r="Q405" s="12">
        <v>712.51548267621627</v>
      </c>
      <c r="R405" s="12">
        <v>10.186626297424267</v>
      </c>
      <c r="S405" s="12">
        <v>707.09114758743567</v>
      </c>
      <c r="T405" s="12">
        <v>35.813159989191412</v>
      </c>
      <c r="U405" s="41">
        <v>101.0108036493458</v>
      </c>
      <c r="V405" s="96" cm="1">
        <f t="array" ref="V405">_xlfn.IFS(AND(S405&gt;=1000,90&lt;=U405,U405&lt;=110),S405,(AND(O405&lt;=1000,90&lt;=U405,U405&lt;=110)),O405)</f>
        <v>714.23845071145058</v>
      </c>
      <c r="W405" s="102" cm="1">
        <f t="array" ref="W405">_xlfn.IFS(V405=S405,T405,V405=O405,P405)</f>
        <v>7.299749765053928</v>
      </c>
    </row>
    <row r="406" spans="1:23" x14ac:dyDescent="0.45">
      <c r="A406" s="40" t="s">
        <v>375</v>
      </c>
      <c r="B406" s="12" t="s">
        <v>10</v>
      </c>
      <c r="C406" s="12">
        <v>6299.1723220577869</v>
      </c>
      <c r="D406" s="12">
        <v>55.007739050689636</v>
      </c>
      <c r="E406" s="12">
        <v>6.6638185187954724</v>
      </c>
      <c r="F406" s="13">
        <v>0.43478899049167685</v>
      </c>
      <c r="G406" s="12">
        <v>6.3874117182490364E-2</v>
      </c>
      <c r="H406" s="12">
        <v>0.11727533279669455</v>
      </c>
      <c r="I406" s="12">
        <v>1.208897147375644</v>
      </c>
      <c r="J406" s="12">
        <v>1.0059186447678208</v>
      </c>
      <c r="K406" s="12">
        <v>2.7980670627847646</v>
      </c>
      <c r="L406" s="12">
        <v>6.2237227916456916E-2</v>
      </c>
      <c r="M406" s="12">
        <v>2.5234395128292633</v>
      </c>
      <c r="N406" s="12">
        <v>0.43204723841482706</v>
      </c>
      <c r="O406" s="12">
        <v>714.86209712300365</v>
      </c>
      <c r="P406" s="12">
        <v>8.1889492745509127</v>
      </c>
      <c r="Q406" s="12">
        <v>706.81030894967171</v>
      </c>
      <c r="R406" s="12">
        <v>14.255568765222336</v>
      </c>
      <c r="S406" s="12">
        <v>681.30966224308804</v>
      </c>
      <c r="T406" s="12">
        <v>54.102605970944623</v>
      </c>
      <c r="U406" s="41">
        <v>104.92469676262191</v>
      </c>
      <c r="V406" s="96" cm="1">
        <f t="array" ref="V406">_xlfn.IFS(AND(S406&gt;=1000,90&lt;=U406,U406&lt;=110),S406,(AND(O406&lt;=1000,90&lt;=U406,U406&lt;=110)),O406)</f>
        <v>714.86209712300365</v>
      </c>
      <c r="W406" s="102" cm="1">
        <f t="array" ref="W406">_xlfn.IFS(V406=S406,T406,V406=O406,P406)</f>
        <v>8.1889492745509127</v>
      </c>
    </row>
    <row r="407" spans="1:23" x14ac:dyDescent="0.45">
      <c r="A407" s="40" t="s">
        <v>376</v>
      </c>
      <c r="B407" s="12" t="s">
        <v>10</v>
      </c>
      <c r="C407" s="12">
        <v>35584.143434343394</v>
      </c>
      <c r="D407" s="12">
        <v>235.84253226905139</v>
      </c>
      <c r="E407" s="12">
        <v>36.553060906290128</v>
      </c>
      <c r="F407" s="13">
        <v>0.60572650712823051</v>
      </c>
      <c r="G407" s="12">
        <v>2.853590056720316E-3</v>
      </c>
      <c r="H407" s="12">
        <v>0.14345328296337384</v>
      </c>
      <c r="I407" s="12">
        <v>1.0775884222252465</v>
      </c>
      <c r="J407" s="12">
        <v>1.3335680240608361</v>
      </c>
      <c r="K407" s="12">
        <v>1.6967169656952974</v>
      </c>
      <c r="L407" s="12">
        <v>6.7452606874400411E-2</v>
      </c>
      <c r="M407" s="12">
        <v>1.3105921005272239</v>
      </c>
      <c r="N407" s="12">
        <v>0.63510204943560611</v>
      </c>
      <c r="O407" s="12">
        <v>864.16038175472045</v>
      </c>
      <c r="P407" s="12">
        <v>8.7271702134518616</v>
      </c>
      <c r="Q407" s="12">
        <v>860.43401235676276</v>
      </c>
      <c r="R407" s="12">
        <v>9.8627851220514469</v>
      </c>
      <c r="S407" s="12">
        <v>850.84542345580076</v>
      </c>
      <c r="T407" s="12">
        <v>27.65955274436584</v>
      </c>
      <c r="U407" s="41">
        <v>101.56490919876369</v>
      </c>
      <c r="V407" s="96" cm="1">
        <f t="array" ref="V407">_xlfn.IFS(AND(S407&gt;=1000,90&lt;=U407,U407&lt;=110),S407,(AND(O407&lt;=1000,90&lt;=U407,U407&lt;=110)),O407)</f>
        <v>864.16038175472045</v>
      </c>
      <c r="W407" s="102" cm="1">
        <f t="array" ref="W407">_xlfn.IFS(V407=S407,T407,V407=O407,P407)</f>
        <v>8.7271702134518616</v>
      </c>
    </row>
    <row r="408" spans="1:23" x14ac:dyDescent="0.45">
      <c r="A408" s="40" t="s">
        <v>377</v>
      </c>
      <c r="B408" s="12" t="s">
        <v>10</v>
      </c>
      <c r="C408" s="12">
        <v>106179.7247014973</v>
      </c>
      <c r="D408" s="12">
        <v>154.94030930973744</v>
      </c>
      <c r="E408" s="12">
        <v>61.953456419058853</v>
      </c>
      <c r="F408" s="13">
        <v>0.67692639690885192</v>
      </c>
      <c r="G408" s="12">
        <v>1.2664167232028819E-2</v>
      </c>
      <c r="H408" s="12">
        <v>0.34955678660602785</v>
      </c>
      <c r="I408" s="12">
        <v>1.0958842749418698</v>
      </c>
      <c r="J408" s="12">
        <v>6.0210392869344496</v>
      </c>
      <c r="K408" s="12">
        <v>1.5729926960647187</v>
      </c>
      <c r="L408" s="12">
        <v>0.12498208902472889</v>
      </c>
      <c r="M408" s="12">
        <v>1.1284253089186209</v>
      </c>
      <c r="N408" s="12">
        <v>0.69668745295736656</v>
      </c>
      <c r="O408" s="12">
        <v>1932.4817555409909</v>
      </c>
      <c r="P408" s="12">
        <v>18.327431102683214</v>
      </c>
      <c r="Q408" s="12">
        <v>1978.8914592595486</v>
      </c>
      <c r="R408" s="12">
        <v>13.762980262423985</v>
      </c>
      <c r="S408" s="12">
        <v>2027.7467328161547</v>
      </c>
      <c r="T408" s="12">
        <v>20.858634722543854</v>
      </c>
      <c r="U408" s="41">
        <v>95.301929193945298</v>
      </c>
      <c r="V408" s="96" cm="1">
        <f t="array" ref="V408">_xlfn.IFS(AND(S408&gt;=1000,90&lt;=U408,U408&lt;=110),S408,(AND(O408&lt;=1000,90&lt;=U408,U408&lt;=110)),O408)</f>
        <v>2027.7467328161547</v>
      </c>
      <c r="W408" s="102" cm="1">
        <f t="array" ref="W408">_xlfn.IFS(V408=S408,T408,V408=O408,P408)</f>
        <v>20.858634722543854</v>
      </c>
    </row>
    <row r="409" spans="1:23" x14ac:dyDescent="0.45">
      <c r="A409" s="40" t="s">
        <v>378</v>
      </c>
      <c r="B409" s="12" t="s">
        <v>10</v>
      </c>
      <c r="C409" s="12">
        <v>30812.409307228882</v>
      </c>
      <c r="D409" s="12">
        <v>202.87814796412999</v>
      </c>
      <c r="E409" s="12">
        <v>31.424094485774891</v>
      </c>
      <c r="F409" s="13">
        <v>0.62452819792522696</v>
      </c>
      <c r="G409" s="12">
        <v>1.0306000531521458E-2</v>
      </c>
      <c r="H409" s="12">
        <v>0.14270940198230925</v>
      </c>
      <c r="I409" s="12">
        <v>1.132804343779926</v>
      </c>
      <c r="J409" s="12">
        <v>1.3363448648798393</v>
      </c>
      <c r="K409" s="12">
        <v>1.788897863953909</v>
      </c>
      <c r="L409" s="12">
        <v>6.7945393741432575E-2</v>
      </c>
      <c r="M409" s="12">
        <v>1.3845251483350489</v>
      </c>
      <c r="N409" s="12">
        <v>0.6332414871781149</v>
      </c>
      <c r="O409" s="12">
        <v>859.96526029031031</v>
      </c>
      <c r="P409" s="12">
        <v>9.1314939707052236</v>
      </c>
      <c r="Q409" s="12">
        <v>861.64155412834293</v>
      </c>
      <c r="R409" s="12">
        <v>10.40606581195186</v>
      </c>
      <c r="S409" s="12">
        <v>865.95637947566252</v>
      </c>
      <c r="T409" s="12">
        <v>29.108645791825314</v>
      </c>
      <c r="U409" s="41">
        <v>99.308150003008251</v>
      </c>
      <c r="V409" s="96" cm="1">
        <f t="array" ref="V409">_xlfn.IFS(AND(S409&gt;=1000,90&lt;=U409,U409&lt;=110),S409,(AND(O409&lt;=1000,90&lt;=U409,U409&lt;=110)),O409)</f>
        <v>859.96526029031031</v>
      </c>
      <c r="W409" s="102" cm="1">
        <f t="array" ref="W409">_xlfn.IFS(V409=S409,T409,V409=O409,P409)</f>
        <v>9.1314939707052236</v>
      </c>
    </row>
    <row r="410" spans="1:23" x14ac:dyDescent="0.45">
      <c r="A410" s="40" t="s">
        <v>379</v>
      </c>
      <c r="B410" s="12" t="s">
        <v>10</v>
      </c>
      <c r="C410" s="12">
        <v>8109.6482376156628</v>
      </c>
      <c r="D410" s="12">
        <v>76.659249412268835</v>
      </c>
      <c r="E410" s="12">
        <v>10.972591244562327</v>
      </c>
      <c r="F410" s="13">
        <v>1.4638417757465065</v>
      </c>
      <c r="G410" s="12">
        <v>2.0427783542839726E-2</v>
      </c>
      <c r="H410" s="12">
        <v>0.11009192611108344</v>
      </c>
      <c r="I410" s="12">
        <v>1.1703298079715114</v>
      </c>
      <c r="J410" s="12">
        <v>0.94090824498736048</v>
      </c>
      <c r="K410" s="12">
        <v>2.5057702782856448</v>
      </c>
      <c r="L410" s="12">
        <v>6.2013445409182626E-2</v>
      </c>
      <c r="M410" s="12">
        <v>2.2156743506465664</v>
      </c>
      <c r="N410" s="12">
        <v>0.46705391077278158</v>
      </c>
      <c r="O410" s="12">
        <v>673.28172900211086</v>
      </c>
      <c r="P410" s="12">
        <v>7.4907567717590862</v>
      </c>
      <c r="Q410" s="12">
        <v>673.35739558133128</v>
      </c>
      <c r="R410" s="12">
        <v>12.342765538723874</v>
      </c>
      <c r="S410" s="12">
        <v>673.61052067171011</v>
      </c>
      <c r="T410" s="12">
        <v>47.615552142539336</v>
      </c>
      <c r="U410" s="41">
        <v>99.95118964750263</v>
      </c>
      <c r="V410" s="96" cm="1">
        <f t="array" ref="V410">_xlfn.IFS(AND(S410&gt;=1000,90&lt;=U410,U410&lt;=110),S410,(AND(O410&lt;=1000,90&lt;=U410,U410&lt;=110)),O410)</f>
        <v>673.28172900211086</v>
      </c>
      <c r="W410" s="102" cm="1">
        <f t="array" ref="W410">_xlfn.IFS(V410=S410,T410,V410=O410,P410)</f>
        <v>7.4907567717590862</v>
      </c>
    </row>
    <row r="411" spans="1:23" x14ac:dyDescent="0.45">
      <c r="A411" s="40" t="s">
        <v>380</v>
      </c>
      <c r="B411" s="12" t="s">
        <v>10</v>
      </c>
      <c r="C411" s="12">
        <v>5156.6824261663505</v>
      </c>
      <c r="D411" s="12">
        <v>38.780195799593713</v>
      </c>
      <c r="E411" s="12">
        <v>5.542815231019472</v>
      </c>
      <c r="F411" s="13">
        <v>0.60678834262766446</v>
      </c>
      <c r="G411" s="12">
        <v>6.2130779281232458E-2</v>
      </c>
      <c r="H411" s="12">
        <v>0.13287495526243079</v>
      </c>
      <c r="I411" s="12">
        <v>1.3165922247143671</v>
      </c>
      <c r="J411" s="12">
        <v>1.2035178813191914</v>
      </c>
      <c r="K411" s="12">
        <v>2.701613974341134</v>
      </c>
      <c r="L411" s="12">
        <v>6.5720895544625152E-2</v>
      </c>
      <c r="M411" s="12">
        <v>2.35908943878289</v>
      </c>
      <c r="N411" s="12">
        <v>0.48733543623139414</v>
      </c>
      <c r="O411" s="12">
        <v>804.24567221603149</v>
      </c>
      <c r="P411" s="12">
        <v>9.9640510350030862</v>
      </c>
      <c r="Q411" s="12">
        <v>802.20858021949664</v>
      </c>
      <c r="R411" s="12">
        <v>14.992595839398364</v>
      </c>
      <c r="S411" s="12">
        <v>796.55615384791201</v>
      </c>
      <c r="T411" s="12">
        <v>49.685069390029085</v>
      </c>
      <c r="U411" s="41">
        <v>100.96534542241295</v>
      </c>
      <c r="V411" s="96" cm="1">
        <f t="array" ref="V411">_xlfn.IFS(AND(S411&gt;=1000,90&lt;=U411,U411&lt;=110),S411,(AND(O411&lt;=1000,90&lt;=U411,U411&lt;=110)),O411)</f>
        <v>804.24567221603149</v>
      </c>
      <c r="W411" s="102" cm="1">
        <f t="array" ref="W411">_xlfn.IFS(V411=S411,T411,V411=O411,P411)</f>
        <v>9.9640510350030862</v>
      </c>
    </row>
    <row r="412" spans="1:23" x14ac:dyDescent="0.45">
      <c r="A412" s="40" t="s">
        <v>381</v>
      </c>
      <c r="B412" s="12" t="s">
        <v>10</v>
      </c>
      <c r="C412" s="12">
        <v>29982.681574122584</v>
      </c>
      <c r="D412" s="12">
        <v>196.07541924981456</v>
      </c>
      <c r="E412" s="12">
        <v>36.205632780319007</v>
      </c>
      <c r="F412" s="13">
        <v>1.1906614066273378</v>
      </c>
      <c r="G412" s="12">
        <v>6.0549045235832669E-3</v>
      </c>
      <c r="H412" s="12">
        <v>0.15175290775008757</v>
      </c>
      <c r="I412" s="12">
        <v>1.0731225691950865</v>
      </c>
      <c r="J412" s="12">
        <v>1.4209315378297429</v>
      </c>
      <c r="K412" s="12">
        <v>1.6642768785184872</v>
      </c>
      <c r="L412" s="12">
        <v>6.7940726891962122E-2</v>
      </c>
      <c r="M412" s="12">
        <v>1.2720949177853733</v>
      </c>
      <c r="N412" s="12">
        <v>0.64479810003150639</v>
      </c>
      <c r="O412" s="12">
        <v>910.78194660564941</v>
      </c>
      <c r="P412" s="12">
        <v>9.1277752210229064</v>
      </c>
      <c r="Q412" s="12">
        <v>897.75336253073715</v>
      </c>
      <c r="R412" s="12">
        <v>9.9372723271490369</v>
      </c>
      <c r="S412" s="12">
        <v>865.8139567369451</v>
      </c>
      <c r="T412" s="12">
        <v>26.812902209423278</v>
      </c>
      <c r="U412" s="41">
        <v>105.19372430056202</v>
      </c>
      <c r="V412" s="96" cm="1">
        <f t="array" ref="V412">_xlfn.IFS(AND(S412&gt;=1000,90&lt;=U412,U412&lt;=110),S412,(AND(O412&lt;=1000,90&lt;=U412,U412&lt;=110)),O412)</f>
        <v>910.78194660564941</v>
      </c>
      <c r="W412" s="102" cm="1">
        <f t="array" ref="W412">_xlfn.IFS(V412=S412,T412,V412=O412,P412)</f>
        <v>9.1277752210229064</v>
      </c>
    </row>
    <row r="413" spans="1:23" x14ac:dyDescent="0.45">
      <c r="A413" s="40" t="s">
        <v>382</v>
      </c>
      <c r="B413" s="12" t="s">
        <v>10</v>
      </c>
      <c r="C413" s="12">
        <v>22524.423880487957</v>
      </c>
      <c r="D413" s="12">
        <v>154.18796309093554</v>
      </c>
      <c r="E413" s="12">
        <v>20.901084063683911</v>
      </c>
      <c r="F413" s="13">
        <v>0.23181862022415634</v>
      </c>
      <c r="G413" s="12">
        <v>2.542666020510722E-2</v>
      </c>
      <c r="H413" s="12">
        <v>0.13764979481050757</v>
      </c>
      <c r="I413" s="12">
        <v>1.1211461900055586</v>
      </c>
      <c r="J413" s="12">
        <v>1.2759481933611827</v>
      </c>
      <c r="K413" s="12">
        <v>1.779245658570026</v>
      </c>
      <c r="L413" s="12">
        <v>6.7259174043397651E-2</v>
      </c>
      <c r="M413" s="12">
        <v>1.3815738612815116</v>
      </c>
      <c r="N413" s="12">
        <v>0.63012444886706642</v>
      </c>
      <c r="O413" s="12">
        <v>831.358910029973</v>
      </c>
      <c r="P413" s="12">
        <v>8.7560544263256528</v>
      </c>
      <c r="Q413" s="12">
        <v>835.04772692433369</v>
      </c>
      <c r="R413" s="12">
        <v>10.144203533848456</v>
      </c>
      <c r="S413" s="12">
        <v>844.87381454389561</v>
      </c>
      <c r="T413" s="12">
        <v>29.13948107012315</v>
      </c>
      <c r="U413" s="41">
        <v>98.400364139440327</v>
      </c>
      <c r="V413" s="96" cm="1">
        <f t="array" ref="V413">_xlfn.IFS(AND(S413&gt;=1000,90&lt;=U413,U413&lt;=110),S413,(AND(O413&lt;=1000,90&lt;=U413,U413&lt;=110)),O413)</f>
        <v>831.358910029973</v>
      </c>
      <c r="W413" s="102" cm="1">
        <f t="array" ref="W413">_xlfn.IFS(V413=S413,T413,V413=O413,P413)</f>
        <v>8.7560544263256528</v>
      </c>
    </row>
    <row r="414" spans="1:23" x14ac:dyDescent="0.45">
      <c r="A414" s="40" t="s">
        <v>383</v>
      </c>
      <c r="B414" s="12" t="s">
        <v>10</v>
      </c>
      <c r="C414" s="12">
        <v>58191.723690420105</v>
      </c>
      <c r="D414" s="12">
        <v>93.912305921475649</v>
      </c>
      <c r="E414" s="12">
        <v>41.083220499055592</v>
      </c>
      <c r="F414" s="13">
        <v>1.1670247408841479</v>
      </c>
      <c r="G414" s="12">
        <v>1.4160826015856066E-2</v>
      </c>
      <c r="H414" s="12">
        <v>0.35146809553256975</v>
      </c>
      <c r="I414" s="12">
        <v>1.1082383836277589</v>
      </c>
      <c r="J414" s="12">
        <v>5.587806575326427</v>
      </c>
      <c r="K414" s="12">
        <v>1.5912605960037205</v>
      </c>
      <c r="L414" s="12">
        <v>0.11535847682867141</v>
      </c>
      <c r="M414" s="12">
        <v>1.1418922757634573</v>
      </c>
      <c r="N414" s="12">
        <v>0.69645310542533401</v>
      </c>
      <c r="O414" s="12">
        <v>1941.6050265692968</v>
      </c>
      <c r="P414" s="12">
        <v>18.608407672222224</v>
      </c>
      <c r="Q414" s="12">
        <v>1914.2208983434641</v>
      </c>
      <c r="R414" s="12">
        <v>13.766446891106511</v>
      </c>
      <c r="S414" s="12">
        <v>1884.6803217411311</v>
      </c>
      <c r="T414" s="12">
        <v>21.372106198225637</v>
      </c>
      <c r="U414" s="41">
        <v>103.02039047001756</v>
      </c>
      <c r="V414" s="96" cm="1">
        <f t="array" ref="V414">_xlfn.IFS(AND(S414&gt;=1000,90&lt;=U414,U414&lt;=110),S414,(AND(O414&lt;=1000,90&lt;=U414,U414&lt;=110)),O414)</f>
        <v>1884.6803217411311</v>
      </c>
      <c r="W414" s="102" cm="1">
        <f t="array" ref="W414">_xlfn.IFS(V414=S414,T414,V414=O414,P414)</f>
        <v>21.372106198225637</v>
      </c>
    </row>
    <row r="415" spans="1:23" x14ac:dyDescent="0.45">
      <c r="A415" s="40" t="s">
        <v>384</v>
      </c>
      <c r="B415" s="12" t="s">
        <v>10</v>
      </c>
      <c r="C415" s="12">
        <v>22355.28777201696</v>
      </c>
      <c r="D415" s="12">
        <v>121.69310296868225</v>
      </c>
      <c r="E415" s="12">
        <v>24.949771845693341</v>
      </c>
      <c r="F415" s="13">
        <v>1.3721237963616268</v>
      </c>
      <c r="G415" s="12">
        <v>4.626116483515459E-3</v>
      </c>
      <c r="H415" s="12">
        <v>0.15769996740897638</v>
      </c>
      <c r="I415" s="12">
        <v>1.1241982392818157</v>
      </c>
      <c r="J415" s="12">
        <v>1.5542913432251098</v>
      </c>
      <c r="K415" s="12">
        <v>1.8433342963742507</v>
      </c>
      <c r="L415" s="12">
        <v>7.151462758928738E-2</v>
      </c>
      <c r="M415" s="12">
        <v>1.4608421020032312</v>
      </c>
      <c r="N415" s="12">
        <v>0.609872143915002</v>
      </c>
      <c r="O415" s="12">
        <v>943.98227286393251</v>
      </c>
      <c r="P415" s="12">
        <v>9.8847176972512916</v>
      </c>
      <c r="Q415" s="12">
        <v>952.20066447794443</v>
      </c>
      <c r="R415" s="12">
        <v>11.407663905917087</v>
      </c>
      <c r="S415" s="12">
        <v>971.24232440173887</v>
      </c>
      <c r="T415" s="12">
        <v>30.199715779882059</v>
      </c>
      <c r="U415" s="41">
        <v>97.193280106012892</v>
      </c>
      <c r="V415" s="96" cm="1">
        <f t="array" ref="V415">_xlfn.IFS(AND(S415&gt;=1000,90&lt;=U415,U415&lt;=110),S415,(AND(O415&lt;=1000,90&lt;=U415,U415&lt;=110)),O415)</f>
        <v>943.98227286393251</v>
      </c>
      <c r="W415" s="102" cm="1">
        <f t="array" ref="W415">_xlfn.IFS(V415=S415,T415,V415=O415,P415)</f>
        <v>9.8847176972512916</v>
      </c>
    </row>
    <row r="416" spans="1:23" x14ac:dyDescent="0.45">
      <c r="A416" s="40" t="s">
        <v>385</v>
      </c>
      <c r="B416" s="12" t="s">
        <v>10</v>
      </c>
      <c r="C416" s="12">
        <v>29440.815218959637</v>
      </c>
      <c r="D416" s="12">
        <v>190.37576234563662</v>
      </c>
      <c r="E416" s="12">
        <v>28.082102137116152</v>
      </c>
      <c r="F416" s="13">
        <v>0.28023929960710037</v>
      </c>
      <c r="G416" s="12">
        <v>5.118526192451919E-3</v>
      </c>
      <c r="H416" s="12">
        <v>0.14793124718044526</v>
      </c>
      <c r="I416" s="12">
        <v>1.1121611043899531</v>
      </c>
      <c r="J416" s="12">
        <v>1.3845535357101957</v>
      </c>
      <c r="K416" s="12">
        <v>1.8124633951950904</v>
      </c>
      <c r="L416" s="12">
        <v>6.7911588822530816E-2</v>
      </c>
      <c r="M416" s="12">
        <v>1.4311258633691988</v>
      </c>
      <c r="N416" s="12">
        <v>0.61361851904890019</v>
      </c>
      <c r="O416" s="12">
        <v>889.35636994877666</v>
      </c>
      <c r="P416" s="12">
        <v>9.2513496507299404</v>
      </c>
      <c r="Q416" s="12">
        <v>882.37996654271126</v>
      </c>
      <c r="R416" s="12">
        <v>10.702504552150756</v>
      </c>
      <c r="S416" s="12">
        <v>864.9244286315103</v>
      </c>
      <c r="T416" s="12">
        <v>30.066622782683979</v>
      </c>
      <c r="U416" s="41">
        <v>102.82474867265834</v>
      </c>
      <c r="V416" s="96" cm="1">
        <f t="array" ref="V416">_xlfn.IFS(AND(S416&gt;=1000,90&lt;=U416,U416&lt;=110),S416,(AND(O416&lt;=1000,90&lt;=U416,U416&lt;=110)),O416)</f>
        <v>889.35636994877666</v>
      </c>
      <c r="W416" s="102" cm="1">
        <f t="array" ref="W416">_xlfn.IFS(V416=S416,T416,V416=O416,P416)</f>
        <v>9.2513496507299404</v>
      </c>
    </row>
    <row r="417" spans="1:23" x14ac:dyDescent="0.45">
      <c r="A417" s="40" t="s">
        <v>386</v>
      </c>
      <c r="B417" s="12" t="s">
        <v>10</v>
      </c>
      <c r="C417" s="12">
        <v>24440.650449101809</v>
      </c>
      <c r="D417" s="12">
        <v>217.18286783518576</v>
      </c>
      <c r="E417" s="12">
        <v>29.412011118694569</v>
      </c>
      <c r="F417" s="13">
        <v>0.86205970219300088</v>
      </c>
      <c r="G417" s="12">
        <v>3.8010062270276541E-2</v>
      </c>
      <c r="H417" s="12">
        <v>0.11870094611779558</v>
      </c>
      <c r="I417" s="12">
        <v>1.0941015562300331</v>
      </c>
      <c r="J417" s="12">
        <v>1.0308684872907716</v>
      </c>
      <c r="K417" s="12">
        <v>1.7911046082044841</v>
      </c>
      <c r="L417" s="12">
        <v>6.3014883849912134E-2</v>
      </c>
      <c r="M417" s="12">
        <v>1.4180964361376691</v>
      </c>
      <c r="N417" s="12">
        <v>0.61085296258984501</v>
      </c>
      <c r="O417" s="12">
        <v>723.08230523817906</v>
      </c>
      <c r="P417" s="12">
        <v>7.4936857946482407</v>
      </c>
      <c r="Q417" s="12">
        <v>719.36185999263932</v>
      </c>
      <c r="R417" s="12">
        <v>9.244452159483302</v>
      </c>
      <c r="S417" s="12">
        <v>707.77656391285939</v>
      </c>
      <c r="T417" s="12">
        <v>30.520892987708503</v>
      </c>
      <c r="U417" s="41">
        <v>102.16251033245629</v>
      </c>
      <c r="V417" s="96" cm="1">
        <f t="array" ref="V417">_xlfn.IFS(AND(S417&gt;=1000,90&lt;=U417,U417&lt;=110),S417,(AND(O417&lt;=1000,90&lt;=U417,U417&lt;=110)),O417)</f>
        <v>723.08230523817906</v>
      </c>
      <c r="W417" s="102" cm="1">
        <f t="array" ref="W417">_xlfn.IFS(V417=S417,T417,V417=O417,P417)</f>
        <v>7.4936857946482407</v>
      </c>
    </row>
    <row r="418" spans="1:23" x14ac:dyDescent="0.45">
      <c r="A418" s="40" t="s">
        <v>387</v>
      </c>
      <c r="B418" s="12" t="s">
        <v>10</v>
      </c>
      <c r="C418" s="12">
        <v>234626.99376385825</v>
      </c>
      <c r="D418" s="12">
        <v>175.82919231238083</v>
      </c>
      <c r="E418" s="12">
        <v>106.35004234396878</v>
      </c>
      <c r="F418" s="13">
        <v>0.92933376262951783</v>
      </c>
      <c r="G418" s="12">
        <v>3.3693366135889679E-3</v>
      </c>
      <c r="H418" s="12">
        <v>0.48922540784252039</v>
      </c>
      <c r="I418" s="12">
        <v>1.0627720123363802</v>
      </c>
      <c r="J418" s="12">
        <v>12.014436438968405</v>
      </c>
      <c r="K418" s="12">
        <v>1.475459673025793</v>
      </c>
      <c r="L418" s="12">
        <v>0.1781921045045774</v>
      </c>
      <c r="M418" s="12">
        <v>1.0234729583725506</v>
      </c>
      <c r="N418" s="12">
        <v>0.72029892227207037</v>
      </c>
      <c r="O418" s="12">
        <v>2567.3239276368627</v>
      </c>
      <c r="P418" s="12">
        <v>22.548316382141429</v>
      </c>
      <c r="Q418" s="12">
        <v>2605.5330625201755</v>
      </c>
      <c r="R418" s="12">
        <v>13.943442619560214</v>
      </c>
      <c r="S418" s="12">
        <v>2635.3685234118311</v>
      </c>
      <c r="T418" s="12">
        <v>18.273203324209994</v>
      </c>
      <c r="U418" s="41">
        <v>97.418023507130769</v>
      </c>
      <c r="V418" s="96" cm="1">
        <f t="array" ref="V418">_xlfn.IFS(AND(S418&gt;=1000,90&lt;=U418,U418&lt;=110),S418,(AND(O418&lt;=1000,90&lt;=U418,U418&lt;=110)),O418)</f>
        <v>2635.3685234118311</v>
      </c>
      <c r="W418" s="102" cm="1">
        <f t="array" ref="W418">_xlfn.IFS(V418=S418,T418,V418=O418,P418)</f>
        <v>18.273203324209994</v>
      </c>
    </row>
    <row r="419" spans="1:23" x14ac:dyDescent="0.45">
      <c r="A419" s="40" t="s">
        <v>388</v>
      </c>
      <c r="B419" s="12" t="s">
        <v>10</v>
      </c>
      <c r="C419" s="12">
        <v>89941.082284639197</v>
      </c>
      <c r="D419" s="12">
        <v>59.908851483663391</v>
      </c>
      <c r="E419" s="12">
        <v>43.175195394352102</v>
      </c>
      <c r="F419" s="13">
        <v>2.1223865131885442</v>
      </c>
      <c r="G419" s="12" t="s">
        <v>20</v>
      </c>
      <c r="H419" s="12">
        <v>0.48153792830002007</v>
      </c>
      <c r="I419" s="12">
        <v>1.1010784572070218</v>
      </c>
      <c r="J419" s="12">
        <v>12.834613362534277</v>
      </c>
      <c r="K419" s="12">
        <v>1.6250951134365164</v>
      </c>
      <c r="L419" s="12">
        <v>0.19339549223160982</v>
      </c>
      <c r="M419" s="12">
        <v>1.1952239785035477</v>
      </c>
      <c r="N419" s="12">
        <v>0.67754708515406203</v>
      </c>
      <c r="O419" s="12">
        <v>2533.9609281951534</v>
      </c>
      <c r="P419" s="12">
        <v>23.110147586641418</v>
      </c>
      <c r="Q419" s="12">
        <v>2667.5876189461273</v>
      </c>
      <c r="R419" s="12">
        <v>15.415310386155353</v>
      </c>
      <c r="S419" s="12">
        <v>2770.5166430321156</v>
      </c>
      <c r="T419" s="12">
        <v>20.771728881420767</v>
      </c>
      <c r="U419" s="41">
        <v>91.461675011702141</v>
      </c>
      <c r="V419" s="96" cm="1">
        <f t="array" ref="V419">_xlfn.IFS(AND(S419&gt;=1000,90&lt;=U419,U419&lt;=110),S419,(AND(O419&lt;=1000,90&lt;=U419,U419&lt;=110)),O419)</f>
        <v>2770.5166430321156</v>
      </c>
      <c r="W419" s="102" cm="1">
        <f t="array" ref="W419">_xlfn.IFS(V419=S419,T419,V419=O419,P419)</f>
        <v>20.771728881420767</v>
      </c>
    </row>
    <row r="420" spans="1:23" x14ac:dyDescent="0.45">
      <c r="A420" s="40" t="s">
        <v>389</v>
      </c>
      <c r="B420" s="12" t="s">
        <v>10</v>
      </c>
      <c r="C420" s="12">
        <v>9659.4148087194153</v>
      </c>
      <c r="D420" s="12">
        <v>107.13125220514914</v>
      </c>
      <c r="E420" s="12">
        <v>10.970072244258478</v>
      </c>
      <c r="F420" s="13">
        <v>0.58775868945916343</v>
      </c>
      <c r="G420" s="12">
        <v>8.2137930826526401E-2</v>
      </c>
      <c r="H420" s="12">
        <v>9.505965547046781E-2</v>
      </c>
      <c r="I420" s="12">
        <v>1.1817258846491758</v>
      </c>
      <c r="J420" s="12">
        <v>0.78600986603859901</v>
      </c>
      <c r="K420" s="12">
        <v>2.3913469421768716</v>
      </c>
      <c r="L420" s="12">
        <v>5.9996486523206841E-2</v>
      </c>
      <c r="M420" s="12">
        <v>2.0789574626261107</v>
      </c>
      <c r="N420" s="12">
        <v>0.49416747683355261</v>
      </c>
      <c r="O420" s="12">
        <v>585.39140477805097</v>
      </c>
      <c r="P420" s="12">
        <v>6.6203341329762049</v>
      </c>
      <c r="Q420" s="12">
        <v>588.90593139748125</v>
      </c>
      <c r="R420" s="12">
        <v>10.693537115887809</v>
      </c>
      <c r="S420" s="12">
        <v>602.47457662560441</v>
      </c>
      <c r="T420" s="12">
        <v>45.226495202081509</v>
      </c>
      <c r="U420" s="41">
        <v>97.164499132356013</v>
      </c>
      <c r="V420" s="96" cm="1">
        <f t="array" ref="V420">_xlfn.IFS(AND(S420&gt;=1000,90&lt;=U420,U420&lt;=110),S420,(AND(O420&lt;=1000,90&lt;=U420,U420&lt;=110)),O420)</f>
        <v>585.39140477805097</v>
      </c>
      <c r="W420" s="102" cm="1">
        <f t="array" ref="W420">_xlfn.IFS(V420=S420,T420,V420=O420,P420)</f>
        <v>6.6203341329762049</v>
      </c>
    </row>
    <row r="421" spans="1:23" x14ac:dyDescent="0.45">
      <c r="A421" s="40" t="s">
        <v>390</v>
      </c>
      <c r="B421" s="12" t="s">
        <v>10</v>
      </c>
      <c r="C421" s="12">
        <v>219775.09794893954</v>
      </c>
      <c r="D421" s="12">
        <v>170.46202893088665</v>
      </c>
      <c r="E421" s="12">
        <v>90.343406896189578</v>
      </c>
      <c r="F421" s="13">
        <v>0.43486274520472684</v>
      </c>
      <c r="G421" s="12">
        <v>2.2768158570992776E-3</v>
      </c>
      <c r="H421" s="12">
        <v>0.47269362565042028</v>
      </c>
      <c r="I421" s="12">
        <v>1.0468527897209547</v>
      </c>
      <c r="J421" s="12">
        <v>11.429723288341329</v>
      </c>
      <c r="K421" s="12">
        <v>1.4751511503428507</v>
      </c>
      <c r="L421" s="12">
        <v>0.17544864857238948</v>
      </c>
      <c r="M421" s="12">
        <v>1.0393123462228719</v>
      </c>
      <c r="N421" s="12">
        <v>0.70965798282952053</v>
      </c>
      <c r="O421" s="12">
        <v>2495.3625940267361</v>
      </c>
      <c r="P421" s="12">
        <v>21.701735641179386</v>
      </c>
      <c r="Q421" s="12">
        <v>2558.8573322609395</v>
      </c>
      <c r="R421" s="12">
        <v>13.882860504936501</v>
      </c>
      <c r="S421" s="12">
        <v>2609.5616588513749</v>
      </c>
      <c r="T421" s="12">
        <v>18.546931638380592</v>
      </c>
      <c r="U421" s="41">
        <v>95.623821938167779</v>
      </c>
      <c r="V421" s="96" cm="1">
        <f t="array" ref="V421">_xlfn.IFS(AND(S421&gt;=1000,90&lt;=U421,U421&lt;=110),S421,(AND(O421&lt;=1000,90&lt;=U421,U421&lt;=110)),O421)</f>
        <v>2609.5616588513749</v>
      </c>
      <c r="W421" s="102" cm="1">
        <f t="array" ref="W421">_xlfn.IFS(V421=S421,T421,V421=O421,P421)</f>
        <v>18.546931638380592</v>
      </c>
    </row>
    <row r="422" spans="1:23" x14ac:dyDescent="0.45">
      <c r="A422" s="40" t="s">
        <v>391</v>
      </c>
      <c r="B422" s="12" t="s">
        <v>10</v>
      </c>
      <c r="C422" s="12">
        <v>10049.074415204703</v>
      </c>
      <c r="D422" s="12">
        <v>56.527080350205374</v>
      </c>
      <c r="E422" s="12">
        <v>11.311352962551364</v>
      </c>
      <c r="F422" s="13">
        <v>1.1814545574717092</v>
      </c>
      <c r="G422" s="12">
        <v>2.1947036697122252E-2</v>
      </c>
      <c r="H422" s="12">
        <v>0.16243837637378863</v>
      </c>
      <c r="I422" s="12">
        <v>1.1842812236543925</v>
      </c>
      <c r="J422" s="12">
        <v>1.5762713868750715</v>
      </c>
      <c r="K422" s="12">
        <v>2.2046425553185562</v>
      </c>
      <c r="L422" s="12">
        <v>7.0410334741519712E-2</v>
      </c>
      <c r="M422" s="12">
        <v>1.8595501552851936</v>
      </c>
      <c r="N422" s="12">
        <v>0.53717607001524648</v>
      </c>
      <c r="O422" s="12">
        <v>970.31327963502258</v>
      </c>
      <c r="P422" s="12">
        <v>10.680837483091508</v>
      </c>
      <c r="Q422" s="12">
        <v>960.9008018893702</v>
      </c>
      <c r="R422" s="12">
        <v>13.712010292461102</v>
      </c>
      <c r="S422" s="12">
        <v>939.42143460126294</v>
      </c>
      <c r="T422" s="12">
        <v>38.428504524659701</v>
      </c>
      <c r="U422" s="41">
        <v>103.28839048119778</v>
      </c>
      <c r="V422" s="96" cm="1">
        <f t="array" ref="V422">_xlfn.IFS(AND(S422&gt;=1000,90&lt;=U422,U422&lt;=110),S422,(AND(O422&lt;=1000,90&lt;=U422,U422&lt;=110)),O422)</f>
        <v>970.31327963502258</v>
      </c>
      <c r="W422" s="102" cm="1">
        <f t="array" ref="W422">_xlfn.IFS(V422=S422,T422,V422=O422,P422)</f>
        <v>10.680837483091508</v>
      </c>
    </row>
    <row r="423" spans="1:23" x14ac:dyDescent="0.45">
      <c r="A423" s="40" t="s">
        <v>392</v>
      </c>
      <c r="B423" s="12" t="s">
        <v>10</v>
      </c>
      <c r="C423" s="12">
        <v>77124.920438815025</v>
      </c>
      <c r="D423" s="12">
        <v>57.072015810031004</v>
      </c>
      <c r="E423" s="12">
        <v>35.646732595783213</v>
      </c>
      <c r="F423" s="13">
        <v>0.96966659504914965</v>
      </c>
      <c r="G423" s="12">
        <v>1.1740170546693449E-2</v>
      </c>
      <c r="H423" s="12">
        <v>0.50174526119793572</v>
      </c>
      <c r="I423" s="12">
        <v>1.1340666907334791</v>
      </c>
      <c r="J423" s="12">
        <v>12.13856048002687</v>
      </c>
      <c r="K423" s="12">
        <v>1.6168809243988778</v>
      </c>
      <c r="L423" s="12">
        <v>0.17554075580162121</v>
      </c>
      <c r="M423" s="12">
        <v>1.1524741492345001</v>
      </c>
      <c r="N423" s="12">
        <v>0.70139159515107863</v>
      </c>
      <c r="O423" s="12">
        <v>2621.2921142512096</v>
      </c>
      <c r="P423" s="12">
        <v>24.465745530600195</v>
      </c>
      <c r="Q423" s="12">
        <v>2615.1712997367918</v>
      </c>
      <c r="R423" s="12">
        <v>15.271856661096747</v>
      </c>
      <c r="S423" s="12">
        <v>2610.4356569177771</v>
      </c>
      <c r="T423" s="12">
        <v>20.315662508596528</v>
      </c>
      <c r="U423" s="41">
        <v>100.41588680052935</v>
      </c>
      <c r="V423" s="96" cm="1">
        <f t="array" ref="V423">_xlfn.IFS(AND(S423&gt;=1000,90&lt;=U423,U423&lt;=110),S423,(AND(O423&lt;=1000,90&lt;=U423,U423&lt;=110)),O423)</f>
        <v>2610.4356569177771</v>
      </c>
      <c r="W423" s="102" cm="1">
        <f t="array" ref="W423">_xlfn.IFS(V423=S423,T423,V423=O423,P423)</f>
        <v>20.315662508596528</v>
      </c>
    </row>
    <row r="424" spans="1:23" x14ac:dyDescent="0.45">
      <c r="A424" s="40" t="s">
        <v>393</v>
      </c>
      <c r="B424" s="12" t="s">
        <v>10</v>
      </c>
      <c r="C424" s="12">
        <v>7738.1671987087566</v>
      </c>
      <c r="D424" s="12">
        <v>64.259487439592263</v>
      </c>
      <c r="E424" s="12">
        <v>7.9133039227196322</v>
      </c>
      <c r="F424" s="13">
        <v>0.28278631685286465</v>
      </c>
      <c r="G424" s="12">
        <v>0.10008250441140153</v>
      </c>
      <c r="H424" s="12">
        <v>0.12372921675129096</v>
      </c>
      <c r="I424" s="12">
        <v>1.2479689865042591</v>
      </c>
      <c r="J424" s="12">
        <v>1.0842126484969918</v>
      </c>
      <c r="K424" s="12">
        <v>2.4805334314334679</v>
      </c>
      <c r="L424" s="12">
        <v>6.3582304207545293E-2</v>
      </c>
      <c r="M424" s="12">
        <v>2.1437396094634784</v>
      </c>
      <c r="N424" s="12">
        <v>0.50310508646645169</v>
      </c>
      <c r="O424" s="12">
        <v>751.99234220348762</v>
      </c>
      <c r="P424" s="12">
        <v>8.8670686691270646</v>
      </c>
      <c r="Q424" s="12">
        <v>745.68833559600932</v>
      </c>
      <c r="R424" s="12">
        <v>13.112105212587357</v>
      </c>
      <c r="S424" s="12">
        <v>726.81197080396805</v>
      </c>
      <c r="T424" s="12">
        <v>45.693323562794795</v>
      </c>
      <c r="U424" s="41">
        <v>103.46449596470819</v>
      </c>
      <c r="V424" s="96" cm="1">
        <f t="array" ref="V424">_xlfn.IFS(AND(S424&gt;=1000,90&lt;=U424,U424&lt;=110),S424,(AND(O424&lt;=1000,90&lt;=U424,U424&lt;=110)),O424)</f>
        <v>751.99234220348762</v>
      </c>
      <c r="W424" s="102" cm="1">
        <f t="array" ref="W424">_xlfn.IFS(V424=S424,T424,V424=O424,P424)</f>
        <v>8.8670686691270646</v>
      </c>
    </row>
    <row r="425" spans="1:23" x14ac:dyDescent="0.45">
      <c r="A425" s="40" t="s">
        <v>394</v>
      </c>
      <c r="B425" s="12" t="s">
        <v>10</v>
      </c>
      <c r="C425" s="12">
        <v>4594.9706901330437</v>
      </c>
      <c r="D425" s="12">
        <v>32.947764566068848</v>
      </c>
      <c r="E425" s="12">
        <v>4.482206247502579</v>
      </c>
      <c r="F425" s="13">
        <v>0.38809182398962916</v>
      </c>
      <c r="G425" s="12">
        <v>3.0574696093166032E-2</v>
      </c>
      <c r="H425" s="12">
        <v>0.13285203125237724</v>
      </c>
      <c r="I425" s="12">
        <v>1.3431707065933283</v>
      </c>
      <c r="J425" s="12">
        <v>1.2235020095586395</v>
      </c>
      <c r="K425" s="12">
        <v>3.2028278231822491</v>
      </c>
      <c r="L425" s="12">
        <v>6.6823704025659583E-2</v>
      </c>
      <c r="M425" s="12">
        <v>2.9075760553938954</v>
      </c>
      <c r="N425" s="12">
        <v>0.41937025052404719</v>
      </c>
      <c r="O425" s="12">
        <v>804.11522608160783</v>
      </c>
      <c r="P425" s="12">
        <v>10.163279051137476</v>
      </c>
      <c r="Q425" s="12">
        <v>811.3757777833365</v>
      </c>
      <c r="R425" s="12">
        <v>17.903460709001408</v>
      </c>
      <c r="S425" s="12">
        <v>831.34612570321099</v>
      </c>
      <c r="T425" s="12">
        <v>60.806973670896028</v>
      </c>
      <c r="U425" s="41">
        <v>96.724481081983825</v>
      </c>
      <c r="V425" s="96" cm="1">
        <f t="array" ref="V425">_xlfn.IFS(AND(S425&gt;=1000,90&lt;=U425,U425&lt;=110),S425,(AND(O425&lt;=1000,90&lt;=U425,U425&lt;=110)),O425)</f>
        <v>804.11522608160783</v>
      </c>
      <c r="W425" s="102" cm="1">
        <f t="array" ref="W425">_xlfn.IFS(V425=S425,T425,V425=O425,P425)</f>
        <v>10.163279051137476</v>
      </c>
    </row>
    <row r="426" spans="1:23" x14ac:dyDescent="0.45">
      <c r="A426" s="40" t="s">
        <v>395</v>
      </c>
      <c r="B426" s="12" t="s">
        <v>10</v>
      </c>
      <c r="C426" s="12">
        <v>7540.1686566638446</v>
      </c>
      <c r="D426" s="12">
        <v>67.596891980179166</v>
      </c>
      <c r="E426" s="12">
        <v>8.3447672378844242</v>
      </c>
      <c r="F426" s="13">
        <v>0.53695821443491798</v>
      </c>
      <c r="G426" s="12">
        <v>0.1169097354905517</v>
      </c>
      <c r="H426" s="12">
        <v>0.11651462871358682</v>
      </c>
      <c r="I426" s="12">
        <v>1.2269453213441042</v>
      </c>
      <c r="J426" s="12">
        <v>0.9939671062170925</v>
      </c>
      <c r="K426" s="12">
        <v>2.4186176306155884</v>
      </c>
      <c r="L426" s="12">
        <v>6.1899282301028438E-2</v>
      </c>
      <c r="M426" s="12">
        <v>2.0843023824667033</v>
      </c>
      <c r="N426" s="12">
        <v>0.50729197778642721</v>
      </c>
      <c r="O426" s="12">
        <v>710.47151979586283</v>
      </c>
      <c r="P426" s="12">
        <v>8.2626521892964711</v>
      </c>
      <c r="Q426" s="12">
        <v>700.74242272730282</v>
      </c>
      <c r="R426" s="12">
        <v>12.25123560333348</v>
      </c>
      <c r="S426" s="12">
        <v>669.66829891065731</v>
      </c>
      <c r="T426" s="12">
        <v>44.848619568504652</v>
      </c>
      <c r="U426" s="41">
        <v>106.09304949205148</v>
      </c>
      <c r="V426" s="96" cm="1">
        <f t="array" ref="V426">_xlfn.IFS(AND(S426&gt;=1000,90&lt;=U426,U426&lt;=110),S426,(AND(O426&lt;=1000,90&lt;=U426,U426&lt;=110)),O426)</f>
        <v>710.47151979586283</v>
      </c>
      <c r="W426" s="102" cm="1">
        <f t="array" ref="W426">_xlfn.IFS(V426=S426,T426,V426=O426,P426)</f>
        <v>8.2626521892964711</v>
      </c>
    </row>
    <row r="427" spans="1:23" x14ac:dyDescent="0.45">
      <c r="A427" s="40" t="s">
        <v>396</v>
      </c>
      <c r="B427" s="12" t="s">
        <v>10</v>
      </c>
      <c r="C427" s="12">
        <v>19260.373484848475</v>
      </c>
      <c r="D427" s="12">
        <v>141.05388184148001</v>
      </c>
      <c r="E427" s="12">
        <v>21.24007041978081</v>
      </c>
      <c r="F427" s="13">
        <v>0.8395521707808421</v>
      </c>
      <c r="G427" s="12">
        <v>3.0774635440401696E-2</v>
      </c>
      <c r="H427" s="12">
        <v>0.13188538078605566</v>
      </c>
      <c r="I427" s="12">
        <v>1.1035810971716256</v>
      </c>
      <c r="J427" s="12">
        <v>1.20862868744507</v>
      </c>
      <c r="K427" s="12">
        <v>1.8861889159062979</v>
      </c>
      <c r="L427" s="12">
        <v>6.6495200131834895E-2</v>
      </c>
      <c r="M427" s="12">
        <v>1.5296461644619799</v>
      </c>
      <c r="N427" s="12">
        <v>0.58508513535684947</v>
      </c>
      <c r="O427" s="12">
        <v>798.61222196242556</v>
      </c>
      <c r="P427" s="12">
        <v>8.3002810947540446</v>
      </c>
      <c r="Q427" s="12">
        <v>804.56091741810576</v>
      </c>
      <c r="R427" s="12">
        <v>10.494849334086748</v>
      </c>
      <c r="S427" s="12">
        <v>821.06340928258294</v>
      </c>
      <c r="T427" s="12">
        <v>32.298043814928477</v>
      </c>
      <c r="U427" s="41">
        <v>97.265596412367898</v>
      </c>
      <c r="V427" s="96" cm="1">
        <f t="array" ref="V427">_xlfn.IFS(AND(S427&gt;=1000,90&lt;=U427,U427&lt;=110),S427,(AND(O427&lt;=1000,90&lt;=U427,U427&lt;=110)),O427)</f>
        <v>798.61222196242556</v>
      </c>
      <c r="W427" s="102" cm="1">
        <f t="array" ref="W427">_xlfn.IFS(V427=S427,T427,V427=O427,P427)</f>
        <v>8.3002810947540446</v>
      </c>
    </row>
    <row r="428" spans="1:23" x14ac:dyDescent="0.45">
      <c r="A428" s="40" t="s">
        <v>397</v>
      </c>
      <c r="B428" s="12" t="s">
        <v>10</v>
      </c>
      <c r="C428" s="12">
        <v>13985.824337121197</v>
      </c>
      <c r="D428" s="12">
        <v>120.99688579718442</v>
      </c>
      <c r="E428" s="12">
        <v>15.052027494702012</v>
      </c>
      <c r="F428" s="13">
        <v>0.48147235633288898</v>
      </c>
      <c r="G428" s="12">
        <v>2.9133275115706368E-2</v>
      </c>
      <c r="H428" s="12">
        <v>0.11879263063362652</v>
      </c>
      <c r="I428" s="12">
        <v>1.1182533945093744</v>
      </c>
      <c r="J428" s="12">
        <v>1.0371175441253251</v>
      </c>
      <c r="K428" s="12">
        <v>1.9899618809339006</v>
      </c>
      <c r="L428" s="12">
        <v>6.3347946020224769E-2</v>
      </c>
      <c r="M428" s="12">
        <v>1.6460430229001455</v>
      </c>
      <c r="N428" s="12">
        <v>0.56194714342194929</v>
      </c>
      <c r="O428" s="12">
        <v>723.61060741486756</v>
      </c>
      <c r="P428" s="12">
        <v>7.6639579386127581</v>
      </c>
      <c r="Q428" s="12">
        <v>722.48143383124818</v>
      </c>
      <c r="R428" s="12">
        <v>10.298673214044697</v>
      </c>
      <c r="S428" s="12">
        <v>718.97772519929174</v>
      </c>
      <c r="T428" s="12">
        <v>35.257122222482096</v>
      </c>
      <c r="U428" s="41">
        <v>100.64437075770208</v>
      </c>
      <c r="V428" s="96" cm="1">
        <f t="array" ref="V428">_xlfn.IFS(AND(S428&gt;=1000,90&lt;=U428,U428&lt;=110),S428,(AND(O428&lt;=1000,90&lt;=U428,U428&lt;=110)),O428)</f>
        <v>723.61060741486756</v>
      </c>
      <c r="W428" s="102" cm="1">
        <f t="array" ref="W428">_xlfn.IFS(V428=S428,T428,V428=O428,P428)</f>
        <v>7.6639579386127581</v>
      </c>
    </row>
    <row r="429" spans="1:23" x14ac:dyDescent="0.45">
      <c r="A429" s="40" t="s">
        <v>398</v>
      </c>
      <c r="B429" s="12" t="s">
        <v>10</v>
      </c>
      <c r="C429" s="12">
        <v>7166.1801276964179</v>
      </c>
      <c r="D429" s="12">
        <v>73.287406406683587</v>
      </c>
      <c r="E429" s="12">
        <v>8.8384834202044047</v>
      </c>
      <c r="F429" s="13">
        <v>0.90299015981008002</v>
      </c>
      <c r="G429" s="12">
        <v>1.8223260974361697E-2</v>
      </c>
      <c r="H429" s="12">
        <v>0.10479667418261145</v>
      </c>
      <c r="I429" s="12">
        <v>1.196875035206026</v>
      </c>
      <c r="J429" s="12">
        <v>0.86535578713770844</v>
      </c>
      <c r="K429" s="12">
        <v>2.5139246441603089</v>
      </c>
      <c r="L429" s="12">
        <v>5.991578574223199E-2</v>
      </c>
      <c r="M429" s="12">
        <v>2.2107255068454585</v>
      </c>
      <c r="N429" s="12">
        <v>0.47609821479187631</v>
      </c>
      <c r="O429" s="12">
        <v>642.45810007455543</v>
      </c>
      <c r="P429" s="12">
        <v>7.3267365398911615</v>
      </c>
      <c r="Q429" s="12">
        <v>633.0423978114502</v>
      </c>
      <c r="R429" s="12">
        <v>11.849552542523915</v>
      </c>
      <c r="S429" s="12">
        <v>599.56087801321485</v>
      </c>
      <c r="T429" s="12">
        <v>48.087359289723857</v>
      </c>
      <c r="U429" s="41">
        <v>107.15477337405513</v>
      </c>
      <c r="V429" s="96" cm="1">
        <f t="array" ref="V429">_xlfn.IFS(AND(S429&gt;=1000,90&lt;=U429,U429&lt;=110),S429,(AND(O429&lt;=1000,90&lt;=U429,U429&lt;=110)),O429)</f>
        <v>642.45810007455543</v>
      </c>
      <c r="W429" s="102" cm="1">
        <f t="array" ref="W429">_xlfn.IFS(V429=S429,T429,V429=O429,P429)</f>
        <v>7.3267365398911615</v>
      </c>
    </row>
    <row r="430" spans="1:23" x14ac:dyDescent="0.45">
      <c r="A430" s="112" t="s">
        <v>857</v>
      </c>
      <c r="B430" s="112"/>
      <c r="C430" s="112"/>
      <c r="D430" s="112"/>
      <c r="E430" s="112"/>
      <c r="F430" s="112"/>
      <c r="G430" s="112"/>
      <c r="H430" s="112"/>
      <c r="I430" s="112"/>
      <c r="J430" s="112"/>
      <c r="K430" s="112"/>
      <c r="L430" s="112"/>
      <c r="M430" s="112"/>
      <c r="N430" s="112"/>
      <c r="O430" s="112"/>
      <c r="P430" s="112"/>
      <c r="Q430" s="112"/>
      <c r="R430" s="112"/>
      <c r="S430" s="112"/>
      <c r="T430" s="112"/>
      <c r="U430" s="112"/>
      <c r="V430" s="112"/>
      <c r="W430" s="112"/>
    </row>
    <row r="431" spans="1:23" x14ac:dyDescent="0.45">
      <c r="A431" s="40" t="s">
        <v>399</v>
      </c>
      <c r="B431" s="12"/>
      <c r="C431" s="12">
        <v>22992.749018997136</v>
      </c>
      <c r="D431" s="12">
        <v>121.52319575296649</v>
      </c>
      <c r="E431" s="12">
        <v>23.355174863104892</v>
      </c>
      <c r="F431" s="13">
        <v>0.7732023586740252</v>
      </c>
      <c r="G431" s="12">
        <v>2.4204606965657616E-2</v>
      </c>
      <c r="H431" s="12">
        <v>0.17101163380382139</v>
      </c>
      <c r="I431" s="12">
        <v>1.1209584144424651</v>
      </c>
      <c r="J431" s="12">
        <v>1.7213208197671648</v>
      </c>
      <c r="K431" s="12">
        <v>1.8950345256165384</v>
      </c>
      <c r="L431" s="12">
        <v>7.3034863569784905E-2</v>
      </c>
      <c r="M431" s="12">
        <v>1.5279424355548652</v>
      </c>
      <c r="N431" s="12">
        <v>0.59152400618018719</v>
      </c>
      <c r="O431" s="12">
        <v>1017.6826397866564</v>
      </c>
      <c r="P431" s="12">
        <v>10.566943968239705</v>
      </c>
      <c r="Q431" s="12">
        <v>1016.5175995808482</v>
      </c>
      <c r="R431" s="12">
        <v>12.190692702116634</v>
      </c>
      <c r="S431" s="12">
        <v>1014.008868558994</v>
      </c>
      <c r="T431" s="12">
        <v>31.356723050841794</v>
      </c>
      <c r="U431" s="41">
        <v>100.36230168606741</v>
      </c>
      <c r="V431" s="96" cm="1">
        <f t="array" ref="V431">_xlfn.IFS(AND(S431&gt;=1000,90&lt;=U431,U431&lt;=110),S431,(AND(O431&lt;=1000,90&lt;=U431,U431&lt;=110)),O431)</f>
        <v>1014.008868558994</v>
      </c>
      <c r="W431" s="102" cm="1">
        <f t="array" ref="W431">_xlfn.IFS(V431=S431,T431,V431=O431,P431)</f>
        <v>31.356723050841794</v>
      </c>
    </row>
    <row r="432" spans="1:23" x14ac:dyDescent="0.45">
      <c r="A432" s="40" t="s">
        <v>400</v>
      </c>
      <c r="B432" s="12" t="s">
        <v>10</v>
      </c>
      <c r="C432" s="12">
        <v>8410.9537160411492</v>
      </c>
      <c r="D432" s="12">
        <v>86.876042230477907</v>
      </c>
      <c r="E432" s="12">
        <v>10.177029019237107</v>
      </c>
      <c r="F432" s="13">
        <v>0.90839465324009272</v>
      </c>
      <c r="G432" s="12">
        <v>2.8102468380064236E-2</v>
      </c>
      <c r="H432" s="12">
        <v>0.10135491702344614</v>
      </c>
      <c r="I432" s="12">
        <v>1.2104988809903499</v>
      </c>
      <c r="J432" s="12">
        <v>0.8500044478815032</v>
      </c>
      <c r="K432" s="12">
        <v>2.2793375139340109</v>
      </c>
      <c r="L432" s="12">
        <v>6.0851380135016439E-2</v>
      </c>
      <c r="M432" s="12">
        <v>1.9313394216315238</v>
      </c>
      <c r="N432" s="12">
        <v>0.53107487311130819</v>
      </c>
      <c r="O432" s="12">
        <v>622.344332507123</v>
      </c>
      <c r="P432" s="12">
        <v>7.1889657720065356</v>
      </c>
      <c r="Q432" s="12">
        <v>624.65151378140354</v>
      </c>
      <c r="R432" s="12">
        <v>10.64224309739437</v>
      </c>
      <c r="S432" s="12">
        <v>633.01644780755873</v>
      </c>
      <c r="T432" s="12">
        <v>41.840924436690692</v>
      </c>
      <c r="U432" s="41">
        <v>98.314085623304351</v>
      </c>
      <c r="V432" s="96" cm="1">
        <f t="array" ref="V432">_xlfn.IFS(AND(S432&gt;=1000,90&lt;=U432,U432&lt;=110),S432,(AND(O432&lt;=1000,90&lt;=U432,U432&lt;=110)),O432)</f>
        <v>622.344332507123</v>
      </c>
      <c r="W432" s="102" cm="1">
        <f t="array" ref="W432">_xlfn.IFS(V432=S432,T432,V432=O432,P432)</f>
        <v>7.1889657720065356</v>
      </c>
    </row>
    <row r="433" spans="1:23" x14ac:dyDescent="0.45">
      <c r="A433" s="40" t="s">
        <v>401</v>
      </c>
      <c r="B433" s="12" t="s">
        <v>10</v>
      </c>
      <c r="C433" s="12">
        <v>37557.814436499801</v>
      </c>
      <c r="D433" s="12">
        <v>52.007634609221149</v>
      </c>
      <c r="E433" s="12">
        <v>23.02434842138533</v>
      </c>
      <c r="F433" s="13">
        <v>0.9285568044611977</v>
      </c>
      <c r="G433" s="12">
        <v>2.4542542291724156E-2</v>
      </c>
      <c r="H433" s="12">
        <v>0.36730521944296418</v>
      </c>
      <c r="I433" s="12">
        <v>1.1173142146764936</v>
      </c>
      <c r="J433" s="12">
        <v>6.4475983002935502</v>
      </c>
      <c r="K433" s="12">
        <v>1.711284413662771</v>
      </c>
      <c r="L433" s="12">
        <v>0.12736934902872965</v>
      </c>
      <c r="M433" s="12">
        <v>1.2961879841006796</v>
      </c>
      <c r="N433" s="12">
        <v>0.65290971258543462</v>
      </c>
      <c r="O433" s="12">
        <v>2016.7078785573683</v>
      </c>
      <c r="P433" s="12">
        <v>19.378908758902654</v>
      </c>
      <c r="Q433" s="12">
        <v>2038.7791081054945</v>
      </c>
      <c r="R433" s="12">
        <v>15.106727708847277</v>
      </c>
      <c r="S433" s="12">
        <v>2061.1854933219101</v>
      </c>
      <c r="T433" s="12">
        <v>23.644304956084433</v>
      </c>
      <c r="U433" s="41">
        <v>97.842134300447682</v>
      </c>
      <c r="V433" s="96" cm="1">
        <f t="array" ref="V433">_xlfn.IFS(AND(S433&gt;=1000,90&lt;=U433,U433&lt;=110),S433,(AND(O433&lt;=1000,90&lt;=U433,U433&lt;=110)),O433)</f>
        <v>2061.1854933219101</v>
      </c>
      <c r="W433" s="102" cm="1">
        <f t="array" ref="W433">_xlfn.IFS(V433=S433,T433,V433=O433,P433)</f>
        <v>23.644304956084433</v>
      </c>
    </row>
    <row r="434" spans="1:23" x14ac:dyDescent="0.45">
      <c r="A434" s="40" t="s">
        <v>402</v>
      </c>
      <c r="B434" s="12" t="s">
        <v>10</v>
      </c>
      <c r="C434" s="12">
        <v>70732.060917343581</v>
      </c>
      <c r="D434" s="12">
        <v>366.93670383675357</v>
      </c>
      <c r="E434" s="12">
        <v>54.3068010445349</v>
      </c>
      <c r="F434" s="13">
        <v>0.97262365840065534</v>
      </c>
      <c r="G434" s="12">
        <v>3.1765737843080459</v>
      </c>
      <c r="H434" s="12">
        <v>0.10863227499047425</v>
      </c>
      <c r="I434" s="12">
        <v>1.2500190069405313</v>
      </c>
      <c r="J434" s="12">
        <v>0.91851394335352654</v>
      </c>
      <c r="K434" s="12">
        <v>3.5781895225853866</v>
      </c>
      <c r="L434" s="12">
        <v>6.1350899643318454E-2</v>
      </c>
      <c r="M434" s="12">
        <v>3.3527440614856432</v>
      </c>
      <c r="N434" s="12">
        <v>0.34934399059928539</v>
      </c>
      <c r="O434" s="12">
        <v>664.79981219816409</v>
      </c>
      <c r="P434" s="12">
        <v>7.9039888559060278</v>
      </c>
      <c r="Q434" s="12">
        <v>661.5737406912275</v>
      </c>
      <c r="R434" s="12">
        <v>17.400400331484455</v>
      </c>
      <c r="S434" s="12">
        <v>650.59369593761994</v>
      </c>
      <c r="T434" s="12">
        <v>72.129091576053483</v>
      </c>
      <c r="U434" s="41">
        <v>102.1835619295497</v>
      </c>
      <c r="V434" s="96" cm="1">
        <f t="array" ref="V434">_xlfn.IFS(AND(S434&gt;=1000,90&lt;=U434,U434&lt;=110),S434,(AND(O434&lt;=1000,90&lt;=U434,U434&lt;=110)),O434)</f>
        <v>664.79981219816409</v>
      </c>
      <c r="W434" s="102" cm="1">
        <f t="array" ref="W434">_xlfn.IFS(V434=S434,T434,V434=O434,P434)</f>
        <v>7.9039888559060278</v>
      </c>
    </row>
    <row r="435" spans="1:23" x14ac:dyDescent="0.45">
      <c r="A435" s="40" t="s">
        <v>403</v>
      </c>
      <c r="B435" s="12" t="s">
        <v>10</v>
      </c>
      <c r="C435" s="12">
        <v>333212.58335767547</v>
      </c>
      <c r="D435" s="12">
        <v>303.06166692243352</v>
      </c>
      <c r="E435" s="12">
        <v>141.64879468933324</v>
      </c>
      <c r="F435" s="13">
        <v>0.36222575403204033</v>
      </c>
      <c r="G435" s="12">
        <v>1.9684507562079882E-3</v>
      </c>
      <c r="H435" s="12">
        <v>0.42680829813255078</v>
      </c>
      <c r="I435" s="12">
        <v>1.0837069168009446</v>
      </c>
      <c r="J435" s="12">
        <v>9.7318970234955433</v>
      </c>
      <c r="K435" s="12">
        <v>1.461418592839433</v>
      </c>
      <c r="L435" s="12">
        <v>0.16544692781755627</v>
      </c>
      <c r="M435" s="12">
        <v>0.98047112245826951</v>
      </c>
      <c r="N435" s="12">
        <v>0.74154449800407884</v>
      </c>
      <c r="O435" s="12">
        <v>2291.313394940817</v>
      </c>
      <c r="P435" s="12">
        <v>20.933564998971185</v>
      </c>
      <c r="Q435" s="12">
        <v>2409.7277120791155</v>
      </c>
      <c r="R435" s="12">
        <v>13.555698929051488</v>
      </c>
      <c r="S435" s="12">
        <v>2511.3461891330289</v>
      </c>
      <c r="T435" s="12">
        <v>17.738115083504358</v>
      </c>
      <c r="U435" s="41">
        <v>91.238452303217827</v>
      </c>
      <c r="V435" s="96" cm="1">
        <f t="array" ref="V435">_xlfn.IFS(AND(S435&gt;=1000,90&lt;=U435,U435&lt;=110),S435,(AND(O435&lt;=1000,90&lt;=U435,U435&lt;=110)),O435)</f>
        <v>2511.3461891330289</v>
      </c>
      <c r="W435" s="102" cm="1">
        <f t="array" ref="W435">_xlfn.IFS(V435=S435,T435,V435=O435,P435)</f>
        <v>17.738115083504358</v>
      </c>
    </row>
    <row r="436" spans="1:23" x14ac:dyDescent="0.45">
      <c r="A436" s="40" t="s">
        <v>404</v>
      </c>
      <c r="B436" s="12" t="s">
        <v>10</v>
      </c>
      <c r="C436" s="12">
        <v>20921.002078005138</v>
      </c>
      <c r="D436" s="12">
        <v>211.02655207380431</v>
      </c>
      <c r="E436" s="12">
        <v>22.837948285903273</v>
      </c>
      <c r="F436" s="13">
        <v>0.37536478117499161</v>
      </c>
      <c r="G436" s="12">
        <v>8.9913307996724538E-3</v>
      </c>
      <c r="H436" s="12">
        <v>0.10668040132173175</v>
      </c>
      <c r="I436" s="12">
        <v>1.1197418278951092</v>
      </c>
      <c r="J436" s="12">
        <v>0.90136793330823894</v>
      </c>
      <c r="K436" s="12">
        <v>1.882896040965818</v>
      </c>
      <c r="L436" s="12">
        <v>6.1307205378671785E-2</v>
      </c>
      <c r="M436" s="12">
        <v>1.5137621147151459</v>
      </c>
      <c r="N436" s="12">
        <v>0.59469126469709155</v>
      </c>
      <c r="O436" s="12">
        <v>653.44016126455347</v>
      </c>
      <c r="P436" s="12">
        <v>6.9670023874033609</v>
      </c>
      <c r="Q436" s="12">
        <v>652.4583358085705</v>
      </c>
      <c r="R436" s="12">
        <v>9.0742745774883211</v>
      </c>
      <c r="S436" s="12">
        <v>649.06392872610934</v>
      </c>
      <c r="T436" s="12">
        <v>32.835616763538887</v>
      </c>
      <c r="U436" s="41">
        <v>100.67423752033689</v>
      </c>
      <c r="V436" s="96" cm="1">
        <f t="array" ref="V436">_xlfn.IFS(AND(S436&gt;=1000,90&lt;=U436,U436&lt;=110),S436,(AND(O436&lt;=1000,90&lt;=U436,U436&lt;=110)),O436)</f>
        <v>653.44016126455347</v>
      </c>
      <c r="W436" s="102" cm="1">
        <f t="array" ref="W436">_xlfn.IFS(V436=S436,T436,V436=O436,P436)</f>
        <v>6.9670023874033609</v>
      </c>
    </row>
    <row r="437" spans="1:23" x14ac:dyDescent="0.45">
      <c r="A437" s="40" t="s">
        <v>405</v>
      </c>
      <c r="B437" s="12" t="s">
        <v>10</v>
      </c>
      <c r="C437" s="12">
        <v>226609.84331288372</v>
      </c>
      <c r="D437" s="12">
        <v>342.24681870847792</v>
      </c>
      <c r="E437" s="12">
        <v>114.03109835751064</v>
      </c>
      <c r="F437" s="13">
        <v>0.33501600682547272</v>
      </c>
      <c r="G437" s="12">
        <v>0.13707644910563727</v>
      </c>
      <c r="H437" s="12">
        <v>0.31325962324903023</v>
      </c>
      <c r="I437" s="12">
        <v>1.0805717054564672</v>
      </c>
      <c r="J437" s="12">
        <v>5.364545392727659</v>
      </c>
      <c r="K437" s="12">
        <v>1.4697210724458223</v>
      </c>
      <c r="L437" s="12">
        <v>0.12425748524691575</v>
      </c>
      <c r="M437" s="12">
        <v>0.99621524790488925</v>
      </c>
      <c r="N437" s="12">
        <v>0.73522229878506418</v>
      </c>
      <c r="O437" s="12">
        <v>1756.727211197586</v>
      </c>
      <c r="P437" s="12">
        <v>16.642526321476822</v>
      </c>
      <c r="Q437" s="12">
        <v>1879.2128816346633</v>
      </c>
      <c r="R437" s="12">
        <v>12.64328690003147</v>
      </c>
      <c r="S437" s="12">
        <v>2017.4448120223303</v>
      </c>
      <c r="T437" s="12">
        <v>18.644330183599376</v>
      </c>
      <c r="U437" s="41">
        <v>87.076840998520538</v>
      </c>
      <c r="V437" s="96"/>
      <c r="W437" s="102"/>
    </row>
    <row r="438" spans="1:23" x14ac:dyDescent="0.45">
      <c r="A438" s="40" t="s">
        <v>406</v>
      </c>
      <c r="B438" s="12" t="s">
        <v>10</v>
      </c>
      <c r="C438" s="12">
        <v>6791.9487795857831</v>
      </c>
      <c r="D438" s="12">
        <v>27.812425613337442</v>
      </c>
      <c r="E438" s="12">
        <v>5.9291318558488513</v>
      </c>
      <c r="F438" s="13">
        <v>0.67901459694658273</v>
      </c>
      <c r="G438" s="12">
        <v>0.61302261342137676</v>
      </c>
      <c r="H438" s="12">
        <v>0.1891051500715453</v>
      </c>
      <c r="I438" s="12">
        <v>1.387100750932007</v>
      </c>
      <c r="J438" s="12">
        <v>2.0911477559017553</v>
      </c>
      <c r="K438" s="12">
        <v>3.0056293114041943</v>
      </c>
      <c r="L438" s="12">
        <v>8.023713636357456E-2</v>
      </c>
      <c r="M438" s="12">
        <v>2.6664131458451661</v>
      </c>
      <c r="N438" s="12">
        <v>0.46150093947678789</v>
      </c>
      <c r="O438" s="12">
        <v>1116.5257019747191</v>
      </c>
      <c r="P438" s="12">
        <v>14.232858497708392</v>
      </c>
      <c r="Q438" s="12">
        <v>1145.9028928075752</v>
      </c>
      <c r="R438" s="12">
        <v>20.660431276793432</v>
      </c>
      <c r="S438" s="12">
        <v>1201.9363904657093</v>
      </c>
      <c r="T438" s="12">
        <v>52.798926399148066</v>
      </c>
      <c r="U438" s="41">
        <v>92.893909430773078</v>
      </c>
      <c r="V438" s="96" cm="1">
        <f t="array" ref="V438">_xlfn.IFS(AND(S438&gt;=1000,90&lt;=U438,U438&lt;=110),S438,(AND(O438&lt;=1000,90&lt;=U438,U438&lt;=110)),O438)</f>
        <v>1201.9363904657093</v>
      </c>
      <c r="W438" s="102" cm="1">
        <f t="array" ref="W438">_xlfn.IFS(V438=S438,T438,V438=O438,P438)</f>
        <v>52.798926399148066</v>
      </c>
    </row>
    <row r="439" spans="1:23" x14ac:dyDescent="0.45">
      <c r="A439" s="40" t="s">
        <v>407</v>
      </c>
      <c r="B439" s="12" t="s">
        <v>10</v>
      </c>
      <c r="C439" s="12">
        <v>17853.740269461105</v>
      </c>
      <c r="D439" s="12">
        <v>82.137543381214627</v>
      </c>
      <c r="E439" s="12">
        <v>15.151599197417994</v>
      </c>
      <c r="F439" s="13">
        <v>0.41890922416704551</v>
      </c>
      <c r="G439" s="12">
        <v>7.9330278047230127E-2</v>
      </c>
      <c r="H439" s="12">
        <v>0.17598611021589999</v>
      </c>
      <c r="I439" s="12">
        <v>1.1475583194559866</v>
      </c>
      <c r="J439" s="12">
        <v>1.8701257776892317</v>
      </c>
      <c r="K439" s="12">
        <v>1.9193548749163163</v>
      </c>
      <c r="L439" s="12">
        <v>7.7105699439415989E-2</v>
      </c>
      <c r="M439" s="12">
        <v>1.5385165060253267</v>
      </c>
      <c r="N439" s="12">
        <v>0.59788751650526339</v>
      </c>
      <c r="O439" s="12">
        <v>1045.0091111412273</v>
      </c>
      <c r="P439" s="12">
        <v>11.084657536678803</v>
      </c>
      <c r="Q439" s="12">
        <v>1070.5750660405847</v>
      </c>
      <c r="R439" s="12">
        <v>12.71942784381916</v>
      </c>
      <c r="S439" s="12">
        <v>1123.0281182513638</v>
      </c>
      <c r="T439" s="12">
        <v>31.085829340053614</v>
      </c>
      <c r="U439" s="41">
        <v>93.052800206675343</v>
      </c>
      <c r="V439" s="96" cm="1">
        <f t="array" ref="V439">_xlfn.IFS(AND(S439&gt;=1000,90&lt;=U439,U439&lt;=110),S439,(AND(O439&lt;=1000,90&lt;=U439,U439&lt;=110)),O439)</f>
        <v>1123.0281182513638</v>
      </c>
      <c r="W439" s="102" cm="1">
        <f t="array" ref="W439">_xlfn.IFS(V439=S439,T439,V439=O439,P439)</f>
        <v>31.085829340053614</v>
      </c>
    </row>
    <row r="440" spans="1:23" x14ac:dyDescent="0.45">
      <c r="A440" s="40" t="s">
        <v>408</v>
      </c>
      <c r="B440" s="12" t="s">
        <v>10</v>
      </c>
      <c r="C440" s="12">
        <v>11996.397949101805</v>
      </c>
      <c r="D440" s="12">
        <v>124.40031388327142</v>
      </c>
      <c r="E440" s="12">
        <v>14.156646212979222</v>
      </c>
      <c r="F440" s="13">
        <v>0.64392192564631134</v>
      </c>
      <c r="G440" s="12">
        <v>3.0923749026498481E-2</v>
      </c>
      <c r="H440" s="12">
        <v>0.10511465456544664</v>
      </c>
      <c r="I440" s="12">
        <v>1.1345613410156123</v>
      </c>
      <c r="J440" s="12">
        <v>0.88299450808323188</v>
      </c>
      <c r="K440" s="12">
        <v>2.1533837948894434</v>
      </c>
      <c r="L440" s="12">
        <v>6.0952116661317127E-2</v>
      </c>
      <c r="M440" s="12">
        <v>1.8302547176732848</v>
      </c>
      <c r="N440" s="12">
        <v>0.5268737248363391</v>
      </c>
      <c r="O440" s="12">
        <v>644.31322723465746</v>
      </c>
      <c r="P440" s="12">
        <v>6.9652164287103746</v>
      </c>
      <c r="Q440" s="12">
        <v>642.59870344981766</v>
      </c>
      <c r="R440" s="12">
        <v>10.262527583470851</v>
      </c>
      <c r="S440" s="12">
        <v>636.57692661065062</v>
      </c>
      <c r="T440" s="12">
        <v>39.655588626101363</v>
      </c>
      <c r="U440" s="41">
        <v>101.21529705218779</v>
      </c>
      <c r="V440" s="96" cm="1">
        <f t="array" ref="V440">_xlfn.IFS(AND(S440&gt;=1000,90&lt;=U440,U440&lt;=110),S440,(AND(O440&lt;=1000,90&lt;=U440,U440&lt;=110)),O440)</f>
        <v>644.31322723465746</v>
      </c>
      <c r="W440" s="102" cm="1">
        <f t="array" ref="W440">_xlfn.IFS(V440=S440,T440,V440=O440,P440)</f>
        <v>6.9652164287103746</v>
      </c>
    </row>
    <row r="441" spans="1:23" x14ac:dyDescent="0.45">
      <c r="A441" s="40" t="s">
        <v>409</v>
      </c>
      <c r="B441" s="12" t="s">
        <v>10</v>
      </c>
      <c r="C441" s="12">
        <v>16599.469949026905</v>
      </c>
      <c r="D441" s="12">
        <v>132.72709382248325</v>
      </c>
      <c r="E441" s="12">
        <v>17.720259344114989</v>
      </c>
      <c r="F441" s="13">
        <v>0.80996663262284208</v>
      </c>
      <c r="G441" s="12">
        <v>0.22636237955238347</v>
      </c>
      <c r="H441" s="12">
        <v>0.11417263807732872</v>
      </c>
      <c r="I441" s="12">
        <v>1.2558518202222533</v>
      </c>
      <c r="J441" s="12">
        <v>0.99920482529151644</v>
      </c>
      <c r="K441" s="12">
        <v>2.4136009205632645</v>
      </c>
      <c r="L441" s="12">
        <v>6.3501874223990423E-2</v>
      </c>
      <c r="M441" s="12">
        <v>2.0611418217551871</v>
      </c>
      <c r="N441" s="12">
        <v>0.52032289577067847</v>
      </c>
      <c r="O441" s="12">
        <v>696.9353801281236</v>
      </c>
      <c r="P441" s="12">
        <v>8.3043253547287392</v>
      </c>
      <c r="Q441" s="12">
        <v>703.40611681666803</v>
      </c>
      <c r="R441" s="12">
        <v>12.258109123020587</v>
      </c>
      <c r="S441" s="12">
        <v>724.1277017532334</v>
      </c>
      <c r="T441" s="12">
        <v>43.970497859711365</v>
      </c>
      <c r="U441" s="41">
        <v>96.244816824536244</v>
      </c>
      <c r="V441" s="96" cm="1">
        <f t="array" ref="V441">_xlfn.IFS(AND(S441&gt;=1000,90&lt;=U441,U441&lt;=110),S441,(AND(O441&lt;=1000,90&lt;=U441,U441&lt;=110)),O441)</f>
        <v>696.9353801281236</v>
      </c>
      <c r="W441" s="102" cm="1">
        <f t="array" ref="W441">_xlfn.IFS(V441=S441,T441,V441=O441,P441)</f>
        <v>8.3043253547287392</v>
      </c>
    </row>
    <row r="442" spans="1:23" x14ac:dyDescent="0.45">
      <c r="A442" s="40" t="s">
        <v>410</v>
      </c>
      <c r="B442" s="12" t="s">
        <v>10</v>
      </c>
      <c r="C442" s="12">
        <v>14913.303751871234</v>
      </c>
      <c r="D442" s="12">
        <v>30.462725401591573</v>
      </c>
      <c r="E442" s="12">
        <v>11.57246114972178</v>
      </c>
      <c r="F442" s="13">
        <v>1.5082682032080519</v>
      </c>
      <c r="G442" s="12">
        <v>0.19077263030080605</v>
      </c>
      <c r="H442" s="12">
        <v>0.28473316601193271</v>
      </c>
      <c r="I442" s="12">
        <v>1.2814355491519887</v>
      </c>
      <c r="J442" s="12">
        <v>4.5814270759609208</v>
      </c>
      <c r="K442" s="12">
        <v>2.2311427241391142</v>
      </c>
      <c r="L442" s="12">
        <v>0.11674997004276955</v>
      </c>
      <c r="M442" s="12">
        <v>1.8264503247689079</v>
      </c>
      <c r="N442" s="12">
        <v>0.5743404647707735</v>
      </c>
      <c r="O442" s="12">
        <v>1615.1558025806992</v>
      </c>
      <c r="P442" s="12">
        <v>18.328346855956909</v>
      </c>
      <c r="Q442" s="12">
        <v>1745.8947982690468</v>
      </c>
      <c r="R442" s="12">
        <v>18.633569953730717</v>
      </c>
      <c r="S442" s="12">
        <v>1906.2433106360538</v>
      </c>
      <c r="T442" s="12">
        <v>33.322219592709345</v>
      </c>
      <c r="U442" s="41">
        <v>84.729782057137925</v>
      </c>
      <c r="V442" s="96"/>
      <c r="W442" s="102"/>
    </row>
    <row r="443" spans="1:23" x14ac:dyDescent="0.45">
      <c r="A443" s="40" t="s">
        <v>411</v>
      </c>
      <c r="B443" s="12" t="s">
        <v>10</v>
      </c>
      <c r="C443" s="12">
        <v>10145.582648656158</v>
      </c>
      <c r="D443" s="12">
        <v>109.91169022187322</v>
      </c>
      <c r="E443" s="12">
        <v>12.652430703237362</v>
      </c>
      <c r="F443" s="13">
        <v>0.92860741372135747</v>
      </c>
      <c r="G443" s="12">
        <v>3.5694111454281321E-2</v>
      </c>
      <c r="H443" s="12">
        <v>9.834634975463688E-2</v>
      </c>
      <c r="I443" s="12">
        <v>1.1737491839511121</v>
      </c>
      <c r="J443" s="12">
        <v>0.80580781753543251</v>
      </c>
      <c r="K443" s="12">
        <v>2.179316753908906</v>
      </c>
      <c r="L443" s="12">
        <v>5.9452112099762852E-2</v>
      </c>
      <c r="M443" s="12">
        <v>1.8362282992705858</v>
      </c>
      <c r="N443" s="12">
        <v>0.53858585808870196</v>
      </c>
      <c r="O443" s="12">
        <v>604.71059005688778</v>
      </c>
      <c r="P443" s="12">
        <v>6.7827689597036329</v>
      </c>
      <c r="Q443" s="12">
        <v>600.09954410083355</v>
      </c>
      <c r="R443" s="12">
        <v>9.8828169091603275</v>
      </c>
      <c r="S443" s="12">
        <v>582.7156268688085</v>
      </c>
      <c r="T443" s="12">
        <v>40.133532568832536</v>
      </c>
      <c r="U443" s="41">
        <v>103.77456209751368</v>
      </c>
      <c r="V443" s="96" cm="1">
        <f t="array" ref="V443">_xlfn.IFS(AND(S443&gt;=1000,90&lt;=U443,U443&lt;=110),S443,(AND(O443&lt;=1000,90&lt;=U443,U443&lt;=110)),O443)</f>
        <v>604.71059005688778</v>
      </c>
      <c r="W443" s="102" cm="1">
        <f t="array" ref="W443">_xlfn.IFS(V443=S443,T443,V443=O443,P443)</f>
        <v>6.7827689597036329</v>
      </c>
    </row>
    <row r="444" spans="1:23" x14ac:dyDescent="0.45">
      <c r="A444" s="40" t="s">
        <v>412</v>
      </c>
      <c r="B444" s="12" t="s">
        <v>10</v>
      </c>
      <c r="C444" s="12">
        <v>13747.540742070238</v>
      </c>
      <c r="D444" s="12">
        <v>180.28440724426534</v>
      </c>
      <c r="E444" s="12">
        <v>17.382032690190691</v>
      </c>
      <c r="F444" s="13">
        <v>0.74422418715299055</v>
      </c>
      <c r="G444" s="12">
        <v>8.3377855115657817E-2</v>
      </c>
      <c r="H444" s="12">
        <v>8.6517409581499227E-2</v>
      </c>
      <c r="I444" s="12">
        <v>1.0920235991677192</v>
      </c>
      <c r="J444" s="12">
        <v>0.68724745316756142</v>
      </c>
      <c r="K444" s="12">
        <v>2.0030187556505581</v>
      </c>
      <c r="L444" s="12">
        <v>5.7637307951610574E-2</v>
      </c>
      <c r="M444" s="12">
        <v>1.6791571082982948</v>
      </c>
      <c r="N444" s="12">
        <v>0.54518890354226446</v>
      </c>
      <c r="O444" s="12">
        <v>534.90761728180303</v>
      </c>
      <c r="P444" s="12">
        <v>5.6128349383477376</v>
      </c>
      <c r="Q444" s="12">
        <v>531.14532688488453</v>
      </c>
      <c r="R444" s="12">
        <v>8.2920450946999349</v>
      </c>
      <c r="S444" s="12">
        <v>515.0143653112375</v>
      </c>
      <c r="T444" s="12">
        <v>37.158540754461768</v>
      </c>
      <c r="U444" s="41">
        <v>103.86265962863841</v>
      </c>
      <c r="V444" s="96" cm="1">
        <f t="array" ref="V444">_xlfn.IFS(AND(S444&gt;=1000,90&lt;=U444,U444&lt;=110),S444,(AND(O444&lt;=1000,90&lt;=U444,U444&lt;=110)),O444)</f>
        <v>534.90761728180303</v>
      </c>
      <c r="W444" s="102" cm="1">
        <f t="array" ref="W444">_xlfn.IFS(V444=S444,T444,V444=O444,P444)</f>
        <v>5.6128349383477376</v>
      </c>
    </row>
    <row r="445" spans="1:23" x14ac:dyDescent="0.45">
      <c r="A445" s="40" t="s">
        <v>413</v>
      </c>
      <c r="B445" s="12" t="s">
        <v>10</v>
      </c>
      <c r="C445" s="12">
        <v>5140.3102177942419</v>
      </c>
      <c r="D445" s="12">
        <v>145.8529686446094</v>
      </c>
      <c r="E445" s="12">
        <v>6.4756993719267353</v>
      </c>
      <c r="F445" s="13">
        <v>0.70462888114203959</v>
      </c>
      <c r="G445" s="12">
        <v>0.46642583266315674</v>
      </c>
      <c r="H445" s="12">
        <v>3.9592196697795422E-2</v>
      </c>
      <c r="I445" s="12">
        <v>1.3046842103816685</v>
      </c>
      <c r="J445" s="12">
        <v>0.28620667880342204</v>
      </c>
      <c r="K445" s="12">
        <v>3.5688182029068565</v>
      </c>
      <c r="L445" s="12">
        <v>5.2452262072076733E-2</v>
      </c>
      <c r="M445" s="12">
        <v>3.3217860371462948</v>
      </c>
      <c r="N445" s="12">
        <v>0.36557878160310431</v>
      </c>
      <c r="O445" s="12">
        <v>250.30470713865503</v>
      </c>
      <c r="P445" s="12">
        <v>3.2058958537780877</v>
      </c>
      <c r="Q445" s="12">
        <v>255.56920075986696</v>
      </c>
      <c r="R445" s="12">
        <v>8.065367889367467</v>
      </c>
      <c r="S445" s="12">
        <v>304.15138295203337</v>
      </c>
      <c r="T445" s="12">
        <v>75.82767374001638</v>
      </c>
      <c r="U445" s="41">
        <v>82.296093711377168</v>
      </c>
      <c r="V445" s="96"/>
      <c r="W445" s="102"/>
    </row>
    <row r="446" spans="1:23" x14ac:dyDescent="0.45">
      <c r="A446" s="40" t="s">
        <v>414</v>
      </c>
      <c r="B446" s="12" t="s">
        <v>10</v>
      </c>
      <c r="C446" s="12">
        <v>19755.434989959835</v>
      </c>
      <c r="D446" s="12">
        <v>56.856929312690703</v>
      </c>
      <c r="E446" s="12">
        <v>10.251834689275093</v>
      </c>
      <c r="F446" s="13">
        <v>0.49636516485602261</v>
      </c>
      <c r="G446" s="12">
        <v>9.0365983181356775</v>
      </c>
      <c r="H446" s="12">
        <v>0.14372098602713917</v>
      </c>
      <c r="I446" s="12">
        <v>1.3239557166894016</v>
      </c>
      <c r="J446" s="12">
        <v>1.4948373814210343</v>
      </c>
      <c r="K446" s="12">
        <v>4.5039436401611086</v>
      </c>
      <c r="L446" s="12">
        <v>7.5468864978211911E-2</v>
      </c>
      <c r="M446" s="12">
        <v>4.3049563962940613</v>
      </c>
      <c r="N446" s="12">
        <v>0.29395476996733533</v>
      </c>
      <c r="O446" s="12">
        <v>865.66942709344141</v>
      </c>
      <c r="P446" s="12">
        <v>10.734858348140813</v>
      </c>
      <c r="Q446" s="12">
        <v>928.28709883957663</v>
      </c>
      <c r="R446" s="12">
        <v>27.408784132429297</v>
      </c>
      <c r="S446" s="12">
        <v>1080.1134146099248</v>
      </c>
      <c r="T446" s="12">
        <v>86.521135057430953</v>
      </c>
      <c r="U446" s="41">
        <v>80.146160151716259</v>
      </c>
      <c r="V446" s="96"/>
      <c r="W446" s="102"/>
    </row>
    <row r="447" spans="1:23" x14ac:dyDescent="0.45">
      <c r="A447" s="40" t="s">
        <v>415</v>
      </c>
      <c r="B447" s="12" t="s">
        <v>10</v>
      </c>
      <c r="C447" s="12">
        <v>5064.5761454618914</v>
      </c>
      <c r="D447" s="12">
        <v>33.533293733410837</v>
      </c>
      <c r="E447" s="12">
        <v>5.1449552724145118</v>
      </c>
      <c r="F447" s="13">
        <v>0.52534975748686363</v>
      </c>
      <c r="G447" s="12">
        <v>7.2027366310549026E-2</v>
      </c>
      <c r="H447" s="12">
        <v>0.14531381131582077</v>
      </c>
      <c r="I447" s="12">
        <v>1.3377345551306525</v>
      </c>
      <c r="J447" s="12">
        <v>1.3451915178817422</v>
      </c>
      <c r="K447" s="12">
        <v>3.0125056105687813</v>
      </c>
      <c r="L447" s="12">
        <v>6.7169371297646108E-2</v>
      </c>
      <c r="M447" s="12">
        <v>2.6991954937939897</v>
      </c>
      <c r="N447" s="12">
        <v>0.4440604360826666</v>
      </c>
      <c r="O447" s="12">
        <v>874.64090555220889</v>
      </c>
      <c r="P447" s="12">
        <v>10.951342398447341</v>
      </c>
      <c r="Q447" s="12">
        <v>865.47907732330032</v>
      </c>
      <c r="R447" s="12">
        <v>17.555280084711722</v>
      </c>
      <c r="S447" s="12">
        <v>842.09368241859772</v>
      </c>
      <c r="T447" s="12">
        <v>56.382352972092882</v>
      </c>
      <c r="U447" s="41">
        <v>103.86503589958443</v>
      </c>
      <c r="V447" s="96" cm="1">
        <f t="array" ref="V447">_xlfn.IFS(AND(S447&gt;=1000,90&lt;=U447,U447&lt;=110),S447,(AND(O447&lt;=1000,90&lt;=U447,U447&lt;=110)),O447)</f>
        <v>874.64090555220889</v>
      </c>
      <c r="W447" s="102" cm="1">
        <f t="array" ref="W447">_xlfn.IFS(V447=S447,T447,V447=O447,P447)</f>
        <v>10.951342398447341</v>
      </c>
    </row>
    <row r="448" spans="1:23" x14ac:dyDescent="0.45">
      <c r="A448" s="40" t="s">
        <v>416</v>
      </c>
      <c r="B448" s="12" t="s">
        <v>10</v>
      </c>
      <c r="C448" s="12">
        <v>14136.363310708888</v>
      </c>
      <c r="D448" s="12">
        <v>60.804822021111463</v>
      </c>
      <c r="E448" s="12">
        <v>9.9159241593767842</v>
      </c>
      <c r="F448" s="13">
        <v>0.55868791899710291</v>
      </c>
      <c r="G448" s="12">
        <v>4.1100012742881091</v>
      </c>
      <c r="H448" s="12">
        <v>0.13914210824348949</v>
      </c>
      <c r="I448" s="12">
        <v>1.2572994220320293</v>
      </c>
      <c r="J448" s="12">
        <v>1.3443174330993612</v>
      </c>
      <c r="K448" s="12">
        <v>3.4638614675472099</v>
      </c>
      <c r="L448" s="12">
        <v>7.0103113700720823E-2</v>
      </c>
      <c r="M448" s="12">
        <v>3.2276205523134589</v>
      </c>
      <c r="N448" s="12">
        <v>0.36297624307773863</v>
      </c>
      <c r="O448" s="12">
        <v>839.80945998427376</v>
      </c>
      <c r="P448" s="12">
        <v>9.9102448092236557</v>
      </c>
      <c r="Q448" s="12">
        <v>865.10055970250244</v>
      </c>
      <c r="R448" s="12">
        <v>20.177181343777644</v>
      </c>
      <c r="S448" s="12">
        <v>930.45168952329777</v>
      </c>
      <c r="T448" s="12">
        <v>66.431171332887061</v>
      </c>
      <c r="U448" s="41">
        <v>90.25825515073619</v>
      </c>
      <c r="V448" s="96" cm="1">
        <f t="array" ref="V448">_xlfn.IFS(AND(S448&gt;=1000,90&lt;=U448,U448&lt;=110),S448,(AND(O448&lt;=1000,90&lt;=U448,U448&lt;=110)),O448)</f>
        <v>839.80945998427376</v>
      </c>
      <c r="W448" s="102" cm="1">
        <f t="array" ref="W448">_xlfn.IFS(V448=S448,T448,V448=O448,P448)</f>
        <v>9.9102448092236557</v>
      </c>
    </row>
    <row r="449" spans="1:23" x14ac:dyDescent="0.45">
      <c r="A449" s="40" t="s">
        <v>417</v>
      </c>
      <c r="B449" s="12" t="s">
        <v>10</v>
      </c>
      <c r="C449" s="12">
        <v>36223.988164451861</v>
      </c>
      <c r="D449" s="12">
        <v>174.31185851500564</v>
      </c>
      <c r="E449" s="12">
        <v>34.401280229569949</v>
      </c>
      <c r="F449" s="13">
        <v>0.62831661243997672</v>
      </c>
      <c r="G449" s="12">
        <v>1.007336377333075E-2</v>
      </c>
      <c r="H449" s="12">
        <v>0.18056460403354985</v>
      </c>
      <c r="I449" s="12">
        <v>1.0588268342826921</v>
      </c>
      <c r="J449" s="12">
        <v>1.8854302379808112</v>
      </c>
      <c r="K449" s="12">
        <v>1.6407484799032159</v>
      </c>
      <c r="L449" s="12">
        <v>7.5765571742437324E-2</v>
      </c>
      <c r="M449" s="12">
        <v>1.2533719756351689</v>
      </c>
      <c r="N449" s="12">
        <v>0.64533159545889063</v>
      </c>
      <c r="O449" s="12">
        <v>1070.058353186223</v>
      </c>
      <c r="P449" s="12">
        <v>10.455336481992843</v>
      </c>
      <c r="Q449" s="12">
        <v>1075.9750399798688</v>
      </c>
      <c r="R449" s="12">
        <v>10.910647380353092</v>
      </c>
      <c r="S449" s="12">
        <v>1087.9816398421676</v>
      </c>
      <c r="T449" s="12">
        <v>25.614465710176596</v>
      </c>
      <c r="U449" s="41">
        <v>98.352611294199349</v>
      </c>
      <c r="V449" s="96" cm="1">
        <f t="array" ref="V449">_xlfn.IFS(AND(S449&gt;=1000,90&lt;=U449,U449&lt;=110),S449,(AND(O449&lt;=1000,90&lt;=U449,U449&lt;=110)),O449)</f>
        <v>1087.9816398421676</v>
      </c>
      <c r="W449" s="102" cm="1">
        <f t="array" ref="W449">_xlfn.IFS(V449=S449,T449,V449=O449,P449)</f>
        <v>25.614465710176596</v>
      </c>
    </row>
    <row r="450" spans="1:23" x14ac:dyDescent="0.45">
      <c r="A450" s="40" t="s">
        <v>418</v>
      </c>
      <c r="B450" s="12" t="s">
        <v>10</v>
      </c>
      <c r="C450" s="12">
        <v>5825.6846101231331</v>
      </c>
      <c r="D450" s="12">
        <v>57.457491530732042</v>
      </c>
      <c r="E450" s="12">
        <v>6.3364453140250907</v>
      </c>
      <c r="F450" s="13">
        <v>0.31028267027731427</v>
      </c>
      <c r="G450" s="12">
        <v>6.8326721322604908E-2</v>
      </c>
      <c r="H450" s="12">
        <v>0.11081361214743171</v>
      </c>
      <c r="I450" s="12">
        <v>1.2997210604494884</v>
      </c>
      <c r="J450" s="12">
        <v>0.92201106122080423</v>
      </c>
      <c r="K450" s="12">
        <v>2.8149432210668288</v>
      </c>
      <c r="L450" s="12">
        <v>6.0372210332182777E-2</v>
      </c>
      <c r="M450" s="12">
        <v>2.4969242084721257</v>
      </c>
      <c r="N450" s="12">
        <v>0.4617219454809855</v>
      </c>
      <c r="O450" s="12">
        <v>677.47126987483477</v>
      </c>
      <c r="P450" s="12">
        <v>8.3661995507026532</v>
      </c>
      <c r="Q450" s="12">
        <v>663.42292287068187</v>
      </c>
      <c r="R450" s="12">
        <v>13.718756239703474</v>
      </c>
      <c r="S450" s="12">
        <v>615.97012056976553</v>
      </c>
      <c r="T450" s="12">
        <v>54.112547098688985</v>
      </c>
      <c r="U450" s="41">
        <v>109.9844371100633</v>
      </c>
      <c r="V450" s="96" cm="1">
        <f t="array" ref="V450">_xlfn.IFS(AND(S450&gt;=1000,90&lt;=U450,U450&lt;=110),S450,(AND(O450&lt;=1000,90&lt;=U450,U450&lt;=110)),O450)</f>
        <v>677.47126987483477</v>
      </c>
      <c r="W450" s="102" cm="1">
        <f t="array" ref="W450">_xlfn.IFS(V450=S450,T450,V450=O450,P450)</f>
        <v>8.3661995507026532</v>
      </c>
    </row>
    <row r="451" spans="1:23" x14ac:dyDescent="0.45">
      <c r="A451" s="40" t="s">
        <v>419</v>
      </c>
      <c r="B451" s="12" t="s">
        <v>10</v>
      </c>
      <c r="C451" s="12">
        <v>58507.178571428529</v>
      </c>
      <c r="D451" s="12">
        <v>331.32747737774247</v>
      </c>
      <c r="E451" s="12">
        <v>43.337402421004185</v>
      </c>
      <c r="F451" s="13">
        <v>0.17481650730897372</v>
      </c>
      <c r="G451" s="12">
        <v>0.79719552749012967</v>
      </c>
      <c r="H451" s="12">
        <v>0.13059186476708196</v>
      </c>
      <c r="I451" s="12">
        <v>1.2423239234295929</v>
      </c>
      <c r="J451" s="12">
        <v>1.4444041398169685</v>
      </c>
      <c r="K451" s="12">
        <v>1.8069228662162191</v>
      </c>
      <c r="L451" s="12">
        <v>8.0253994515824281E-2</v>
      </c>
      <c r="M451" s="12">
        <v>1.3120981341841547</v>
      </c>
      <c r="N451" s="12">
        <v>0.6875356699819053</v>
      </c>
      <c r="O451" s="12">
        <v>791.24106193469072</v>
      </c>
      <c r="P451" s="12">
        <v>9.2601404765620039</v>
      </c>
      <c r="Q451" s="12">
        <v>907.55078197641149</v>
      </c>
      <c r="R451" s="12">
        <v>10.858947405310504</v>
      </c>
      <c r="S451" s="12">
        <v>1202.3504083240528</v>
      </c>
      <c r="T451" s="12">
        <v>26.360120537313737</v>
      </c>
      <c r="U451" s="41">
        <v>65.807859044818358</v>
      </c>
      <c r="V451" s="96"/>
      <c r="W451" s="102"/>
    </row>
    <row r="452" spans="1:23" x14ac:dyDescent="0.45">
      <c r="A452" s="40" t="s">
        <v>420</v>
      </c>
      <c r="B452" s="12" t="s">
        <v>10</v>
      </c>
      <c r="C452" s="12">
        <v>101345.8389144813</v>
      </c>
      <c r="D452" s="12">
        <v>85.756871679880177</v>
      </c>
      <c r="E452" s="12">
        <v>51.40369085668064</v>
      </c>
      <c r="F452" s="13">
        <v>1.1753803298991319</v>
      </c>
      <c r="G452" s="12" t="s">
        <v>20</v>
      </c>
      <c r="H452" s="12">
        <v>0.51994315656908907</v>
      </c>
      <c r="I452" s="12">
        <v>1.322194883699239</v>
      </c>
      <c r="J452" s="12">
        <v>12.730264121496086</v>
      </c>
      <c r="K452" s="12">
        <v>2.0657075305974297</v>
      </c>
      <c r="L452" s="12">
        <v>0.17765425127873671</v>
      </c>
      <c r="M452" s="12">
        <v>1.5871194950243941</v>
      </c>
      <c r="N452" s="12">
        <v>0.64006877261895967</v>
      </c>
      <c r="O452" s="12">
        <v>2698.9391598058319</v>
      </c>
      <c r="P452" s="12">
        <v>29.192688956286915</v>
      </c>
      <c r="Q452" s="12">
        <v>2659.8999405104919</v>
      </c>
      <c r="R452" s="12">
        <v>19.531139811542911</v>
      </c>
      <c r="S452" s="12">
        <v>2630.3455584465983</v>
      </c>
      <c r="T452" s="12">
        <v>27.213240696337991</v>
      </c>
      <c r="U452" s="41">
        <v>102.6077790858682</v>
      </c>
      <c r="V452" s="96" cm="1">
        <f t="array" ref="V452">_xlfn.IFS(AND(S452&gt;=1000,90&lt;=U452,U452&lt;=110),S452,(AND(O452&lt;=1000,90&lt;=U452,U452&lt;=110)),O452)</f>
        <v>2630.3455584465983</v>
      </c>
      <c r="W452" s="102" cm="1">
        <f t="array" ref="W452">_xlfn.IFS(V452=S452,T452,V452=O452,P452)</f>
        <v>27.213240696337991</v>
      </c>
    </row>
    <row r="453" spans="1:23" x14ac:dyDescent="0.45">
      <c r="A453" s="40" t="s">
        <v>421</v>
      </c>
      <c r="B453" s="12" t="s">
        <v>10</v>
      </c>
      <c r="C453" s="12">
        <v>239394.00273704829</v>
      </c>
      <c r="D453" s="12">
        <v>174.18703021011524</v>
      </c>
      <c r="E453" s="12">
        <v>117.55362926885321</v>
      </c>
      <c r="F453" s="13">
        <v>1.4715465074379783</v>
      </c>
      <c r="G453" s="12" t="s">
        <v>20</v>
      </c>
      <c r="H453" s="12">
        <v>0.49061285795151038</v>
      </c>
      <c r="I453" s="12">
        <v>1.0838639332895492</v>
      </c>
      <c r="J453" s="12">
        <v>12.146013630759043</v>
      </c>
      <c r="K453" s="12">
        <v>1.4998943117278984</v>
      </c>
      <c r="L453" s="12">
        <v>0.1796341465644351</v>
      </c>
      <c r="M453" s="12">
        <v>1.0367844136886963</v>
      </c>
      <c r="N453" s="12">
        <v>0.72262687098327827</v>
      </c>
      <c r="O453" s="12">
        <v>2573.3269908289681</v>
      </c>
      <c r="P453" s="12">
        <v>23.037953086159497</v>
      </c>
      <c r="Q453" s="12">
        <v>2615.7471358235966</v>
      </c>
      <c r="R453" s="12">
        <v>14.183147335526025</v>
      </c>
      <c r="S453" s="12">
        <v>2648.749423017</v>
      </c>
      <c r="T453" s="12">
        <v>18.464559565782967</v>
      </c>
      <c r="U453" s="41">
        <v>97.152526715716135</v>
      </c>
      <c r="V453" s="96" cm="1">
        <f t="array" ref="V453">_xlfn.IFS(AND(S453&gt;=1000,90&lt;=U453,U453&lt;=110),S453,(AND(O453&lt;=1000,90&lt;=U453,U453&lt;=110)),O453)</f>
        <v>2648.749423017</v>
      </c>
      <c r="W453" s="102" cm="1">
        <f t="array" ref="W453">_xlfn.IFS(V453=S453,T453,V453=O453,P453)</f>
        <v>18.464559565782967</v>
      </c>
    </row>
    <row r="454" spans="1:23" x14ac:dyDescent="0.45">
      <c r="A454" s="40" t="s">
        <v>422</v>
      </c>
      <c r="B454" s="12" t="s">
        <v>10</v>
      </c>
      <c r="C454" s="12">
        <v>6710.3621455519005</v>
      </c>
      <c r="D454" s="12">
        <v>58.685299292405325</v>
      </c>
      <c r="E454" s="12">
        <v>7.5794059108269547</v>
      </c>
      <c r="F454" s="13">
        <v>0.70138170604621775</v>
      </c>
      <c r="G454" s="12">
        <v>1.0492411508939819E-2</v>
      </c>
      <c r="H454" s="12">
        <v>0.1175048916801549</v>
      </c>
      <c r="I454" s="12">
        <v>1.2964558893256184</v>
      </c>
      <c r="J454" s="12">
        <v>1.0256781963202153</v>
      </c>
      <c r="K454" s="12">
        <v>2.5956865304391927</v>
      </c>
      <c r="L454" s="12">
        <v>6.3335796099890318E-2</v>
      </c>
      <c r="M454" s="12">
        <v>2.2487309068308674</v>
      </c>
      <c r="N454" s="12">
        <v>0.49946550714899168</v>
      </c>
      <c r="O454" s="12">
        <v>716.1864614886498</v>
      </c>
      <c r="P454" s="12">
        <v>8.7961956605294436</v>
      </c>
      <c r="Q454" s="12">
        <v>716.76352363420415</v>
      </c>
      <c r="R454" s="12">
        <v>13.35402805574717</v>
      </c>
      <c r="S454" s="12">
        <v>718.5705080879103</v>
      </c>
      <c r="T454" s="12">
        <v>47.971194768084139</v>
      </c>
      <c r="U454" s="41">
        <v>99.668223706313199</v>
      </c>
      <c r="V454" s="96" cm="1">
        <f t="array" ref="V454">_xlfn.IFS(AND(S454&gt;=1000,90&lt;=U454,U454&lt;=110),S454,(AND(O454&lt;=1000,90&lt;=U454,U454&lt;=110)),O454)</f>
        <v>716.1864614886498</v>
      </c>
      <c r="W454" s="102" cm="1">
        <f t="array" ref="W454">_xlfn.IFS(V454=S454,T454,V454=O454,P454)</f>
        <v>8.7961956605294436</v>
      </c>
    </row>
    <row r="455" spans="1:23" x14ac:dyDescent="0.45">
      <c r="A455" s="40" t="s">
        <v>423</v>
      </c>
      <c r="B455" s="12" t="s">
        <v>10</v>
      </c>
      <c r="C455" s="12">
        <v>200757.1383838382</v>
      </c>
      <c r="D455" s="12">
        <v>125.78391796225151</v>
      </c>
      <c r="E455" s="12">
        <v>77.511519366575158</v>
      </c>
      <c r="F455" s="13">
        <v>0.5369911056064911</v>
      </c>
      <c r="G455" s="12">
        <v>6.2123531318240459E-3</v>
      </c>
      <c r="H455" s="12">
        <v>0.53065238497996847</v>
      </c>
      <c r="I455" s="12">
        <v>1.053896993877782</v>
      </c>
      <c r="J455" s="12">
        <v>14.28255323367058</v>
      </c>
      <c r="K455" s="12">
        <v>1.4733001186348398</v>
      </c>
      <c r="L455" s="12">
        <v>0.19529439889526362</v>
      </c>
      <c r="M455" s="12">
        <v>1.0295214256463083</v>
      </c>
      <c r="N455" s="12">
        <v>0.71533082808295922</v>
      </c>
      <c r="O455" s="12">
        <v>2744.2000962797601</v>
      </c>
      <c r="P455" s="12">
        <v>23.598912776925374</v>
      </c>
      <c r="Q455" s="12">
        <v>2768.6570200779083</v>
      </c>
      <c r="R455" s="12">
        <v>14.106963498880937</v>
      </c>
      <c r="S455" s="12">
        <v>2786.5326155734228</v>
      </c>
      <c r="T455" s="12">
        <v>18.212873527246881</v>
      </c>
      <c r="U455" s="41">
        <v>98.480817376510359</v>
      </c>
      <c r="V455" s="96" cm="1">
        <f t="array" ref="V455">_xlfn.IFS(AND(S455&gt;=1000,90&lt;=U455,U455&lt;=110),S455,(AND(O455&lt;=1000,90&lt;=U455,U455&lt;=110)),O455)</f>
        <v>2786.5326155734228</v>
      </c>
      <c r="W455" s="102" cm="1">
        <f t="array" ref="W455">_xlfn.IFS(V455=S455,T455,V455=O455,P455)</f>
        <v>18.212873527246881</v>
      </c>
    </row>
    <row r="456" spans="1:23" x14ac:dyDescent="0.45">
      <c r="A456" s="40" t="s">
        <v>424</v>
      </c>
      <c r="B456" s="12" t="s">
        <v>10</v>
      </c>
      <c r="C456" s="12">
        <v>432269.93792913604</v>
      </c>
      <c r="D456" s="12">
        <v>345.30454107474668</v>
      </c>
      <c r="E456" s="12">
        <v>183.01022544915588</v>
      </c>
      <c r="F456" s="13">
        <v>0.7192863387732189</v>
      </c>
      <c r="G456" s="12">
        <v>1.9841074460734992E-2</v>
      </c>
      <c r="H456" s="12">
        <v>0.43842781644130208</v>
      </c>
      <c r="I456" s="12">
        <v>1.1071581801489609</v>
      </c>
      <c r="J456" s="12">
        <v>10.353349482485347</v>
      </c>
      <c r="K456" s="12">
        <v>1.4781862428817745</v>
      </c>
      <c r="L456" s="12">
        <v>0.17134712833900304</v>
      </c>
      <c r="M456" s="12">
        <v>0.97940560176781588</v>
      </c>
      <c r="N456" s="12">
        <v>0.74899775686622416</v>
      </c>
      <c r="O456" s="12">
        <v>2343.5985367190183</v>
      </c>
      <c r="P456" s="12">
        <v>21.790042208777731</v>
      </c>
      <c r="Q456" s="12">
        <v>2466.8861339091786</v>
      </c>
      <c r="R456" s="12">
        <v>13.789653051019011</v>
      </c>
      <c r="S456" s="12">
        <v>2570.0933421005843</v>
      </c>
      <c r="T456" s="12">
        <v>17.659569708436859</v>
      </c>
      <c r="U456" s="41">
        <v>91.187292629751425</v>
      </c>
      <c r="V456" s="96" cm="1">
        <f t="array" ref="V456">_xlfn.IFS(AND(S456&gt;=1000,90&lt;=U456,U456&lt;=110),S456,(AND(O456&lt;=1000,90&lt;=U456,U456&lt;=110)),O456)</f>
        <v>2570.0933421005843</v>
      </c>
      <c r="W456" s="102" cm="1">
        <f t="array" ref="W456">_xlfn.IFS(V456=S456,T456,V456=O456,P456)</f>
        <v>17.659569708436859</v>
      </c>
    </row>
    <row r="457" spans="1:23" x14ac:dyDescent="0.45">
      <c r="A457" s="40" t="s">
        <v>425</v>
      </c>
      <c r="B457" s="12" t="s">
        <v>10</v>
      </c>
      <c r="C457" s="12">
        <v>9773.7785798365967</v>
      </c>
      <c r="D457" s="12">
        <v>117.14494219493271</v>
      </c>
      <c r="E457" s="12">
        <v>14.1473305477378</v>
      </c>
      <c r="F457" s="13">
        <v>1.5103654402228637</v>
      </c>
      <c r="G457" s="12">
        <v>1.8705246198925222E-2</v>
      </c>
      <c r="H457" s="12">
        <v>9.1658936593377024E-2</v>
      </c>
      <c r="I457" s="12">
        <v>1.1398822060945852</v>
      </c>
      <c r="J457" s="12">
        <v>0.73665474987687274</v>
      </c>
      <c r="K457" s="12">
        <v>2.2878593051377791</v>
      </c>
      <c r="L457" s="12">
        <v>5.8315396916682152E-2</v>
      </c>
      <c r="M457" s="12">
        <v>1.9836755673079363</v>
      </c>
      <c r="N457" s="12">
        <v>0.49823090237008244</v>
      </c>
      <c r="O457" s="12">
        <v>565.34085035209841</v>
      </c>
      <c r="P457" s="12">
        <v>6.1771372283667798</v>
      </c>
      <c r="Q457" s="12">
        <v>560.45154612225394</v>
      </c>
      <c r="R457" s="12">
        <v>9.8613028380907188</v>
      </c>
      <c r="S457" s="12">
        <v>540.64815110660004</v>
      </c>
      <c r="T457" s="12">
        <v>43.618126742504309</v>
      </c>
      <c r="U457" s="41">
        <v>104.56724011632284</v>
      </c>
      <c r="V457" s="96" cm="1">
        <f t="array" ref="V457">_xlfn.IFS(AND(S457&gt;=1000,90&lt;=U457,U457&lt;=110),S457,(AND(O457&lt;=1000,90&lt;=U457,U457&lt;=110)),O457)</f>
        <v>565.34085035209841</v>
      </c>
      <c r="W457" s="102" cm="1">
        <f t="array" ref="W457">_xlfn.IFS(V457=S457,T457,V457=O457,P457)</f>
        <v>6.1771372283667798</v>
      </c>
    </row>
    <row r="458" spans="1:23" x14ac:dyDescent="0.45">
      <c r="A458" s="40" t="s">
        <v>426</v>
      </c>
      <c r="B458" s="12" t="s">
        <v>10</v>
      </c>
      <c r="C458" s="12">
        <v>111504.75896371585</v>
      </c>
      <c r="D458" s="12">
        <v>97.448394930413755</v>
      </c>
      <c r="E458" s="12">
        <v>55.166104860867932</v>
      </c>
      <c r="F458" s="13">
        <v>1.04059046092173</v>
      </c>
      <c r="G458" s="12">
        <v>6.7960803547335831E-3</v>
      </c>
      <c r="H458" s="12">
        <v>0.45034535480828425</v>
      </c>
      <c r="I458" s="12">
        <v>1.1180013138736429</v>
      </c>
      <c r="J458" s="12">
        <v>10.638232988613773</v>
      </c>
      <c r="K458" s="12">
        <v>1.561258234622118</v>
      </c>
      <c r="L458" s="12">
        <v>0.17140278214130289</v>
      </c>
      <c r="M458" s="12">
        <v>1.0897707728472905</v>
      </c>
      <c r="N458" s="12">
        <v>0.71608993892303829</v>
      </c>
      <c r="O458" s="12">
        <v>2396.7877763287547</v>
      </c>
      <c r="P458" s="12">
        <v>22.415402844542278</v>
      </c>
      <c r="Q458" s="12">
        <v>2492.0501859956557</v>
      </c>
      <c r="R458" s="12">
        <v>14.589374497067086</v>
      </c>
      <c r="S458" s="12">
        <v>2570.6362117132308</v>
      </c>
      <c r="T458" s="12">
        <v>19.381762461239919</v>
      </c>
      <c r="U458" s="41">
        <v>93.237143607005649</v>
      </c>
      <c r="V458" s="96" cm="1">
        <f t="array" ref="V458">_xlfn.IFS(AND(S458&gt;=1000,90&lt;=U458,U458&lt;=110),S458,(AND(O458&lt;=1000,90&lt;=U458,U458&lt;=110)),O458)</f>
        <v>2570.6362117132308</v>
      </c>
      <c r="W458" s="102" cm="1">
        <f t="array" ref="W458">_xlfn.IFS(V458=S458,T458,V458=O458,P458)</f>
        <v>19.381762461239919</v>
      </c>
    </row>
    <row r="459" spans="1:23" x14ac:dyDescent="0.45">
      <c r="A459" s="40" t="s">
        <v>427</v>
      </c>
      <c r="B459" s="12" t="s">
        <v>10</v>
      </c>
      <c r="C459" s="12">
        <v>83029.755098822512</v>
      </c>
      <c r="D459" s="12">
        <v>57.649824442766253</v>
      </c>
      <c r="E459" s="12">
        <v>34.627852855111797</v>
      </c>
      <c r="F459" s="13">
        <v>0.67852975540096316</v>
      </c>
      <c r="G459" s="12">
        <v>9.2062654576516578E-3</v>
      </c>
      <c r="H459" s="12">
        <v>0.50612241251168644</v>
      </c>
      <c r="I459" s="12">
        <v>1.1253397228184572</v>
      </c>
      <c r="J459" s="12">
        <v>12.927294897744819</v>
      </c>
      <c r="K459" s="12">
        <v>1.5789995411276039</v>
      </c>
      <c r="L459" s="12">
        <v>0.18533017821508027</v>
      </c>
      <c r="M459" s="12">
        <v>1.10763263726204</v>
      </c>
      <c r="N459" s="12">
        <v>0.71269160851992608</v>
      </c>
      <c r="O459" s="12">
        <v>2640.0542097192078</v>
      </c>
      <c r="P459" s="12">
        <v>24.418831301183502</v>
      </c>
      <c r="Q459" s="12">
        <v>2674.3672400685195</v>
      </c>
      <c r="R459" s="12">
        <v>14.99241306629634</v>
      </c>
      <c r="S459" s="12">
        <v>2700.4144046956849</v>
      </c>
      <c r="T459" s="12">
        <v>19.50207340648565</v>
      </c>
      <c r="U459" s="41">
        <v>97.764780291813054</v>
      </c>
      <c r="V459" s="96" cm="1">
        <f t="array" ref="V459">_xlfn.IFS(AND(S459&gt;=1000,90&lt;=U459,U459&lt;=110),S459,(AND(O459&lt;=1000,90&lt;=U459,U459&lt;=110)),O459)</f>
        <v>2700.4144046956849</v>
      </c>
      <c r="W459" s="102" cm="1">
        <f t="array" ref="W459">_xlfn.IFS(V459=S459,T459,V459=O459,P459)</f>
        <v>19.50207340648565</v>
      </c>
    </row>
    <row r="460" spans="1:23" x14ac:dyDescent="0.45">
      <c r="A460" s="40" t="s">
        <v>428</v>
      </c>
      <c r="B460" s="12" t="s">
        <v>10</v>
      </c>
      <c r="C460" s="12">
        <v>3410.0295049436013</v>
      </c>
      <c r="D460" s="12">
        <v>39.120634974474882</v>
      </c>
      <c r="E460" s="12">
        <v>4.022781552974271</v>
      </c>
      <c r="F460" s="13">
        <v>0.75921395491239563</v>
      </c>
      <c r="G460" s="12">
        <v>4.8466385231310617E-2</v>
      </c>
      <c r="H460" s="12">
        <v>9.2353446261276034E-2</v>
      </c>
      <c r="I460" s="12">
        <v>1.3911703364234183</v>
      </c>
      <c r="J460" s="12">
        <v>0.76815855754995277</v>
      </c>
      <c r="K460" s="12">
        <v>3.1161052867992347</v>
      </c>
      <c r="L460" s="12">
        <v>6.0352021815373046E-2</v>
      </c>
      <c r="M460" s="12">
        <v>2.7883251699673934</v>
      </c>
      <c r="N460" s="12">
        <v>0.44644522838070883</v>
      </c>
      <c r="O460" s="12">
        <v>569.44073289746802</v>
      </c>
      <c r="P460" s="12">
        <v>7.5881993281216014</v>
      </c>
      <c r="Q460" s="12">
        <v>578.70603855045761</v>
      </c>
      <c r="R460" s="12">
        <v>13.751484892190883</v>
      </c>
      <c r="S460" s="12">
        <v>615.24788300535511</v>
      </c>
      <c r="T460" s="12">
        <v>60.391524200015944</v>
      </c>
      <c r="U460" s="41">
        <v>92.554683831803061</v>
      </c>
      <c r="V460" s="96" cm="1">
        <f t="array" ref="V460">_xlfn.IFS(AND(S460&gt;=1000,90&lt;=U460,U460&lt;=110),S460,(AND(O460&lt;=1000,90&lt;=U460,U460&lt;=110)),O460)</f>
        <v>569.44073289746802</v>
      </c>
      <c r="W460" s="102" cm="1">
        <f t="array" ref="W460">_xlfn.IFS(V460=S460,T460,V460=O460,P460)</f>
        <v>7.5881993281216014</v>
      </c>
    </row>
    <row r="461" spans="1:23" x14ac:dyDescent="0.45">
      <c r="A461" s="40" t="s">
        <v>429</v>
      </c>
      <c r="B461" s="12" t="s">
        <v>10</v>
      </c>
      <c r="C461" s="12">
        <v>27617.997491974336</v>
      </c>
      <c r="D461" s="12">
        <v>249.45497286225057</v>
      </c>
      <c r="E461" s="12">
        <v>26.48257823426788</v>
      </c>
      <c r="F461" s="13">
        <v>0.5771931465118848</v>
      </c>
      <c r="G461" s="12">
        <v>0.7692885961204321</v>
      </c>
      <c r="H461" s="12">
        <v>9.5665440333844054E-2</v>
      </c>
      <c r="I461" s="12">
        <v>1.0918918571033567</v>
      </c>
      <c r="J461" s="12">
        <v>0.87765496981108593</v>
      </c>
      <c r="K461" s="12">
        <v>2.2179581903748029</v>
      </c>
      <c r="L461" s="12">
        <v>6.6567584521352724E-2</v>
      </c>
      <c r="M461" s="12">
        <v>1.9305726369764109</v>
      </c>
      <c r="N461" s="12">
        <v>0.49229596024027966</v>
      </c>
      <c r="O461" s="12">
        <v>588.95656248915748</v>
      </c>
      <c r="P461" s="12">
        <v>6.1538228240508159</v>
      </c>
      <c r="Q461" s="12">
        <v>639.71532899605904</v>
      </c>
      <c r="R461" s="12">
        <v>10.53566116597449</v>
      </c>
      <c r="S461" s="12">
        <v>823.33496452208431</v>
      </c>
      <c r="T461" s="12">
        <v>40.582993363971994</v>
      </c>
      <c r="U461" s="41">
        <v>71.533044006096006</v>
      </c>
      <c r="V461" s="96"/>
      <c r="W461" s="102"/>
    </row>
    <row r="462" spans="1:23" x14ac:dyDescent="0.45">
      <c r="A462" s="40" t="s">
        <v>430</v>
      </c>
      <c r="B462" s="12" t="s">
        <v>10</v>
      </c>
      <c r="C462" s="12">
        <v>7762.4159229510624</v>
      </c>
      <c r="D462" s="12">
        <v>66.930228553914176</v>
      </c>
      <c r="E462" s="12">
        <v>7.8294155646074337</v>
      </c>
      <c r="F462" s="13">
        <v>0.32685107176137274</v>
      </c>
      <c r="G462" s="12">
        <v>9.3177468136340369E-2</v>
      </c>
      <c r="H462" s="12">
        <v>0.11597961630161359</v>
      </c>
      <c r="I462" s="12">
        <v>1.1714399410015792</v>
      </c>
      <c r="J462" s="12">
        <v>1.0243691404371007</v>
      </c>
      <c r="K462" s="12">
        <v>2.5307675602427828</v>
      </c>
      <c r="L462" s="12">
        <v>6.4086842654670323E-2</v>
      </c>
      <c r="M462" s="12">
        <v>2.2433263045316041</v>
      </c>
      <c r="N462" s="12">
        <v>0.46287930958353213</v>
      </c>
      <c r="O462" s="12">
        <v>707.38178133505812</v>
      </c>
      <c r="P462" s="12">
        <v>7.8572033885125556</v>
      </c>
      <c r="Q462" s="12">
        <v>716.10713959952648</v>
      </c>
      <c r="R462" s="12">
        <v>13.012275954757618</v>
      </c>
      <c r="S462" s="12">
        <v>743.54690887334095</v>
      </c>
      <c r="T462" s="12">
        <v>47.666903822563278</v>
      </c>
      <c r="U462" s="41">
        <v>95.136133698264985</v>
      </c>
      <c r="V462" s="96" cm="1">
        <f t="array" ref="V462">_xlfn.IFS(AND(S462&gt;=1000,90&lt;=U462,U462&lt;=110),S462,(AND(O462&lt;=1000,90&lt;=U462,U462&lt;=110)),O462)</f>
        <v>707.38178133505812</v>
      </c>
      <c r="W462" s="102" cm="1">
        <f t="array" ref="W462">_xlfn.IFS(V462=S462,T462,V462=O462,P462)</f>
        <v>7.8572033885125556</v>
      </c>
    </row>
    <row r="463" spans="1:23" x14ac:dyDescent="0.45">
      <c r="A463" s="40" t="s">
        <v>431</v>
      </c>
      <c r="B463" s="12" t="s">
        <v>10</v>
      </c>
      <c r="C463" s="12">
        <v>14006.712753912785</v>
      </c>
      <c r="D463" s="12">
        <v>155.75143966220676</v>
      </c>
      <c r="E463" s="12">
        <v>18.480198346282236</v>
      </c>
      <c r="F463" s="13">
        <v>1.1511327017173243</v>
      </c>
      <c r="G463" s="12">
        <v>7.3126646891781763E-3</v>
      </c>
      <c r="H463" s="12">
        <v>9.7454726313624895E-2</v>
      </c>
      <c r="I463" s="12">
        <v>1.1539937565838343</v>
      </c>
      <c r="J463" s="12">
        <v>0.81359904277539596</v>
      </c>
      <c r="K463" s="12">
        <v>2.0708531348407382</v>
      </c>
      <c r="L463" s="12">
        <v>6.0576137711000483E-2</v>
      </c>
      <c r="M463" s="12">
        <v>1.7195147908189807</v>
      </c>
      <c r="N463" s="12">
        <v>0.55725523803144228</v>
      </c>
      <c r="O463" s="12">
        <v>599.47534869209358</v>
      </c>
      <c r="P463" s="12">
        <v>6.6137715373038102</v>
      </c>
      <c r="Q463" s="12">
        <v>604.4710284890549</v>
      </c>
      <c r="R463" s="12">
        <v>9.4419192746487735</v>
      </c>
      <c r="S463" s="12">
        <v>623.24718270650487</v>
      </c>
      <c r="T463" s="12">
        <v>37.370106395173742</v>
      </c>
      <c r="U463" s="41">
        <v>96.185809631552601</v>
      </c>
      <c r="V463" s="96" cm="1">
        <f t="array" ref="V463">_xlfn.IFS(AND(S463&gt;=1000,90&lt;=U463,U463&lt;=110),S463,(AND(O463&lt;=1000,90&lt;=U463,U463&lt;=110)),O463)</f>
        <v>599.47534869209358</v>
      </c>
      <c r="W463" s="102" cm="1">
        <f t="array" ref="W463">_xlfn.IFS(V463=S463,T463,V463=O463,P463)</f>
        <v>6.6137715373038102</v>
      </c>
    </row>
    <row r="464" spans="1:23" x14ac:dyDescent="0.45">
      <c r="A464" s="40" t="s">
        <v>432</v>
      </c>
      <c r="B464" s="12" t="s">
        <v>10</v>
      </c>
      <c r="C464" s="12">
        <v>15177.244171449032</v>
      </c>
      <c r="D464" s="12">
        <v>136.58366121474984</v>
      </c>
      <c r="E464" s="12">
        <v>16.045817988363353</v>
      </c>
      <c r="F464" s="13">
        <v>0.44592064437027246</v>
      </c>
      <c r="G464" s="12">
        <v>1.7031403845156525E-2</v>
      </c>
      <c r="H464" s="12">
        <v>0.11337381412554588</v>
      </c>
      <c r="I464" s="12">
        <v>1.1327101393813559</v>
      </c>
      <c r="J464" s="12">
        <v>0.96921238449092117</v>
      </c>
      <c r="K464" s="12">
        <v>1.9031891217693389</v>
      </c>
      <c r="L464" s="12">
        <v>6.20297819117753E-2</v>
      </c>
      <c r="M464" s="12">
        <v>1.5294105313367685</v>
      </c>
      <c r="N464" s="12">
        <v>0.59516425689124819</v>
      </c>
      <c r="O464" s="12">
        <v>692.31186238514783</v>
      </c>
      <c r="P464" s="12">
        <v>7.4446949339487709</v>
      </c>
      <c r="Q464" s="12">
        <v>688.05773262902494</v>
      </c>
      <c r="R464" s="12">
        <v>9.5227654170312448</v>
      </c>
      <c r="S464" s="12">
        <v>674.17384146192114</v>
      </c>
      <c r="T464" s="12">
        <v>33.036512673003159</v>
      </c>
      <c r="U464" s="41">
        <v>102.69040710388511</v>
      </c>
      <c r="V464" s="96" cm="1">
        <f t="array" ref="V464">_xlfn.IFS(AND(S464&gt;=1000,90&lt;=U464,U464&lt;=110),S464,(AND(O464&lt;=1000,90&lt;=U464,U464&lt;=110)),O464)</f>
        <v>692.31186238514783</v>
      </c>
      <c r="W464" s="102" cm="1">
        <f t="array" ref="W464">_xlfn.IFS(V464=S464,T464,V464=O464,P464)</f>
        <v>7.4446949339487709</v>
      </c>
    </row>
    <row r="465" spans="1:23" x14ac:dyDescent="0.45">
      <c r="A465" s="40" t="s">
        <v>433</v>
      </c>
      <c r="B465" s="12" t="s">
        <v>10</v>
      </c>
      <c r="C465" s="12">
        <v>90431.59613095221</v>
      </c>
      <c r="D465" s="12">
        <v>798.35800676022859</v>
      </c>
      <c r="E465" s="12">
        <v>73.734160448227669</v>
      </c>
      <c r="F465" s="13">
        <v>0.11419722838825454</v>
      </c>
      <c r="G465" s="12">
        <v>0.47462631471421857</v>
      </c>
      <c r="H465" s="12">
        <v>9.5935811484506958E-2</v>
      </c>
      <c r="I465" s="12">
        <v>1.0673181932704801</v>
      </c>
      <c r="J465" s="12">
        <v>0.91668143480520914</v>
      </c>
      <c r="K465" s="12">
        <v>1.6820842685936224</v>
      </c>
      <c r="L465" s="12">
        <v>6.9331682450141333E-2</v>
      </c>
      <c r="M465" s="12">
        <v>1.3000920586496862</v>
      </c>
      <c r="N465" s="12">
        <v>0.6345212384411969</v>
      </c>
      <c r="O465" s="12">
        <v>590.54711134238914</v>
      </c>
      <c r="P465" s="12">
        <v>6.0312100839872445</v>
      </c>
      <c r="Q465" s="12">
        <v>660.6034129331639</v>
      </c>
      <c r="R465" s="12">
        <v>8.1809146189892772</v>
      </c>
      <c r="S465" s="12">
        <v>907.69830578627614</v>
      </c>
      <c r="T465" s="12">
        <v>27.217119356396168</v>
      </c>
      <c r="U465" s="41">
        <v>65.059845058412776</v>
      </c>
      <c r="V465" s="96"/>
      <c r="W465" s="102"/>
    </row>
    <row r="466" spans="1:23" x14ac:dyDescent="0.45">
      <c r="A466" s="40" t="s">
        <v>434</v>
      </c>
      <c r="B466" s="12" t="s">
        <v>10</v>
      </c>
      <c r="C466" s="12">
        <v>46025.454714640095</v>
      </c>
      <c r="D466" s="12">
        <v>431.32051502450673</v>
      </c>
      <c r="E466" s="12">
        <v>44.539912477626387</v>
      </c>
      <c r="F466" s="13">
        <v>0.13398646922712218</v>
      </c>
      <c r="G466" s="12">
        <v>5.0205554481831194E-3</v>
      </c>
      <c r="H466" s="12">
        <v>0.10828343292960929</v>
      </c>
      <c r="I466" s="12">
        <v>1.1229898799941969</v>
      </c>
      <c r="J466" s="12">
        <v>0.92252202718030984</v>
      </c>
      <c r="K466" s="12">
        <v>1.6743155236455198</v>
      </c>
      <c r="L466" s="12">
        <v>6.1817122533617187E-2</v>
      </c>
      <c r="M466" s="12">
        <v>1.2418640030820567</v>
      </c>
      <c r="N466" s="12">
        <v>0.67071580244868623</v>
      </c>
      <c r="O466" s="12">
        <v>662.77106530534911</v>
      </c>
      <c r="P466" s="12">
        <v>7.0819078085892331</v>
      </c>
      <c r="Q466" s="12">
        <v>663.69282622029448</v>
      </c>
      <c r="R466" s="12">
        <v>8.1702664701341483</v>
      </c>
      <c r="S466" s="12">
        <v>666.82510731401658</v>
      </c>
      <c r="T466" s="12">
        <v>26.993084858978385</v>
      </c>
      <c r="U466" s="41">
        <v>99.392038187494592</v>
      </c>
      <c r="V466" s="96" cm="1">
        <f t="array" ref="V466">_xlfn.IFS(AND(S466&gt;=1000,90&lt;=U466,U466&lt;=110),S466,(AND(O466&lt;=1000,90&lt;=U466,U466&lt;=110)),O466)</f>
        <v>662.77106530534911</v>
      </c>
      <c r="W466" s="102" cm="1">
        <f t="array" ref="W466">_xlfn.IFS(V466=S466,T466,V466=O466,P466)</f>
        <v>7.0819078085892331</v>
      </c>
    </row>
    <row r="467" spans="1:23" x14ac:dyDescent="0.45">
      <c r="A467" s="40" t="s">
        <v>435</v>
      </c>
      <c r="B467" s="12" t="s">
        <v>10</v>
      </c>
      <c r="C467" s="12">
        <v>35391.148649142036</v>
      </c>
      <c r="D467" s="12">
        <v>209.2874192785805</v>
      </c>
      <c r="E467" s="12">
        <v>26.897891575781493</v>
      </c>
      <c r="F467" s="13">
        <v>0.7212490100840514</v>
      </c>
      <c r="G467" s="12">
        <v>3.6594714177882275</v>
      </c>
      <c r="H467" s="12">
        <v>0.10552512611463513</v>
      </c>
      <c r="I467" s="12">
        <v>1.0895863885524879</v>
      </c>
      <c r="J467" s="12">
        <v>0.97903350353288754</v>
      </c>
      <c r="K467" s="12">
        <v>2.8035214767670649</v>
      </c>
      <c r="L467" s="12">
        <v>6.7318701603444664E-2</v>
      </c>
      <c r="M467" s="12">
        <v>2.5831248852069328</v>
      </c>
      <c r="N467" s="12">
        <v>0.38864920336154019</v>
      </c>
      <c r="O467" s="12">
        <v>646.70716736870918</v>
      </c>
      <c r="P467" s="12">
        <v>6.713432934105759</v>
      </c>
      <c r="Q467" s="12">
        <v>693.1092003894986</v>
      </c>
      <c r="R467" s="12">
        <v>14.090334415659393</v>
      </c>
      <c r="S467" s="12">
        <v>846.71396294568319</v>
      </c>
      <c r="T467" s="12">
        <v>53.936923225056923</v>
      </c>
      <c r="U467" s="41">
        <v>76.378469668651903</v>
      </c>
      <c r="V467" s="96"/>
      <c r="W467" s="102"/>
    </row>
    <row r="468" spans="1:23" x14ac:dyDescent="0.45">
      <c r="A468" s="40" t="s">
        <v>436</v>
      </c>
      <c r="B468" s="12" t="s">
        <v>10</v>
      </c>
      <c r="C468" s="12">
        <v>6052.3240747420887</v>
      </c>
      <c r="D468" s="12">
        <v>63.797287611053648</v>
      </c>
      <c r="E468" s="12">
        <v>7.3483788316860332</v>
      </c>
      <c r="F468" s="13">
        <v>0.74211923866782692</v>
      </c>
      <c r="G468" s="12">
        <v>3.7639325084003791E-2</v>
      </c>
      <c r="H468" s="12">
        <v>0.10437598546178184</v>
      </c>
      <c r="I468" s="12">
        <v>1.228961721183313</v>
      </c>
      <c r="J468" s="12">
        <v>0.87501793580574749</v>
      </c>
      <c r="K468" s="12">
        <v>2.4933526529752914</v>
      </c>
      <c r="L468" s="12">
        <v>6.0828964441476903E-2</v>
      </c>
      <c r="M468" s="12">
        <v>2.1694378396176903</v>
      </c>
      <c r="N468" s="12">
        <v>0.49289526682750084</v>
      </c>
      <c r="O468" s="12">
        <v>640.00294225142056</v>
      </c>
      <c r="P468" s="12">
        <v>7.4953827606551231</v>
      </c>
      <c r="Q468" s="12">
        <v>638.28829277523266</v>
      </c>
      <c r="R468" s="12">
        <v>11.822736478511517</v>
      </c>
      <c r="S468" s="12">
        <v>632.2230881240564</v>
      </c>
      <c r="T468" s="12">
        <v>46.945752230476621</v>
      </c>
      <c r="U468" s="41">
        <v>101.2305552064618</v>
      </c>
      <c r="V468" s="96" cm="1">
        <f t="array" ref="V468">_xlfn.IFS(AND(S468&gt;=1000,90&lt;=U468,U468&lt;=110),S468,(AND(O468&lt;=1000,90&lt;=U468,U468&lt;=110)),O468)</f>
        <v>640.00294225142056</v>
      </c>
      <c r="W468" s="102" cm="1">
        <f t="array" ref="W468">_xlfn.IFS(V468=S468,T468,V468=O468,P468)</f>
        <v>7.4953827606551231</v>
      </c>
    </row>
    <row r="469" spans="1:23" x14ac:dyDescent="0.45">
      <c r="A469" s="40" t="s">
        <v>437</v>
      </c>
      <c r="B469" s="12" t="s">
        <v>10</v>
      </c>
      <c r="C469" s="12">
        <v>60063.402452442802</v>
      </c>
      <c r="D469" s="12">
        <v>374.77966929122374</v>
      </c>
      <c r="E469" s="12">
        <v>45.545899507864583</v>
      </c>
      <c r="F469" s="13">
        <v>0.34486101058430491</v>
      </c>
      <c r="G469" s="12">
        <v>1.8312525143875154</v>
      </c>
      <c r="H469" s="12">
        <v>0.11298400738229043</v>
      </c>
      <c r="I469" s="12">
        <v>1.1149266847135617</v>
      </c>
      <c r="J469" s="12">
        <v>1.0335407477063501</v>
      </c>
      <c r="K469" s="12">
        <v>1.9969435571285712</v>
      </c>
      <c r="L469" s="12">
        <v>6.6375023192875374E-2</v>
      </c>
      <c r="M469" s="12">
        <v>1.6567202715217006</v>
      </c>
      <c r="N469" s="12">
        <v>0.55831657371264287</v>
      </c>
      <c r="O469" s="12">
        <v>690.054493224265</v>
      </c>
      <c r="P469" s="12">
        <v>7.3054641773948008</v>
      </c>
      <c r="Q469" s="12">
        <v>720.69704460322419</v>
      </c>
      <c r="R469" s="12">
        <v>10.317178230299113</v>
      </c>
      <c r="S469" s="12">
        <v>817.2847498368908</v>
      </c>
      <c r="T469" s="12">
        <v>34.944892352976197</v>
      </c>
      <c r="U469" s="41">
        <v>84.432566906697119</v>
      </c>
      <c r="V469" s="96"/>
      <c r="W469" s="102"/>
    </row>
    <row r="470" spans="1:23" x14ac:dyDescent="0.45">
      <c r="A470" s="40" t="s">
        <v>438</v>
      </c>
      <c r="B470" s="12" t="s">
        <v>10</v>
      </c>
      <c r="C470" s="12">
        <v>34997.695588235307</v>
      </c>
      <c r="D470" s="12">
        <v>247.67070812262983</v>
      </c>
      <c r="E470" s="12">
        <v>34.401778947586322</v>
      </c>
      <c r="F470" s="13">
        <v>0.41027827968634278</v>
      </c>
      <c r="G470" s="12">
        <v>6.9745350521215485E-2</v>
      </c>
      <c r="H470" s="12">
        <v>0.13382227518319997</v>
      </c>
      <c r="I470" s="12">
        <v>1.0563369768504043</v>
      </c>
      <c r="J470" s="12">
        <v>1.2760176712754359</v>
      </c>
      <c r="K470" s="12">
        <v>1.7689563877045935</v>
      </c>
      <c r="L470" s="12">
        <v>6.9186655372090719E-2</v>
      </c>
      <c r="M470" s="12">
        <v>1.4189287836038258</v>
      </c>
      <c r="N470" s="12">
        <v>0.59715263993654022</v>
      </c>
      <c r="O470" s="12">
        <v>809.63396743761302</v>
      </c>
      <c r="P470" s="12">
        <v>8.0488514126466058</v>
      </c>
      <c r="Q470" s="12">
        <v>835.07872306921342</v>
      </c>
      <c r="R470" s="12">
        <v>10.085966272439954</v>
      </c>
      <c r="S470" s="12">
        <v>903.38338502246654</v>
      </c>
      <c r="T470" s="12">
        <v>29.647877640183264</v>
      </c>
      <c r="U470" s="41">
        <v>89.622410690836205</v>
      </c>
      <c r="V470" s="96">
        <f>O470</f>
        <v>809.63396743761302</v>
      </c>
      <c r="W470" s="102" cm="1">
        <f t="array" ref="W470">_xlfn.IFS(V470=S470,T470,V470=O470,P470)</f>
        <v>8.0488514126466058</v>
      </c>
    </row>
    <row r="471" spans="1:23" x14ac:dyDescent="0.45">
      <c r="A471" s="40" t="s">
        <v>439</v>
      </c>
      <c r="B471" s="12" t="s">
        <v>10</v>
      </c>
      <c r="C471" s="12">
        <v>39409.551775147993</v>
      </c>
      <c r="D471" s="12">
        <v>231.30515429423329</v>
      </c>
      <c r="E471" s="12">
        <v>25.101287031910651</v>
      </c>
      <c r="F471" s="13">
        <v>0.21913557465404337</v>
      </c>
      <c r="G471" s="12">
        <v>4.6667357348013692</v>
      </c>
      <c r="H471" s="12">
        <v>9.9676331575877505E-2</v>
      </c>
      <c r="I471" s="12">
        <v>1.1829566234497959</v>
      </c>
      <c r="J471" s="12">
        <v>0.87665898246786711</v>
      </c>
      <c r="K471" s="12">
        <v>3.0143592000247637</v>
      </c>
      <c r="L471" s="12">
        <v>6.3816458270510509E-2</v>
      </c>
      <c r="M471" s="12">
        <v>2.7725394521647821</v>
      </c>
      <c r="N471" s="12">
        <v>0.39244049728382663</v>
      </c>
      <c r="O471" s="12">
        <v>612.51179683564476</v>
      </c>
      <c r="P471" s="12">
        <v>6.9199298883194595</v>
      </c>
      <c r="Q471" s="12">
        <v>639.17658412488277</v>
      </c>
      <c r="R471" s="12">
        <v>14.304438404540489</v>
      </c>
      <c r="S471" s="12">
        <v>734.6006947868309</v>
      </c>
      <c r="T471" s="12">
        <v>58.896711954187595</v>
      </c>
      <c r="U471" s="41">
        <v>83.380236526101527</v>
      </c>
      <c r="V471" s="96"/>
      <c r="W471" s="102"/>
    </row>
    <row r="472" spans="1:23" x14ac:dyDescent="0.45">
      <c r="A472" s="40" t="s">
        <v>440</v>
      </c>
      <c r="B472" s="12" t="s">
        <v>10</v>
      </c>
      <c r="C472" s="12">
        <v>77381.618659233151</v>
      </c>
      <c r="D472" s="12">
        <v>302.31239794792248</v>
      </c>
      <c r="E472" s="12">
        <v>42.803745638961693</v>
      </c>
      <c r="F472" s="13">
        <v>0.64033329974475517</v>
      </c>
      <c r="G472" s="12">
        <v>7.1411562047633304</v>
      </c>
      <c r="H472" s="12">
        <v>0.11039675896151635</v>
      </c>
      <c r="I472" s="12">
        <v>1.180975658400816</v>
      </c>
      <c r="J472" s="12">
        <v>1.3107707668724797</v>
      </c>
      <c r="K472" s="12">
        <v>3.1777818263032049</v>
      </c>
      <c r="L472" s="12">
        <v>8.615182472092868E-2</v>
      </c>
      <c r="M472" s="12">
        <v>2.9501853890641674</v>
      </c>
      <c r="N472" s="12">
        <v>0.37163522323200981</v>
      </c>
      <c r="O472" s="12">
        <v>675.05168066703891</v>
      </c>
      <c r="P472" s="12">
        <v>7.5775900898226425</v>
      </c>
      <c r="Q472" s="12">
        <v>850.46568938678286</v>
      </c>
      <c r="R472" s="12">
        <v>18.312201197715865</v>
      </c>
      <c r="S472" s="12">
        <v>1340.7223481889744</v>
      </c>
      <c r="T472" s="12">
        <v>57.248329642760382</v>
      </c>
      <c r="U472" s="41">
        <v>50.349849212171904</v>
      </c>
      <c r="V472" s="96"/>
      <c r="W472" s="102"/>
    </row>
    <row r="473" spans="1:23" x14ac:dyDescent="0.45">
      <c r="A473" s="40" t="s">
        <v>441</v>
      </c>
      <c r="B473" s="12" t="s">
        <v>10</v>
      </c>
      <c r="C473" s="12">
        <v>18314.508998017409</v>
      </c>
      <c r="D473" s="12">
        <v>292.51183373590032</v>
      </c>
      <c r="E473" s="12">
        <v>24.759782360767861</v>
      </c>
      <c r="F473" s="13">
        <v>0.93844383250140151</v>
      </c>
      <c r="G473" s="12">
        <v>4.7233790540094859E-3</v>
      </c>
      <c r="H473" s="12">
        <v>7.3022507251302105E-2</v>
      </c>
      <c r="I473" s="12">
        <v>1.0905477086776598</v>
      </c>
      <c r="J473" s="12">
        <v>0.57060364668833075</v>
      </c>
      <c r="K473" s="12">
        <v>1.8273449522683964</v>
      </c>
      <c r="L473" s="12">
        <v>5.6698537822132425E-2</v>
      </c>
      <c r="M473" s="12">
        <v>1.4662521166834488</v>
      </c>
      <c r="N473" s="12">
        <v>0.59679356507040215</v>
      </c>
      <c r="O473" s="12">
        <v>454.33965789940822</v>
      </c>
      <c r="P473" s="12">
        <v>4.7903869470837437</v>
      </c>
      <c r="Q473" s="12">
        <v>458.40486754331482</v>
      </c>
      <c r="R473" s="12">
        <v>6.7481112196419977</v>
      </c>
      <c r="S473" s="12">
        <v>478.8331096489008</v>
      </c>
      <c r="T473" s="12">
        <v>32.716746389623623</v>
      </c>
      <c r="U473" s="41">
        <v>94.884762299028964</v>
      </c>
      <c r="V473" s="96" cm="1">
        <f t="array" ref="V473">_xlfn.IFS(AND(S473&gt;=1000,90&lt;=U473,U473&lt;=110),S473,(AND(O473&lt;=1000,90&lt;=U473,U473&lt;=110)),O473)</f>
        <v>454.33965789940822</v>
      </c>
      <c r="W473" s="102" cm="1">
        <f t="array" ref="W473">_xlfn.IFS(V473=S473,T473,V473=O473,P473)</f>
        <v>4.7903869470837437</v>
      </c>
    </row>
    <row r="474" spans="1:23" x14ac:dyDescent="0.45">
      <c r="A474" s="40" t="s">
        <v>442</v>
      </c>
      <c r="B474" s="12" t="s">
        <v>10</v>
      </c>
      <c r="C474" s="12">
        <v>20294.920941968059</v>
      </c>
      <c r="D474" s="12">
        <v>144.79666955674909</v>
      </c>
      <c r="E474" s="12">
        <v>19.108317494697108</v>
      </c>
      <c r="F474" s="13">
        <v>0.41333489675785018</v>
      </c>
      <c r="G474" s="12">
        <v>1.7625137395079167</v>
      </c>
      <c r="H474" s="12">
        <v>0.12377847732282947</v>
      </c>
      <c r="I474" s="12">
        <v>1.1520676851655687</v>
      </c>
      <c r="J474" s="12">
        <v>1.0453998550757539</v>
      </c>
      <c r="K474" s="12">
        <v>2.4872252267855184</v>
      </c>
      <c r="L474" s="12">
        <v>6.128177789956997E-2</v>
      </c>
      <c r="M474" s="12">
        <v>2.2043206158713669</v>
      </c>
      <c r="N474" s="12">
        <v>0.46319395314854406</v>
      </c>
      <c r="O474" s="12">
        <v>752.27492548262205</v>
      </c>
      <c r="P474" s="12">
        <v>8.19003273433065</v>
      </c>
      <c r="Q474" s="12">
        <v>726.60130835764824</v>
      </c>
      <c r="R474" s="12">
        <v>12.917164235923083</v>
      </c>
      <c r="S474" s="12">
        <v>648.17301396967775</v>
      </c>
      <c r="T474" s="12">
        <v>47.569596153500363</v>
      </c>
      <c r="U474" s="41">
        <v>116.06082161233178</v>
      </c>
      <c r="V474" s="96"/>
      <c r="W474" s="102"/>
    </row>
    <row r="475" spans="1:23" x14ac:dyDescent="0.45">
      <c r="A475" s="40" t="s">
        <v>443</v>
      </c>
      <c r="B475" s="12" t="s">
        <v>10</v>
      </c>
      <c r="C475" s="12">
        <v>146736.01984467925</v>
      </c>
      <c r="D475" s="12">
        <v>157.37818850181463</v>
      </c>
      <c r="E475" s="12">
        <v>68.71834061958802</v>
      </c>
      <c r="F475" s="13">
        <v>0.80861004071507325</v>
      </c>
      <c r="G475" s="12">
        <v>1.2652211995656477E-2</v>
      </c>
      <c r="H475" s="12">
        <v>0.3591970049622174</v>
      </c>
      <c r="I475" s="12">
        <v>1.1144935926291928</v>
      </c>
      <c r="J475" s="12">
        <v>8.032322080525006</v>
      </c>
      <c r="K475" s="12">
        <v>1.5306925191450234</v>
      </c>
      <c r="L475" s="12">
        <v>0.16225663481977917</v>
      </c>
      <c r="M475" s="12">
        <v>1.0492490744122733</v>
      </c>
      <c r="N475" s="12">
        <v>0.72809762815833146</v>
      </c>
      <c r="O475" s="12">
        <v>1978.3664002791274</v>
      </c>
      <c r="P475" s="12">
        <v>19.01602963975126</v>
      </c>
      <c r="Q475" s="12">
        <v>2234.6646556792243</v>
      </c>
      <c r="R475" s="12">
        <v>13.904920873450768</v>
      </c>
      <c r="S475" s="12">
        <v>2478.5539010187608</v>
      </c>
      <c r="T475" s="12">
        <v>18.858425060794566</v>
      </c>
      <c r="U475" s="41">
        <v>79.819381755868164</v>
      </c>
      <c r="V475" s="96"/>
      <c r="W475" s="102"/>
    </row>
    <row r="476" spans="1:23" x14ac:dyDescent="0.45">
      <c r="A476" s="40" t="s">
        <v>444</v>
      </c>
      <c r="B476" s="12" t="s">
        <v>10</v>
      </c>
      <c r="C476" s="12">
        <v>5410.8071199052965</v>
      </c>
      <c r="D476" s="12">
        <v>61.663460894673371</v>
      </c>
      <c r="E476" s="12">
        <v>7.5346558212323078</v>
      </c>
      <c r="F476" s="13">
        <v>1.484844678425824</v>
      </c>
      <c r="G476" s="12">
        <v>0.15335874317574422</v>
      </c>
      <c r="H476" s="12">
        <v>9.1327456324482165E-2</v>
      </c>
      <c r="I476" s="12">
        <v>1.3223879849534816</v>
      </c>
      <c r="J476" s="12">
        <v>0.74266052971259333</v>
      </c>
      <c r="K476" s="12">
        <v>2.8298597890147552</v>
      </c>
      <c r="L476" s="12">
        <v>5.9004215171864417E-2</v>
      </c>
      <c r="M476" s="12">
        <v>2.5018785827320449</v>
      </c>
      <c r="N476" s="12">
        <v>0.46729805840093741</v>
      </c>
      <c r="O476" s="12">
        <v>563.38311105527941</v>
      </c>
      <c r="P476" s="12">
        <v>7.1402048135152878</v>
      </c>
      <c r="Q476" s="12">
        <v>563.95693303511712</v>
      </c>
      <c r="R476" s="12">
        <v>12.25138656062669</v>
      </c>
      <c r="S476" s="12">
        <v>566.27233094708151</v>
      </c>
      <c r="T476" s="12">
        <v>54.667089578854885</v>
      </c>
      <c r="U476" s="41">
        <v>99.489782612728064</v>
      </c>
      <c r="V476" s="96" cm="1">
        <f t="array" ref="V476">_xlfn.IFS(AND(S476&gt;=1000,90&lt;=U476,U476&lt;=110),S476,(AND(O476&lt;=1000,90&lt;=U476,U476&lt;=110)),O476)</f>
        <v>563.38311105527941</v>
      </c>
      <c r="W476" s="102" cm="1">
        <f t="array" ref="W476">_xlfn.IFS(V476=S476,T476,V476=O476,P476)</f>
        <v>7.1402048135152878</v>
      </c>
    </row>
    <row r="477" spans="1:23" x14ac:dyDescent="0.45">
      <c r="A477" s="40" t="s">
        <v>445</v>
      </c>
      <c r="B477" s="12" t="s">
        <v>10</v>
      </c>
      <c r="C477" s="12">
        <v>32411.495243531212</v>
      </c>
      <c r="D477" s="12">
        <v>130.95802827922753</v>
      </c>
      <c r="E477" s="12">
        <v>27.391868322061001</v>
      </c>
      <c r="F477" s="13">
        <v>0.97493071097711104</v>
      </c>
      <c r="G477" s="12">
        <v>2.055521633049433</v>
      </c>
      <c r="H477" s="12">
        <v>0.16889773979103156</v>
      </c>
      <c r="I477" s="12">
        <v>1.0926571960007789</v>
      </c>
      <c r="J477" s="12">
        <v>1.9176937017579121</v>
      </c>
      <c r="K477" s="12">
        <v>2.4266203997580189</v>
      </c>
      <c r="L477" s="12">
        <v>8.2385249424912127E-2</v>
      </c>
      <c r="M477" s="12">
        <v>2.1666995215187272</v>
      </c>
      <c r="N477" s="12">
        <v>0.45027940757019042</v>
      </c>
      <c r="O477" s="12">
        <v>1006.0351459097326</v>
      </c>
      <c r="P477" s="12">
        <v>10.191917218296593</v>
      </c>
      <c r="Q477" s="12">
        <v>1087.2655491054375</v>
      </c>
      <c r="R477" s="12">
        <v>16.211507952557973</v>
      </c>
      <c r="S477" s="12">
        <v>1253.8105023131382</v>
      </c>
      <c r="T477" s="12">
        <v>42.69860528423203</v>
      </c>
      <c r="U477" s="41">
        <v>80.23821335470646</v>
      </c>
      <c r="V477" s="96"/>
      <c r="W477" s="102"/>
    </row>
    <row r="478" spans="1:23" x14ac:dyDescent="0.45">
      <c r="A478" s="40" t="s">
        <v>446</v>
      </c>
      <c r="B478" s="12" t="s">
        <v>10</v>
      </c>
      <c r="C478" s="12">
        <v>11009.753012048195</v>
      </c>
      <c r="D478" s="12">
        <v>101.71843841472102</v>
      </c>
      <c r="E478" s="12">
        <v>12.010392194550032</v>
      </c>
      <c r="F478" s="13">
        <v>0.50331048479370288</v>
      </c>
      <c r="G478" s="12">
        <v>2.8614833832035232E-2</v>
      </c>
      <c r="H478" s="12">
        <v>0.11243368044333288</v>
      </c>
      <c r="I478" s="12">
        <v>1.1498024751950751</v>
      </c>
      <c r="J478" s="12">
        <v>0.96583439264660387</v>
      </c>
      <c r="K478" s="12">
        <v>2.1619843714765841</v>
      </c>
      <c r="L478" s="12">
        <v>6.2330454805288246E-2</v>
      </c>
      <c r="M478" s="12">
        <v>1.8308824895509486</v>
      </c>
      <c r="N478" s="12">
        <v>0.53182737598134766</v>
      </c>
      <c r="O478" s="12">
        <v>686.86620594155045</v>
      </c>
      <c r="P478" s="12">
        <v>7.5004203933018037</v>
      </c>
      <c r="Q478" s="12">
        <v>686.31444635592823</v>
      </c>
      <c r="R478" s="12">
        <v>10.79554058537162</v>
      </c>
      <c r="S478" s="12">
        <v>684.5060606748184</v>
      </c>
      <c r="T478" s="12">
        <v>39.364766102079031</v>
      </c>
      <c r="U478" s="41">
        <v>100.34479537908041</v>
      </c>
      <c r="V478" s="96" cm="1">
        <f t="array" ref="V478">_xlfn.IFS(AND(S478&gt;=1000,90&lt;=U478,U478&lt;=110),S478,(AND(O478&lt;=1000,90&lt;=U478,U478&lt;=110)),O478)</f>
        <v>686.86620594155045</v>
      </c>
      <c r="W478" s="102" cm="1">
        <f t="array" ref="W478">_xlfn.IFS(V478=S478,T478,V478=O478,P478)</f>
        <v>7.5004203933018037</v>
      </c>
    </row>
    <row r="479" spans="1:23" x14ac:dyDescent="0.45">
      <c r="A479" s="40" t="s">
        <v>447</v>
      </c>
      <c r="B479" s="12" t="s">
        <v>10</v>
      </c>
      <c r="C479" s="12">
        <v>47065.38039772732</v>
      </c>
      <c r="D479" s="12">
        <v>95.306854457604203</v>
      </c>
      <c r="E479" s="12">
        <v>19.047847082110021</v>
      </c>
      <c r="F479" s="13">
        <v>0.63781671738497625</v>
      </c>
      <c r="G479" s="12">
        <v>15.472133300865313</v>
      </c>
      <c r="H479" s="12">
        <v>0.1332790097842998</v>
      </c>
      <c r="I479" s="12">
        <v>1.4832333511876596</v>
      </c>
      <c r="J479" s="12">
        <v>1.2343890931637955</v>
      </c>
      <c r="K479" s="12">
        <v>4.7148412237018409</v>
      </c>
      <c r="L479" s="12">
        <v>6.7202336838696836E-2</v>
      </c>
      <c r="M479" s="12">
        <v>4.4754604892282197</v>
      </c>
      <c r="N479" s="12">
        <v>0.31458818670952093</v>
      </c>
      <c r="O479" s="12">
        <v>806.54445938398089</v>
      </c>
      <c r="P479" s="12">
        <v>11.253098413429738</v>
      </c>
      <c r="Q479" s="12">
        <v>816.33533462993773</v>
      </c>
      <c r="R479" s="12">
        <v>26.45366773553765</v>
      </c>
      <c r="S479" s="12">
        <v>843.11481029102617</v>
      </c>
      <c r="T479" s="12">
        <v>93.255688215861383</v>
      </c>
      <c r="U479" s="41">
        <v>95.662470821213304</v>
      </c>
      <c r="V479" s="96" cm="1">
        <f t="array" ref="V479">_xlfn.IFS(AND(S479&gt;=1000,90&lt;=U479,U479&lt;=110),S479,(AND(O479&lt;=1000,90&lt;=U479,U479&lt;=110)),O479)</f>
        <v>806.54445938398089</v>
      </c>
      <c r="W479" s="102" cm="1">
        <f t="array" ref="W479">_xlfn.IFS(V479=S479,T479,V479=O479,P479)</f>
        <v>11.253098413429738</v>
      </c>
    </row>
    <row r="480" spans="1:23" x14ac:dyDescent="0.45">
      <c r="A480" s="40" t="s">
        <v>448</v>
      </c>
      <c r="B480" s="12" t="s">
        <v>10</v>
      </c>
      <c r="C480" s="12">
        <v>17515.090222631858</v>
      </c>
      <c r="D480" s="12">
        <v>158.07585423523261</v>
      </c>
      <c r="E480" s="12">
        <v>17.838148942990973</v>
      </c>
      <c r="F480" s="13">
        <v>0.31756800127212997</v>
      </c>
      <c r="G480" s="12">
        <v>1.011116347210173E-2</v>
      </c>
      <c r="H480" s="12">
        <v>0.11235034524292034</v>
      </c>
      <c r="I480" s="12">
        <v>1.1467893723515437</v>
      </c>
      <c r="J480" s="12">
        <v>0.97033195737843292</v>
      </c>
      <c r="K480" s="12">
        <v>1.877197435712155</v>
      </c>
      <c r="L480" s="12">
        <v>6.2667155229323784E-2</v>
      </c>
      <c r="M480" s="12">
        <v>1.4861844932934278</v>
      </c>
      <c r="N480" s="12">
        <v>0.6109050388279933</v>
      </c>
      <c r="O480" s="12">
        <v>686.38327077853569</v>
      </c>
      <c r="P480" s="12">
        <v>7.4758271208108793</v>
      </c>
      <c r="Q480" s="12">
        <v>688.63485285858394</v>
      </c>
      <c r="R480" s="12">
        <v>9.3985426556559251</v>
      </c>
      <c r="S480" s="12">
        <v>695.996692143676</v>
      </c>
      <c r="T480" s="12">
        <v>32.011574921335892</v>
      </c>
      <c r="U480" s="41">
        <v>98.618754733513043</v>
      </c>
      <c r="V480" s="96" cm="1">
        <f t="array" ref="V480">_xlfn.IFS(AND(S480&gt;=1000,90&lt;=U480,U480&lt;=110),S480,(AND(O480&lt;=1000,90&lt;=U480,U480&lt;=110)),O480)</f>
        <v>686.38327077853569</v>
      </c>
      <c r="W480" s="102" cm="1">
        <f t="array" ref="W480">_xlfn.IFS(V480=S480,T480,V480=O480,P480)</f>
        <v>7.4758271208108793</v>
      </c>
    </row>
    <row r="481" spans="1:23" x14ac:dyDescent="0.45">
      <c r="A481" s="40" t="s">
        <v>449</v>
      </c>
      <c r="B481" s="12" t="s">
        <v>10</v>
      </c>
      <c r="C481" s="12">
        <v>4090.7826364280654</v>
      </c>
      <c r="D481" s="12">
        <v>37.059369353157159</v>
      </c>
      <c r="E481" s="12">
        <v>4.179240218628375</v>
      </c>
      <c r="F481" s="13">
        <v>0.18080637241702885</v>
      </c>
      <c r="G481" s="12">
        <v>0.13015310077343198</v>
      </c>
      <c r="H481" s="12">
        <v>0.11682329285828161</v>
      </c>
      <c r="I481" s="12">
        <v>1.3699554086186083</v>
      </c>
      <c r="J481" s="12">
        <v>0.99033350935185827</v>
      </c>
      <c r="K481" s="12">
        <v>2.9666805968122634</v>
      </c>
      <c r="L481" s="12">
        <v>6.1510051083032473E-2</v>
      </c>
      <c r="M481" s="12">
        <v>2.6314284983443859</v>
      </c>
      <c r="N481" s="12">
        <v>0.46178055369042509</v>
      </c>
      <c r="O481" s="12">
        <v>712.25340592542648</v>
      </c>
      <c r="P481" s="12">
        <v>9.2456784161058856</v>
      </c>
      <c r="Q481" s="12">
        <v>698.89040699949044</v>
      </c>
      <c r="R481" s="12">
        <v>14.995968645096621</v>
      </c>
      <c r="S481" s="12">
        <v>656.15323823727738</v>
      </c>
      <c r="T481" s="12">
        <v>56.63242648231158</v>
      </c>
      <c r="U481" s="41">
        <v>108.54985762759617</v>
      </c>
      <c r="V481" s="96" cm="1">
        <f t="array" ref="V481">_xlfn.IFS(AND(S481&gt;=1000,90&lt;=U481,U481&lt;=110),S481,(AND(O481&lt;=1000,90&lt;=U481,U481&lt;=110)),O481)</f>
        <v>712.25340592542648</v>
      </c>
      <c r="W481" s="102" cm="1">
        <f t="array" ref="W481">_xlfn.IFS(V481=S481,T481,V481=O481,P481)</f>
        <v>9.2456784161058856</v>
      </c>
    </row>
    <row r="482" spans="1:23" x14ac:dyDescent="0.45">
      <c r="A482" s="40" t="s">
        <v>450</v>
      </c>
      <c r="B482" s="12" t="s">
        <v>10</v>
      </c>
      <c r="C482" s="12">
        <v>5809.9563624781103</v>
      </c>
      <c r="D482" s="12">
        <v>8.5098909185408065</v>
      </c>
      <c r="E482" s="12">
        <v>3.6563364979860014</v>
      </c>
      <c r="F482" s="13">
        <v>1.1744399668962562</v>
      </c>
      <c r="G482" s="12">
        <v>0.10431370321429717</v>
      </c>
      <c r="H482" s="12">
        <v>0.33817046548324609</v>
      </c>
      <c r="I482" s="12">
        <v>1.6948051812765292</v>
      </c>
      <c r="J482" s="12">
        <v>5.8437151201809083</v>
      </c>
      <c r="K482" s="12">
        <v>3.1611541228878726</v>
      </c>
      <c r="L482" s="12">
        <v>0.12538552927670493</v>
      </c>
      <c r="M482" s="12">
        <v>2.6684322712351585</v>
      </c>
      <c r="N482" s="12">
        <v>0.53613494166751963</v>
      </c>
      <c r="O482" s="12">
        <v>1877.8620905216333</v>
      </c>
      <c r="P482" s="12">
        <v>27.628006600397072</v>
      </c>
      <c r="Q482" s="12">
        <v>1952.9174294656204</v>
      </c>
      <c r="R482" s="12">
        <v>27.439859950269046</v>
      </c>
      <c r="S482" s="12">
        <v>2033.4514606114651</v>
      </c>
      <c r="T482" s="12">
        <v>47.597859706789855</v>
      </c>
      <c r="U482" s="41">
        <v>92.348508282413306</v>
      </c>
      <c r="V482" s="96" cm="1">
        <f t="array" ref="V482">_xlfn.IFS(AND(S482&gt;=1000,90&lt;=U482,U482&lt;=110),S482,(AND(O482&lt;=1000,90&lt;=U482,U482&lt;=110)),O482)</f>
        <v>2033.4514606114651</v>
      </c>
      <c r="W482" s="102" cm="1">
        <f t="array" ref="W482">_xlfn.IFS(V482=S482,T482,V482=O482,P482)</f>
        <v>47.597859706789855</v>
      </c>
    </row>
    <row r="483" spans="1:23" x14ac:dyDescent="0.45">
      <c r="A483" s="40" t="s">
        <v>451</v>
      </c>
      <c r="B483" s="12" t="s">
        <v>10</v>
      </c>
      <c r="C483" s="12">
        <v>303582.70255869569</v>
      </c>
      <c r="D483" s="12">
        <v>426.50622810729772</v>
      </c>
      <c r="E483" s="12">
        <v>103.97207835329003</v>
      </c>
      <c r="F483" s="13">
        <v>4.406045889187328</v>
      </c>
      <c r="G483" s="12">
        <v>0.24111433038173199</v>
      </c>
      <c r="H483" s="12">
        <v>0.11371943894683299</v>
      </c>
      <c r="I483" s="12">
        <v>1.5704248574526272</v>
      </c>
      <c r="J483" s="12">
        <v>5.3652284819910969</v>
      </c>
      <c r="K483" s="12">
        <v>5.400287066728457</v>
      </c>
      <c r="L483" s="12">
        <v>0.34233205715602932</v>
      </c>
      <c r="M483" s="12">
        <v>5.1669010219056393</v>
      </c>
      <c r="N483" s="12">
        <v>0.29080395876140064</v>
      </c>
      <c r="O483" s="12">
        <v>694.31271328301534</v>
      </c>
      <c r="P483" s="12">
        <v>10.343666211646429</v>
      </c>
      <c r="Q483" s="12">
        <v>1879.3218540750927</v>
      </c>
      <c r="R483" s="12">
        <v>46.236710337032868</v>
      </c>
      <c r="S483" s="12">
        <v>3672.5247621732128</v>
      </c>
      <c r="T483" s="12">
        <v>79.306497695302099</v>
      </c>
      <c r="U483" s="41">
        <v>18.905596510455016</v>
      </c>
      <c r="V483" s="96"/>
      <c r="W483" s="102"/>
    </row>
    <row r="484" spans="1:23" x14ac:dyDescent="0.45">
      <c r="A484" s="40" t="s">
        <v>452</v>
      </c>
      <c r="B484" s="12" t="s">
        <v>10</v>
      </c>
      <c r="C484" s="12">
        <v>4481.5075628601326</v>
      </c>
      <c r="D484" s="12">
        <v>31.559001557173268</v>
      </c>
      <c r="E484" s="12">
        <v>4.5004269942253901</v>
      </c>
      <c r="F484" s="13">
        <v>0.55754826408033153</v>
      </c>
      <c r="G484" s="12">
        <v>0.16439327128234879</v>
      </c>
      <c r="H484" s="12">
        <v>0.13230092550248065</v>
      </c>
      <c r="I484" s="12">
        <v>1.4053003459628772</v>
      </c>
      <c r="J484" s="12">
        <v>1.2068070454965629</v>
      </c>
      <c r="K484" s="12">
        <v>2.7994194654516789</v>
      </c>
      <c r="L484" s="12">
        <v>6.6186438382900503E-2</v>
      </c>
      <c r="M484" s="12">
        <v>2.4211320247327239</v>
      </c>
      <c r="N484" s="12">
        <v>0.50199706164297042</v>
      </c>
      <c r="O484" s="12">
        <v>800.97843482741882</v>
      </c>
      <c r="P484" s="12">
        <v>10.59361014205251</v>
      </c>
      <c r="Q484" s="12">
        <v>803.72310000644757</v>
      </c>
      <c r="R484" s="12">
        <v>15.553911916888969</v>
      </c>
      <c r="S484" s="12">
        <v>811.33675565664009</v>
      </c>
      <c r="T484" s="12">
        <v>50.861844121656247</v>
      </c>
      <c r="U484" s="41">
        <v>98.723301914155499</v>
      </c>
      <c r="V484" s="96" cm="1">
        <f t="array" ref="V484">_xlfn.IFS(AND(S484&gt;=1000,90&lt;=U484,U484&lt;=110),S484,(AND(O484&lt;=1000,90&lt;=U484,U484&lt;=110)),O484)</f>
        <v>800.97843482741882</v>
      </c>
      <c r="W484" s="102" cm="1">
        <f t="array" ref="W484">_xlfn.IFS(V484=S484,T484,V484=O484,P484)</f>
        <v>10.59361014205251</v>
      </c>
    </row>
    <row r="485" spans="1:23" x14ac:dyDescent="0.45">
      <c r="A485" s="40" t="s">
        <v>453</v>
      </c>
      <c r="B485" s="12" t="s">
        <v>10</v>
      </c>
      <c r="C485" s="12">
        <v>19784.656060606078</v>
      </c>
      <c r="D485" s="12">
        <v>216.40459117081463</v>
      </c>
      <c r="E485" s="12">
        <v>22.603750975273673</v>
      </c>
      <c r="F485" s="13">
        <v>0.46562639451576937</v>
      </c>
      <c r="G485" s="12">
        <v>4.9722630912618967E-3</v>
      </c>
      <c r="H485" s="12">
        <v>0.10043683899219084</v>
      </c>
      <c r="I485" s="12">
        <v>1.1024562331602179</v>
      </c>
      <c r="J485" s="12">
        <v>0.82592123826428909</v>
      </c>
      <c r="K485" s="12">
        <v>1.8050698976296362</v>
      </c>
      <c r="L485" s="12">
        <v>5.9667749105008189E-2</v>
      </c>
      <c r="M485" s="12">
        <v>1.4292891902252842</v>
      </c>
      <c r="N485" s="12">
        <v>0.61075542537600924</v>
      </c>
      <c r="O485" s="12">
        <v>616.96842757170702</v>
      </c>
      <c r="P485" s="12">
        <v>6.4948489807337442</v>
      </c>
      <c r="Q485" s="12">
        <v>611.34654796347388</v>
      </c>
      <c r="R485" s="12">
        <v>8.3009124755122539</v>
      </c>
      <c r="S485" s="12">
        <v>590.5719266154357</v>
      </c>
      <c r="T485" s="12">
        <v>31.331630657266558</v>
      </c>
      <c r="U485" s="41">
        <v>104.46965048060268</v>
      </c>
      <c r="V485" s="96" cm="1">
        <f t="array" ref="V485">_xlfn.IFS(AND(S485&gt;=1000,90&lt;=U485,U485&lt;=110),S485,(AND(O485&lt;=1000,90&lt;=U485,U485&lt;=110)),O485)</f>
        <v>616.96842757170702</v>
      </c>
      <c r="W485" s="102" cm="1">
        <f t="array" ref="W485">_xlfn.IFS(V485=S485,T485,V485=O485,P485)</f>
        <v>6.4948489807337442</v>
      </c>
    </row>
    <row r="486" spans="1:23" x14ac:dyDescent="0.45">
      <c r="A486" s="40" t="s">
        <v>454</v>
      </c>
      <c r="B486" s="12" t="s">
        <v>10</v>
      </c>
      <c r="C486" s="12">
        <v>225278.94999999998</v>
      </c>
      <c r="D486" s="12">
        <v>185.08997177900577</v>
      </c>
      <c r="E486" s="12">
        <v>91.262181335710736</v>
      </c>
      <c r="F486" s="13">
        <v>0.34789945449232845</v>
      </c>
      <c r="G486" s="12">
        <v>2.5488048413892074E-3</v>
      </c>
      <c r="H486" s="12">
        <v>0.44655270977551087</v>
      </c>
      <c r="I486" s="12">
        <v>1.0756800167329772</v>
      </c>
      <c r="J486" s="12">
        <v>11.079008930472538</v>
      </c>
      <c r="K486" s="12">
        <v>1.4816152029372935</v>
      </c>
      <c r="L486" s="12">
        <v>0.18002061463355934</v>
      </c>
      <c r="M486" s="12">
        <v>1.0188700168207228</v>
      </c>
      <c r="N486" s="12">
        <v>0.72601847942734887</v>
      </c>
      <c r="O486" s="12">
        <v>2379.9083596902219</v>
      </c>
      <c r="P486" s="12">
        <v>21.444042865559936</v>
      </c>
      <c r="Q486" s="12">
        <v>2529.7955495370866</v>
      </c>
      <c r="R486" s="12">
        <v>13.905415876427671</v>
      </c>
      <c r="S486" s="12">
        <v>2652.3143853114698</v>
      </c>
      <c r="T486" s="12">
        <v>18.184273382392394</v>
      </c>
      <c r="U486" s="41">
        <v>89.729497109021693</v>
      </c>
      <c r="V486" s="96">
        <f>S486</f>
        <v>2652.3143853114698</v>
      </c>
      <c r="W486" s="102" cm="1">
        <f t="array" ref="W486">_xlfn.IFS(V486=S486,T486,V486=O486,P486)</f>
        <v>18.184273382392394</v>
      </c>
    </row>
    <row r="487" spans="1:23" x14ac:dyDescent="0.45">
      <c r="A487" s="40" t="s">
        <v>455</v>
      </c>
      <c r="B487" s="12" t="s">
        <v>10</v>
      </c>
      <c r="C487" s="12">
        <v>294839.84670942213</v>
      </c>
      <c r="D487" s="12">
        <v>484.71633662507821</v>
      </c>
      <c r="E487" s="12">
        <v>154.22694005566319</v>
      </c>
      <c r="F487" s="13">
        <v>2.5830660145422768</v>
      </c>
      <c r="G487" s="12" t="s">
        <v>20</v>
      </c>
      <c r="H487" s="12">
        <v>0.27424095089753181</v>
      </c>
      <c r="I487" s="12">
        <v>1.509102595887424</v>
      </c>
      <c r="J487" s="12">
        <v>5.6089458094353786</v>
      </c>
      <c r="K487" s="12">
        <v>1.8518658868425817</v>
      </c>
      <c r="L487" s="12">
        <v>0.14840310744158408</v>
      </c>
      <c r="M487" s="12">
        <v>1.0733203705963568</v>
      </c>
      <c r="N487" s="12">
        <v>0.81490922566775781</v>
      </c>
      <c r="O487" s="12">
        <v>1562.2927877529007</v>
      </c>
      <c r="P487" s="12">
        <v>20.95383424535197</v>
      </c>
      <c r="Q487" s="12">
        <v>1917.4738863220193</v>
      </c>
      <c r="R487" s="12">
        <v>16.011547131486907</v>
      </c>
      <c r="S487" s="12">
        <v>2326.8361730568527</v>
      </c>
      <c r="T487" s="12">
        <v>19.448865795953843</v>
      </c>
      <c r="U487" s="41">
        <v>67.142362915067537</v>
      </c>
      <c r="V487" s="96"/>
      <c r="W487" s="102"/>
    </row>
    <row r="488" spans="1:23" x14ac:dyDescent="0.45">
      <c r="A488" s="40" t="s">
        <v>456</v>
      </c>
      <c r="B488" s="12" t="s">
        <v>10</v>
      </c>
      <c r="C488" s="12">
        <v>2639.8162940379448</v>
      </c>
      <c r="D488" s="12">
        <v>29.724197753056725</v>
      </c>
      <c r="E488" s="12">
        <v>3.0383432872134817</v>
      </c>
      <c r="F488" s="13">
        <v>0.61947516266676095</v>
      </c>
      <c r="G488" s="12">
        <v>0.10265833701014858</v>
      </c>
      <c r="H488" s="12">
        <v>9.4689398658533097E-2</v>
      </c>
      <c r="I488" s="12">
        <v>1.504468856348413</v>
      </c>
      <c r="J488" s="12">
        <v>0.7914487552894045</v>
      </c>
      <c r="K488" s="12">
        <v>3.4637479667692501</v>
      </c>
      <c r="L488" s="12">
        <v>6.0647862461311472E-2</v>
      </c>
      <c r="M488" s="12">
        <v>3.1199556787838851</v>
      </c>
      <c r="N488" s="12">
        <v>0.43434709187333831</v>
      </c>
      <c r="O488" s="12">
        <v>583.21140266162035</v>
      </c>
      <c r="P488" s="12">
        <v>8.3948325805769475</v>
      </c>
      <c r="Q488" s="12">
        <v>591.99335228100847</v>
      </c>
      <c r="R488" s="12">
        <v>15.543195488826104</v>
      </c>
      <c r="S488" s="12">
        <v>625.79873542039434</v>
      </c>
      <c r="T488" s="12">
        <v>67.416996956118439</v>
      </c>
      <c r="U488" s="41">
        <v>93.194723742903534</v>
      </c>
      <c r="V488" s="96" cm="1">
        <f t="array" ref="V488">_xlfn.IFS(AND(S488&gt;=1000,90&lt;=U488,U488&lt;=110),S488,(AND(O488&lt;=1000,90&lt;=U488,U488&lt;=110)),O488)</f>
        <v>583.21140266162035</v>
      </c>
      <c r="W488" s="102" cm="1">
        <f t="array" ref="W488">_xlfn.IFS(V488=S488,T488,V488=O488,P488)</f>
        <v>8.3948325805769475</v>
      </c>
    </row>
    <row r="489" spans="1:23" x14ac:dyDescent="0.45">
      <c r="A489" s="40" t="s">
        <v>457</v>
      </c>
      <c r="B489" s="12" t="s">
        <v>10</v>
      </c>
      <c r="C489" s="12">
        <v>491096.06994673429</v>
      </c>
      <c r="D489" s="12">
        <v>387.11315482968399</v>
      </c>
      <c r="E489" s="12">
        <v>217.96945910053535</v>
      </c>
      <c r="F489" s="13">
        <v>0.66220891506606172</v>
      </c>
      <c r="G489" s="12" t="s">
        <v>20</v>
      </c>
      <c r="H489" s="12">
        <v>0.53882094693867455</v>
      </c>
      <c r="I489" s="12">
        <v>1.2044477623550485</v>
      </c>
      <c r="J489" s="12">
        <v>13.336867710146405</v>
      </c>
      <c r="K489" s="12">
        <v>1.5757091241828094</v>
      </c>
      <c r="L489" s="12">
        <v>0.1795987995096614</v>
      </c>
      <c r="M489" s="12">
        <v>1.0159551327646674</v>
      </c>
      <c r="N489" s="12">
        <v>0.76438458334097448</v>
      </c>
      <c r="O489" s="12">
        <v>2778.5109061643102</v>
      </c>
      <c r="P489" s="12">
        <v>27.227687744052886</v>
      </c>
      <c r="Q489" s="12">
        <v>2703.796904155281</v>
      </c>
      <c r="R489" s="12">
        <v>14.996646925676172</v>
      </c>
      <c r="S489" s="12">
        <v>2648.4229221212559</v>
      </c>
      <c r="T489" s="12">
        <v>18.143401815058905</v>
      </c>
      <c r="U489" s="41">
        <v>104.91190372037937</v>
      </c>
      <c r="V489" s="96" cm="1">
        <f t="array" ref="V489">_xlfn.IFS(AND(S489&gt;=1000,90&lt;=U489,U489&lt;=110),S489,(AND(O489&lt;=1000,90&lt;=U489,U489&lt;=110)),O489)</f>
        <v>2648.4229221212559</v>
      </c>
      <c r="W489" s="102" cm="1">
        <f t="array" ref="W489">_xlfn.IFS(V489=S489,T489,V489=O489,P489)</f>
        <v>18.143401815058905</v>
      </c>
    </row>
    <row r="490" spans="1:23" x14ac:dyDescent="0.45">
      <c r="A490" s="40" t="s">
        <v>458</v>
      </c>
      <c r="B490" s="12" t="s">
        <v>10</v>
      </c>
      <c r="C490" s="12">
        <v>197867.87282107133</v>
      </c>
      <c r="D490" s="12">
        <v>166.45466267304548</v>
      </c>
      <c r="E490" s="12">
        <v>96.439955566632193</v>
      </c>
      <c r="F490" s="13">
        <v>1.1628402791208123</v>
      </c>
      <c r="G490" s="12">
        <v>6.0912348033448456E-3</v>
      </c>
      <c r="H490" s="12">
        <v>0.44867449500795253</v>
      </c>
      <c r="I490" s="12">
        <v>1.1154096193886789</v>
      </c>
      <c r="J490" s="12">
        <v>10.779829947440694</v>
      </c>
      <c r="K490" s="12">
        <v>1.5461596957478365</v>
      </c>
      <c r="L490" s="12">
        <v>0.1743309850034758</v>
      </c>
      <c r="M490" s="12">
        <v>1.0707339472204311</v>
      </c>
      <c r="N490" s="12">
        <v>0.72140647725860207</v>
      </c>
      <c r="O490" s="12">
        <v>2389.3569506953831</v>
      </c>
      <c r="P490" s="12">
        <v>22.306296143927163</v>
      </c>
      <c r="Q490" s="12">
        <v>2504.3293317948064</v>
      </c>
      <c r="R490" s="12">
        <v>14.467280514227628</v>
      </c>
      <c r="S490" s="12">
        <v>2598.9136130211964</v>
      </c>
      <c r="T490" s="12">
        <v>19.04884754407114</v>
      </c>
      <c r="U490" s="41">
        <v>91.936759218317889</v>
      </c>
      <c r="V490" s="96" cm="1">
        <f t="array" ref="V490">_xlfn.IFS(AND(S490&gt;=1000,90&lt;=U490,U490&lt;=110),S490,(AND(O490&lt;=1000,90&lt;=U490,U490&lt;=110)),O490)</f>
        <v>2598.9136130211964</v>
      </c>
      <c r="W490" s="102" cm="1">
        <f t="array" ref="W490">_xlfn.IFS(V490=S490,T490,V490=O490,P490)</f>
        <v>19.04884754407114</v>
      </c>
    </row>
    <row r="491" spans="1:23" x14ac:dyDescent="0.45">
      <c r="A491" s="40" t="s">
        <v>459</v>
      </c>
      <c r="B491" s="12" t="s">
        <v>10</v>
      </c>
      <c r="C491" s="12">
        <v>49268.464302059481</v>
      </c>
      <c r="D491" s="12">
        <v>237.38145545485898</v>
      </c>
      <c r="E491" s="12">
        <v>52.031285970313</v>
      </c>
      <c r="F491" s="13">
        <v>1.2087421612259028</v>
      </c>
      <c r="G491" s="12" t="s">
        <v>20</v>
      </c>
      <c r="H491" s="12">
        <v>0.17741589489243795</v>
      </c>
      <c r="I491" s="12">
        <v>1.1014291326249313</v>
      </c>
      <c r="J491" s="12">
        <v>1.883035911099163</v>
      </c>
      <c r="K491" s="12">
        <v>1.6234816916800427</v>
      </c>
      <c r="L491" s="12">
        <v>7.701230694227848E-2</v>
      </c>
      <c r="M491" s="12">
        <v>1.1927056087003971</v>
      </c>
      <c r="N491" s="12">
        <v>0.6784364358831354</v>
      </c>
      <c r="O491" s="12">
        <v>1052.8420145977582</v>
      </c>
      <c r="P491" s="12">
        <v>10.713674532683912</v>
      </c>
      <c r="Q491" s="12">
        <v>1075.1321264509097</v>
      </c>
      <c r="R491" s="12">
        <v>10.791573252418736</v>
      </c>
      <c r="S491" s="12">
        <v>1120.6114232522232</v>
      </c>
      <c r="T491" s="12">
        <v>24.316639612736338</v>
      </c>
      <c r="U491" s="41">
        <v>93.95246137525659</v>
      </c>
      <c r="V491" s="96" cm="1">
        <f t="array" ref="V491">_xlfn.IFS(AND(S491&gt;=1000,90&lt;=U491,U491&lt;=110),S491,(AND(O491&lt;=1000,90&lt;=U491,U491&lt;=110)),O491)</f>
        <v>1120.6114232522232</v>
      </c>
      <c r="W491" s="102" cm="1">
        <f t="array" ref="W491">_xlfn.IFS(V491=S491,T491,V491=O491,P491)</f>
        <v>24.316639612736338</v>
      </c>
    </row>
    <row r="492" spans="1:23" x14ac:dyDescent="0.45">
      <c r="A492" s="40" t="s">
        <v>460</v>
      </c>
      <c r="B492" s="12" t="s">
        <v>10</v>
      </c>
      <c r="C492" s="12">
        <v>27753.308734939783</v>
      </c>
      <c r="D492" s="12">
        <v>193.04432974872105</v>
      </c>
      <c r="E492" s="12">
        <v>29.338858047240549</v>
      </c>
      <c r="F492" s="13">
        <v>0.53743716741305059</v>
      </c>
      <c r="G492" s="12">
        <v>1.8558667680043182E-2</v>
      </c>
      <c r="H492" s="12">
        <v>0.14330139952521045</v>
      </c>
      <c r="I492" s="12">
        <v>1.1119727699207427</v>
      </c>
      <c r="J492" s="12">
        <v>1.3353962228638556</v>
      </c>
      <c r="K492" s="12">
        <v>1.7312074484390778</v>
      </c>
      <c r="L492" s="12">
        <v>6.7616668399049437E-2</v>
      </c>
      <c r="M492" s="12">
        <v>1.3268744433765138</v>
      </c>
      <c r="N492" s="12">
        <v>0.64231052778991871</v>
      </c>
      <c r="O492" s="12">
        <v>863.30405592428247</v>
      </c>
      <c r="P492" s="12">
        <v>8.9965320293962403</v>
      </c>
      <c r="Q492" s="12">
        <v>861.2291875087958</v>
      </c>
      <c r="R492" s="12">
        <v>10.068493373319287</v>
      </c>
      <c r="S492" s="12">
        <v>855.89248444134319</v>
      </c>
      <c r="T492" s="12">
        <v>27.971987700355108</v>
      </c>
      <c r="U492" s="41">
        <v>100.86594655493171</v>
      </c>
      <c r="V492" s="96" cm="1">
        <f t="array" ref="V492">_xlfn.IFS(AND(S492&gt;=1000,90&lt;=U492,U492&lt;=110),S492,(AND(O492&lt;=1000,90&lt;=U492,U492&lt;=110)),O492)</f>
        <v>863.30405592428247</v>
      </c>
      <c r="W492" s="102" cm="1">
        <f t="array" ref="W492">_xlfn.IFS(V492=S492,T492,V492=O492,P492)</f>
        <v>8.9965320293962403</v>
      </c>
    </row>
    <row r="493" spans="1:23" x14ac:dyDescent="0.45">
      <c r="A493" s="40" t="s">
        <v>461</v>
      </c>
      <c r="B493" s="12" t="s">
        <v>10</v>
      </c>
      <c r="C493" s="12">
        <v>38863.935105692166</v>
      </c>
      <c r="D493" s="12">
        <v>186.68371330756688</v>
      </c>
      <c r="E493" s="12">
        <v>36.286572205328035</v>
      </c>
      <c r="F493" s="13">
        <v>0.7805865859201957</v>
      </c>
      <c r="G493" s="12">
        <v>8.8826079613904027E-2</v>
      </c>
      <c r="H493" s="12">
        <v>0.16903565736606432</v>
      </c>
      <c r="I493" s="12">
        <v>1.1068681645396812</v>
      </c>
      <c r="J493" s="12">
        <v>1.8141890392039794</v>
      </c>
      <c r="K493" s="12">
        <v>1.8877453161103384</v>
      </c>
      <c r="L493" s="12">
        <v>7.7875037475538145E-2</v>
      </c>
      <c r="M493" s="12">
        <v>1.5291910426186384</v>
      </c>
      <c r="N493" s="12">
        <v>0.58634401319578489</v>
      </c>
      <c r="O493" s="12">
        <v>1006.79570975964</v>
      </c>
      <c r="P493" s="12">
        <v>10.331317793011856</v>
      </c>
      <c r="Q493" s="12">
        <v>1050.590581861924</v>
      </c>
      <c r="R493" s="12">
        <v>12.377336601247391</v>
      </c>
      <c r="S493" s="12">
        <v>1142.7930558148405</v>
      </c>
      <c r="T493" s="12">
        <v>30.817964173558664</v>
      </c>
      <c r="U493" s="41">
        <v>88.099564889442647</v>
      </c>
      <c r="V493" s="96"/>
      <c r="W493" s="102"/>
    </row>
    <row r="494" spans="1:23" x14ac:dyDescent="0.45">
      <c r="A494" s="40" t="s">
        <v>462</v>
      </c>
      <c r="B494" s="12" t="s">
        <v>10</v>
      </c>
      <c r="C494" s="12">
        <v>12253.283536585377</v>
      </c>
      <c r="D494" s="12">
        <v>93.25795555883191</v>
      </c>
      <c r="E494" s="12">
        <v>13.072140665498114</v>
      </c>
      <c r="F494" s="13">
        <v>0.50456183687531564</v>
      </c>
      <c r="G494" s="12">
        <v>1.1822005340058929E-2</v>
      </c>
      <c r="H494" s="12">
        <v>0.13350424244066961</v>
      </c>
      <c r="I494" s="12">
        <v>1.1704405358210568</v>
      </c>
      <c r="J494" s="12">
        <v>1.2014148930872441</v>
      </c>
      <c r="K494" s="12">
        <v>2.14822550747681</v>
      </c>
      <c r="L494" s="12">
        <v>6.5296815489604823E-2</v>
      </c>
      <c r="M494" s="12">
        <v>1.8013721944897769</v>
      </c>
      <c r="N494" s="12">
        <v>0.54484062857804594</v>
      </c>
      <c r="O494" s="12">
        <v>807.82551966502047</v>
      </c>
      <c r="P494" s="12">
        <v>8.8971817420345687</v>
      </c>
      <c r="Q494" s="12">
        <v>801.23905860202331</v>
      </c>
      <c r="R494" s="12">
        <v>11.916680419436519</v>
      </c>
      <c r="S494" s="12">
        <v>782.96972117001008</v>
      </c>
      <c r="T494" s="12">
        <v>38.143284263131356</v>
      </c>
      <c r="U494" s="41">
        <v>103.17455424174868</v>
      </c>
      <c r="V494" s="96" cm="1">
        <f t="array" ref="V494">_xlfn.IFS(AND(S494&gt;=1000,90&lt;=U494,U494&lt;=110),S494,(AND(O494&lt;=1000,90&lt;=U494,U494&lt;=110)),O494)</f>
        <v>807.82551966502047</v>
      </c>
      <c r="W494" s="102" cm="1">
        <f t="array" ref="W494">_xlfn.IFS(V494=S494,T494,V494=O494,P494)</f>
        <v>8.8971817420345687</v>
      </c>
    </row>
    <row r="495" spans="1:23" x14ac:dyDescent="0.45">
      <c r="A495" s="40" t="s">
        <v>463</v>
      </c>
      <c r="B495" s="12" t="s">
        <v>10</v>
      </c>
      <c r="C495" s="12">
        <v>18664.181577048013</v>
      </c>
      <c r="D495" s="12">
        <v>172.13097183923475</v>
      </c>
      <c r="E495" s="12">
        <v>19.49806470040912</v>
      </c>
      <c r="F495" s="13">
        <v>0.31001835174227316</v>
      </c>
      <c r="G495" s="12">
        <v>5.3570617170326087E-2</v>
      </c>
      <c r="H495" s="12">
        <v>0.11283121438881225</v>
      </c>
      <c r="I495" s="12">
        <v>1.1069474795180365</v>
      </c>
      <c r="J495" s="12">
        <v>0.96422333875462818</v>
      </c>
      <c r="K495" s="12">
        <v>1.9249190517413124</v>
      </c>
      <c r="L495" s="12">
        <v>6.2007244670020813E-2</v>
      </c>
      <c r="M495" s="12">
        <v>1.5747954258713541</v>
      </c>
      <c r="N495" s="12">
        <v>0.57506183364784835</v>
      </c>
      <c r="O495" s="12">
        <v>689.16945397033305</v>
      </c>
      <c r="P495" s="12">
        <v>7.2444994137072731</v>
      </c>
      <c r="Q495" s="12">
        <v>685.48197160709401</v>
      </c>
      <c r="R495" s="12">
        <v>9.6059664232590158</v>
      </c>
      <c r="S495" s="12">
        <v>673.39665214025388</v>
      </c>
      <c r="T495" s="12">
        <v>34.001879248183805</v>
      </c>
      <c r="U495" s="41">
        <v>102.34227505883027</v>
      </c>
      <c r="V495" s="96" cm="1">
        <f t="array" ref="V495">_xlfn.IFS(AND(S495&gt;=1000,90&lt;=U495,U495&lt;=110),S495,(AND(O495&lt;=1000,90&lt;=U495,U495&lt;=110)),O495)</f>
        <v>689.16945397033305</v>
      </c>
      <c r="W495" s="102" cm="1">
        <f t="array" ref="W495">_xlfn.IFS(V495=S495,T495,V495=O495,P495)</f>
        <v>7.2444994137072731</v>
      </c>
    </row>
    <row r="496" spans="1:23" x14ac:dyDescent="0.45">
      <c r="A496" s="40" t="s">
        <v>464</v>
      </c>
      <c r="B496" s="12" t="s">
        <v>10</v>
      </c>
      <c r="C496" s="12">
        <v>38989.749775533026</v>
      </c>
      <c r="D496" s="12">
        <v>312.23360201790422</v>
      </c>
      <c r="E496" s="12">
        <v>41.095947259555594</v>
      </c>
      <c r="F496" s="13">
        <v>0.48531948522666768</v>
      </c>
      <c r="G496" s="12">
        <v>1.1391538667419817E-2</v>
      </c>
      <c r="H496" s="12">
        <v>0.12523499409979125</v>
      </c>
      <c r="I496" s="12">
        <v>1.0759983086714544</v>
      </c>
      <c r="J496" s="12">
        <v>1.1368496187376889</v>
      </c>
      <c r="K496" s="12">
        <v>1.7584327235076853</v>
      </c>
      <c r="L496" s="12">
        <v>6.5867529957244528E-2</v>
      </c>
      <c r="M496" s="12">
        <v>1.3907959170341366</v>
      </c>
      <c r="N496" s="12">
        <v>0.611907577860059</v>
      </c>
      <c r="O496" s="12">
        <v>760.62464133757589</v>
      </c>
      <c r="P496" s="12">
        <v>7.7306282488711782</v>
      </c>
      <c r="Q496" s="12">
        <v>771.01345747382493</v>
      </c>
      <c r="R496" s="12">
        <v>9.5136072446759652</v>
      </c>
      <c r="S496" s="12">
        <v>801.22671602256821</v>
      </c>
      <c r="T496" s="12">
        <v>29.521630517710296</v>
      </c>
      <c r="U496" s="41">
        <v>94.932511126619914</v>
      </c>
      <c r="V496" s="96" cm="1">
        <f t="array" ref="V496">_xlfn.IFS(AND(S496&gt;=1000,90&lt;=U496,U496&lt;=110),S496,(AND(O496&lt;=1000,90&lt;=U496,U496&lt;=110)),O496)</f>
        <v>760.62464133757589</v>
      </c>
      <c r="W496" s="102" cm="1">
        <f t="array" ref="W496">_xlfn.IFS(V496=S496,T496,V496=O496,P496)</f>
        <v>7.7306282488711782</v>
      </c>
    </row>
    <row r="497" spans="1:23" x14ac:dyDescent="0.45">
      <c r="A497" s="40" t="s">
        <v>465</v>
      </c>
      <c r="B497" s="12" t="s">
        <v>10</v>
      </c>
      <c r="C497" s="12">
        <v>15595.323378489313</v>
      </c>
      <c r="D497" s="12">
        <v>23.169873868762267</v>
      </c>
      <c r="E497" s="12">
        <v>6.5049610776278328</v>
      </c>
      <c r="F497" s="13">
        <v>1.1678726577895078</v>
      </c>
      <c r="G497" s="12">
        <v>14.429383976126367</v>
      </c>
      <c r="H497" s="12">
        <v>0.17281977319006522</v>
      </c>
      <c r="I497" s="12">
        <v>1.623494315957315</v>
      </c>
      <c r="J497" s="12">
        <v>2.4706395927210343</v>
      </c>
      <c r="K497" s="12">
        <v>5.0535333844723098</v>
      </c>
      <c r="L497" s="12">
        <v>0.10373134828226897</v>
      </c>
      <c r="M497" s="12">
        <v>4.7856520845158022</v>
      </c>
      <c r="N497" s="12">
        <v>0.32125924426377206</v>
      </c>
      <c r="O497" s="12">
        <v>1027.6287627545562</v>
      </c>
      <c r="P497" s="12">
        <v>15.431456917967912</v>
      </c>
      <c r="Q497" s="12">
        <v>1263.4806291746827</v>
      </c>
      <c r="R497" s="12">
        <v>36.538021649133704</v>
      </c>
      <c r="S497" s="12">
        <v>1691.1009746186751</v>
      </c>
      <c r="T497" s="12">
        <v>88.436767459516417</v>
      </c>
      <c r="U497" s="41">
        <v>60.766848235438765</v>
      </c>
      <c r="V497" s="96"/>
      <c r="W497" s="102"/>
    </row>
    <row r="498" spans="1:23" x14ac:dyDescent="0.45">
      <c r="A498" s="40" t="s">
        <v>466</v>
      </c>
      <c r="B498" s="12" t="s">
        <v>10</v>
      </c>
      <c r="C498" s="12">
        <v>112373.42009756813</v>
      </c>
      <c r="D498" s="12">
        <v>179.57967227544052</v>
      </c>
      <c r="E498" s="12">
        <v>37.252689673237974</v>
      </c>
      <c r="F498" s="13">
        <v>0.76235948516303798</v>
      </c>
      <c r="G498" s="12" t="s">
        <v>20</v>
      </c>
      <c r="H498" s="12">
        <v>0.17039297344005802</v>
      </c>
      <c r="I498" s="12">
        <v>1.23145571106996</v>
      </c>
      <c r="J498" s="12">
        <v>3.4259452519230402</v>
      </c>
      <c r="K498" s="12">
        <v>1.7278724096369826</v>
      </c>
      <c r="L498" s="12">
        <v>0.14588908271571802</v>
      </c>
      <c r="M498" s="12">
        <v>1.2120478107970376</v>
      </c>
      <c r="N498" s="12">
        <v>0.71270060462895102</v>
      </c>
      <c r="O498" s="12">
        <v>1014.2760170924432</v>
      </c>
      <c r="P498" s="12">
        <v>11.570047665496306</v>
      </c>
      <c r="Q498" s="12">
        <v>1510.365915521129</v>
      </c>
      <c r="R498" s="12">
        <v>13.619287093790119</v>
      </c>
      <c r="S498" s="12">
        <v>2297.5165112829463</v>
      </c>
      <c r="T498" s="12">
        <v>21.761885556109817</v>
      </c>
      <c r="U498" s="41">
        <v>44.146625807100975</v>
      </c>
      <c r="V498" s="96"/>
      <c r="W498" s="102"/>
    </row>
    <row r="499" spans="1:23" x14ac:dyDescent="0.45">
      <c r="A499" s="40" t="s">
        <v>467</v>
      </c>
      <c r="B499" s="12" t="s">
        <v>10</v>
      </c>
      <c r="C499" s="12">
        <v>10020.375330687835</v>
      </c>
      <c r="D499" s="12">
        <v>71.868390303591923</v>
      </c>
      <c r="E499" s="12">
        <v>11.076936084802844</v>
      </c>
      <c r="F499" s="13">
        <v>0.71112321979650939</v>
      </c>
      <c r="G499" s="12">
        <v>1.6944808230226524E-2</v>
      </c>
      <c r="H499" s="12">
        <v>0.13983153859487527</v>
      </c>
      <c r="I499" s="12">
        <v>1.1863814177319636</v>
      </c>
      <c r="J499" s="12">
        <v>1.293784333041029</v>
      </c>
      <c r="K499" s="12">
        <v>2.1934105394628061</v>
      </c>
      <c r="L499" s="12">
        <v>6.7135280576322356E-2</v>
      </c>
      <c r="M499" s="12">
        <v>1.8448709782222752</v>
      </c>
      <c r="N499" s="12">
        <v>0.54088434261947294</v>
      </c>
      <c r="O499" s="12">
        <v>843.70977163245379</v>
      </c>
      <c r="P499" s="12">
        <v>9.3931020474485649</v>
      </c>
      <c r="Q499" s="12">
        <v>842.9740577671779</v>
      </c>
      <c r="R499" s="12">
        <v>12.575081893791571</v>
      </c>
      <c r="S499" s="12">
        <v>841.03700025660635</v>
      </c>
      <c r="T499" s="12">
        <v>38.701597129264641</v>
      </c>
      <c r="U499" s="41">
        <v>100.31779474327907</v>
      </c>
      <c r="V499" s="96" cm="1">
        <f t="array" ref="V499">_xlfn.IFS(AND(S499&gt;=1000,90&lt;=U499,U499&lt;=110),S499,(AND(O499&lt;=1000,90&lt;=U499,U499&lt;=110)),O499)</f>
        <v>843.70977163245379</v>
      </c>
      <c r="W499" s="102" cm="1">
        <f t="array" ref="W499">_xlfn.IFS(V499=S499,T499,V499=O499,P499)</f>
        <v>9.3931020474485649</v>
      </c>
    </row>
    <row r="500" spans="1:23" x14ac:dyDescent="0.45">
      <c r="A500" s="40" t="s">
        <v>468</v>
      </c>
      <c r="B500" s="12" t="s">
        <v>10</v>
      </c>
      <c r="C500" s="12">
        <v>113775.4095411555</v>
      </c>
      <c r="D500" s="12">
        <v>107.42064902057209</v>
      </c>
      <c r="E500" s="12">
        <v>52.966776984303365</v>
      </c>
      <c r="F500" s="13">
        <v>0.3305423647627293</v>
      </c>
      <c r="G500" s="12">
        <v>2.7378624717926485E-3</v>
      </c>
      <c r="H500" s="12">
        <v>0.45550800153912863</v>
      </c>
      <c r="I500" s="12">
        <v>1.0688733928544925</v>
      </c>
      <c r="J500" s="12">
        <v>10.633099361294637</v>
      </c>
      <c r="K500" s="12">
        <v>1.5264143728448516</v>
      </c>
      <c r="L500" s="12">
        <v>0.16937835812756824</v>
      </c>
      <c r="M500" s="12">
        <v>1.0897020270124613</v>
      </c>
      <c r="N500" s="12">
        <v>0.70025113224162205</v>
      </c>
      <c r="O500" s="12">
        <v>2419.6936769629592</v>
      </c>
      <c r="P500" s="12">
        <v>21.602651621666947</v>
      </c>
      <c r="Q500" s="12">
        <v>2491.6022014808232</v>
      </c>
      <c r="R500" s="12">
        <v>14.26759422827951</v>
      </c>
      <c r="S500" s="12">
        <v>2550.7560867594134</v>
      </c>
      <c r="T500" s="12">
        <v>19.405869104518892</v>
      </c>
      <c r="U500" s="41">
        <v>94.861821148765287</v>
      </c>
      <c r="V500" s="96" cm="1">
        <f t="array" ref="V500">_xlfn.IFS(AND(S500&gt;=1000,90&lt;=U500,U500&lt;=110),S500,(AND(O500&lt;=1000,90&lt;=U500,U500&lt;=110)),O500)</f>
        <v>2550.7560867594134</v>
      </c>
      <c r="W500" s="102" cm="1">
        <f t="array" ref="W500">_xlfn.IFS(V500=S500,T500,V500=O500,P500)</f>
        <v>19.405869104518892</v>
      </c>
    </row>
    <row r="501" spans="1:23" x14ac:dyDescent="0.45">
      <c r="A501" s="40" t="s">
        <v>469</v>
      </c>
      <c r="B501" s="12" t="s">
        <v>10</v>
      </c>
      <c r="C501" s="12">
        <v>13568.425060975616</v>
      </c>
      <c r="D501" s="12">
        <v>153.64360161793428</v>
      </c>
      <c r="E501" s="12">
        <v>16.664430197972063</v>
      </c>
      <c r="F501" s="13">
        <v>0.68856351707422292</v>
      </c>
      <c r="G501" s="12">
        <v>1.2166839755230727E-2</v>
      </c>
      <c r="H501" s="12">
        <v>9.9143304836897664E-2</v>
      </c>
      <c r="I501" s="12">
        <v>1.150705056326671</v>
      </c>
      <c r="J501" s="12">
        <v>0.81099921625224092</v>
      </c>
      <c r="K501" s="12">
        <v>1.948844722454135</v>
      </c>
      <c r="L501" s="12">
        <v>5.9354151346243673E-2</v>
      </c>
      <c r="M501" s="12">
        <v>1.5728552462262912</v>
      </c>
      <c r="N501" s="12">
        <v>0.59045497215274034</v>
      </c>
      <c r="O501" s="12">
        <v>609.38638250878591</v>
      </c>
      <c r="P501" s="12">
        <v>6.6989422131031091</v>
      </c>
      <c r="Q501" s="12">
        <v>603.01441451030189</v>
      </c>
      <c r="R501" s="12">
        <v>8.8710244451017903</v>
      </c>
      <c r="S501" s="12">
        <v>579.13376157921709</v>
      </c>
      <c r="T501" s="12">
        <v>34.478273472953845</v>
      </c>
      <c r="U501" s="41">
        <v>105.22377090347386</v>
      </c>
      <c r="V501" s="96" cm="1">
        <f t="array" ref="V501">_xlfn.IFS(AND(S501&gt;=1000,90&lt;=U501,U501&lt;=110),S501,(AND(O501&lt;=1000,90&lt;=U501,U501&lt;=110)),O501)</f>
        <v>609.38638250878591</v>
      </c>
      <c r="W501" s="102" cm="1">
        <f t="array" ref="W501">_xlfn.IFS(V501=S501,T501,V501=O501,P501)</f>
        <v>6.6989422131031091</v>
      </c>
    </row>
    <row r="502" spans="1:23" x14ac:dyDescent="0.45">
      <c r="A502" s="40" t="s">
        <v>470</v>
      </c>
      <c r="B502" s="12" t="s">
        <v>10</v>
      </c>
      <c r="C502" s="12">
        <v>3171.2710127591654</v>
      </c>
      <c r="D502" s="12">
        <v>34.105233270574097</v>
      </c>
      <c r="E502" s="12">
        <v>3.4767213102648138</v>
      </c>
      <c r="F502" s="13">
        <v>0.59769737702445913</v>
      </c>
      <c r="G502" s="12">
        <v>0.25070946215289952</v>
      </c>
      <c r="H502" s="12">
        <v>9.4026790793179951E-2</v>
      </c>
      <c r="I502" s="12">
        <v>1.3971507355700741</v>
      </c>
      <c r="J502" s="12">
        <v>0.80739255882271033</v>
      </c>
      <c r="K502" s="12">
        <v>3.3005447813622606</v>
      </c>
      <c r="L502" s="12">
        <v>6.2305614797580421E-2</v>
      </c>
      <c r="M502" s="12">
        <v>2.9902450862552477</v>
      </c>
      <c r="N502" s="12">
        <v>0.42330912868069531</v>
      </c>
      <c r="O502" s="12">
        <v>579.30825168072147</v>
      </c>
      <c r="P502" s="12">
        <v>7.7469892346123279</v>
      </c>
      <c r="Q502" s="12">
        <v>600.99023345236139</v>
      </c>
      <c r="R502" s="12">
        <v>14.976472897236508</v>
      </c>
      <c r="S502" s="12">
        <v>683.65502210038983</v>
      </c>
      <c r="T502" s="12">
        <v>64.018043331465634</v>
      </c>
      <c r="U502" s="41">
        <v>84.736926220612801</v>
      </c>
      <c r="V502" s="96"/>
      <c r="W502" s="102"/>
    </row>
    <row r="503" spans="1:23" x14ac:dyDescent="0.45">
      <c r="A503" s="40" t="s">
        <v>471</v>
      </c>
      <c r="B503" s="12" t="s">
        <v>10</v>
      </c>
      <c r="C503" s="12">
        <v>17884.518237082055</v>
      </c>
      <c r="D503" s="12">
        <v>132.49215756517401</v>
      </c>
      <c r="E503" s="12">
        <v>18.753002986656703</v>
      </c>
      <c r="F503" s="13">
        <v>0.45883527852385775</v>
      </c>
      <c r="G503" s="12">
        <v>1.413170360570051E-2</v>
      </c>
      <c r="H503" s="12">
        <v>0.13573063935200524</v>
      </c>
      <c r="I503" s="12">
        <v>1.0869601725471965</v>
      </c>
      <c r="J503" s="12">
        <v>1.2274242585888875</v>
      </c>
      <c r="K503" s="12">
        <v>1.9710488407671263</v>
      </c>
      <c r="L503" s="12">
        <v>6.561616806838913E-2</v>
      </c>
      <c r="M503" s="12">
        <v>1.6442478876330056</v>
      </c>
      <c r="N503" s="12">
        <v>0.55146283038027366</v>
      </c>
      <c r="O503" s="12">
        <v>820.47496494243364</v>
      </c>
      <c r="P503" s="12">
        <v>8.3855243986065826</v>
      </c>
      <c r="Q503" s="12">
        <v>813.16533168152637</v>
      </c>
      <c r="R503" s="12">
        <v>11.04241950058509</v>
      </c>
      <c r="S503" s="12">
        <v>793.21187170157293</v>
      </c>
      <c r="T503" s="12">
        <v>34.815105334662825</v>
      </c>
      <c r="U503" s="41">
        <v>103.43705058049331</v>
      </c>
      <c r="V503" s="96" cm="1">
        <f t="array" ref="V503">_xlfn.IFS(AND(S503&gt;=1000,90&lt;=U503,U503&lt;=110),S503,(AND(O503&lt;=1000,90&lt;=U503,U503&lt;=110)),O503)</f>
        <v>820.47496494243364</v>
      </c>
      <c r="W503" s="102" cm="1">
        <f t="array" ref="W503">_xlfn.IFS(V503=S503,T503,V503=O503,P503)</f>
        <v>8.3855243986065826</v>
      </c>
    </row>
    <row r="504" spans="1:23" x14ac:dyDescent="0.45">
      <c r="A504" s="40" t="s">
        <v>472</v>
      </c>
      <c r="B504" s="12" t="s">
        <v>10</v>
      </c>
      <c r="C504" s="12">
        <v>78297.400589537676</v>
      </c>
      <c r="D504" s="12">
        <v>51.695179966833905</v>
      </c>
      <c r="E504" s="12">
        <v>40.480919704716158</v>
      </c>
      <c r="F504" s="13">
        <v>1.6351913805425398</v>
      </c>
      <c r="G504" s="12">
        <v>6.1892318685572871E-2</v>
      </c>
      <c r="H504" s="12">
        <v>0.56913588736302534</v>
      </c>
      <c r="I504" s="12">
        <v>1.6185354172425312</v>
      </c>
      <c r="J504" s="12">
        <v>13.963092290106482</v>
      </c>
      <c r="K504" s="12">
        <v>2.0034422007175885</v>
      </c>
      <c r="L504" s="12">
        <v>0.1780162688063914</v>
      </c>
      <c r="M504" s="12">
        <v>1.1807301786384896</v>
      </c>
      <c r="N504" s="12">
        <v>0.80787727076069749</v>
      </c>
      <c r="O504" s="12">
        <v>2904.2712498004171</v>
      </c>
      <c r="P504" s="12">
        <v>37.875779025226144</v>
      </c>
      <c r="Q504" s="12">
        <v>2747.206838676093</v>
      </c>
      <c r="R504" s="12">
        <v>19.074790463930835</v>
      </c>
      <c r="S504" s="12">
        <v>2633.7283440970268</v>
      </c>
      <c r="T504" s="12">
        <v>20.728233579294642</v>
      </c>
      <c r="U504" s="41">
        <v>110.27224035120243</v>
      </c>
      <c r="V504" s="96">
        <f>S504</f>
        <v>2633.7283440970268</v>
      </c>
      <c r="W504" s="102" cm="1">
        <f t="array" ref="W504">_xlfn.IFS(V504=S504,T504,V504=O504,P504)</f>
        <v>20.728233579294642</v>
      </c>
    </row>
    <row r="505" spans="1:23" x14ac:dyDescent="0.45">
      <c r="A505" s="40" t="s">
        <v>473</v>
      </c>
      <c r="B505" s="12" t="s">
        <v>10</v>
      </c>
      <c r="C505" s="12">
        <v>30038.776332288402</v>
      </c>
      <c r="D505" s="12">
        <v>311.73870686855849</v>
      </c>
      <c r="E505" s="12">
        <v>30.655861236370576</v>
      </c>
      <c r="F505" s="13">
        <v>8.6508059889613756E-2</v>
      </c>
      <c r="G505" s="12">
        <v>1.9295870935262908E-2</v>
      </c>
      <c r="H505" s="12">
        <v>0.1045751594142213</v>
      </c>
      <c r="I505" s="12">
        <v>1.0567468214375222</v>
      </c>
      <c r="J505" s="12">
        <v>0.86727554342934488</v>
      </c>
      <c r="K505" s="12">
        <v>1.6656164026894165</v>
      </c>
      <c r="L505" s="12">
        <v>6.0175903728331703E-2</v>
      </c>
      <c r="M505" s="12">
        <v>1.2874642349555678</v>
      </c>
      <c r="N505" s="12">
        <v>0.63444789552458047</v>
      </c>
      <c r="O505" s="12">
        <v>641.16544672615316</v>
      </c>
      <c r="P505" s="12">
        <v>6.4585617868051726</v>
      </c>
      <c r="Q505" s="12">
        <v>634.08685573089406</v>
      </c>
      <c r="R505" s="12">
        <v>7.8669589672141251</v>
      </c>
      <c r="S505" s="12">
        <v>608.9333380299654</v>
      </c>
      <c r="T505" s="12">
        <v>28.210545773038149</v>
      </c>
      <c r="U505" s="41">
        <v>105.29320808751675</v>
      </c>
      <c r="V505" s="96" cm="1">
        <f t="array" ref="V505">_xlfn.IFS(AND(S505&gt;=1000,90&lt;=U505,U505&lt;=110),S505,(AND(O505&lt;=1000,90&lt;=U505,U505&lt;=110)),O505)</f>
        <v>641.16544672615316</v>
      </c>
      <c r="W505" s="102" cm="1">
        <f t="array" ref="W505">_xlfn.IFS(V505=S505,T505,V505=O505,P505)</f>
        <v>6.4585617868051726</v>
      </c>
    </row>
    <row r="506" spans="1:23" x14ac:dyDescent="0.45">
      <c r="A506" s="40" t="s">
        <v>474</v>
      </c>
      <c r="B506" s="12" t="s">
        <v>10</v>
      </c>
      <c r="C506" s="12">
        <v>57302.448998554639</v>
      </c>
      <c r="D506" s="12">
        <v>565.3464372854686</v>
      </c>
      <c r="E506" s="12">
        <v>58.328356914443248</v>
      </c>
      <c r="F506" s="13">
        <v>0.16519803865048846</v>
      </c>
      <c r="G506" s="12">
        <v>2.9998030556255374E-2</v>
      </c>
      <c r="H506" s="12">
        <v>0.10685661428523442</v>
      </c>
      <c r="I506" s="12">
        <v>1.0352171433749113</v>
      </c>
      <c r="J506" s="12">
        <v>0.92092528616368385</v>
      </c>
      <c r="K506" s="12">
        <v>1.5395393200209648</v>
      </c>
      <c r="L506" s="12">
        <v>6.2534120320759529E-2</v>
      </c>
      <c r="M506" s="12">
        <v>1.1395204184012251</v>
      </c>
      <c r="N506" s="12">
        <v>0.67242007392238246</v>
      </c>
      <c r="O506" s="12">
        <v>654.46652020175361</v>
      </c>
      <c r="P506" s="12">
        <v>6.4520859380918898</v>
      </c>
      <c r="Q506" s="12">
        <v>662.84915452152063</v>
      </c>
      <c r="R506" s="12">
        <v>7.5079034324385976</v>
      </c>
      <c r="S506" s="12">
        <v>691.466571193459</v>
      </c>
      <c r="T506" s="12">
        <v>24.744121768429221</v>
      </c>
      <c r="U506" s="41">
        <v>94.649047035224868</v>
      </c>
      <c r="V506" s="96" cm="1">
        <f t="array" ref="V506">_xlfn.IFS(AND(S506&gt;=1000,90&lt;=U506,U506&lt;=110),S506,(AND(O506&lt;=1000,90&lt;=U506,U506&lt;=110)),O506)</f>
        <v>654.46652020175361</v>
      </c>
      <c r="W506" s="102" cm="1">
        <f t="array" ref="W506">_xlfn.IFS(V506=S506,T506,V506=O506,P506)</f>
        <v>6.4520859380918898</v>
      </c>
    </row>
    <row r="507" spans="1:23" x14ac:dyDescent="0.45">
      <c r="A507" s="40" t="s">
        <v>475</v>
      </c>
      <c r="B507" s="12" t="s">
        <v>10</v>
      </c>
      <c r="C507" s="12">
        <v>3481.5056099397575</v>
      </c>
      <c r="D507" s="12">
        <v>40.536554605990716</v>
      </c>
      <c r="E507" s="12">
        <v>4.697464970606319</v>
      </c>
      <c r="F507" s="13">
        <v>1.0379385701698565</v>
      </c>
      <c r="G507" s="12">
        <v>3.0742708255034244E-2</v>
      </c>
      <c r="H507" s="12">
        <v>9.8644668784156148E-2</v>
      </c>
      <c r="I507" s="12">
        <v>1.3491890682935146</v>
      </c>
      <c r="J507" s="12">
        <v>0.78772908080183879</v>
      </c>
      <c r="K507" s="12">
        <v>3.1386364743063835</v>
      </c>
      <c r="L507" s="12">
        <v>5.794251162981643E-2</v>
      </c>
      <c r="M507" s="12">
        <v>2.8338538734104977</v>
      </c>
      <c r="N507" s="12">
        <v>0.42986471333596449</v>
      </c>
      <c r="O507" s="12">
        <v>606.46124631199211</v>
      </c>
      <c r="P507" s="12">
        <v>7.8159524504109381</v>
      </c>
      <c r="Q507" s="12">
        <v>589.88286994623013</v>
      </c>
      <c r="R507" s="12">
        <v>14.048281741297565</v>
      </c>
      <c r="S507" s="12">
        <v>526.60295909957449</v>
      </c>
      <c r="T507" s="12">
        <v>62.286569839911124</v>
      </c>
      <c r="U507" s="41">
        <v>115.1648003172951</v>
      </c>
      <c r="V507" s="96"/>
      <c r="W507" s="102"/>
    </row>
    <row r="508" spans="1:23" x14ac:dyDescent="0.45">
      <c r="A508" s="40" t="s">
        <v>476</v>
      </c>
      <c r="B508" s="12" t="s">
        <v>10</v>
      </c>
      <c r="C508" s="12">
        <v>23000.944536209303</v>
      </c>
      <c r="D508" s="12">
        <v>172.00717196095587</v>
      </c>
      <c r="E508" s="12">
        <v>22.174078136640919</v>
      </c>
      <c r="F508" s="13">
        <v>0.11908745575255882</v>
      </c>
      <c r="G508" s="12">
        <v>3.153625396168773E-2</v>
      </c>
      <c r="H508" s="12">
        <v>0.13533626204772595</v>
      </c>
      <c r="I508" s="12">
        <v>1.0708407911702393</v>
      </c>
      <c r="J508" s="12">
        <v>1.2247400586203279</v>
      </c>
      <c r="K508" s="12">
        <v>1.7657505367461579</v>
      </c>
      <c r="L508" s="12">
        <v>6.566346593735993E-2</v>
      </c>
      <c r="M508" s="12">
        <v>1.4039853838217975</v>
      </c>
      <c r="N508" s="12">
        <v>0.60645078049560419</v>
      </c>
      <c r="O508" s="12">
        <v>818.23608816482988</v>
      </c>
      <c r="P508" s="12">
        <v>8.2403651479524758</v>
      </c>
      <c r="Q508" s="12">
        <v>811.9409871624714</v>
      </c>
      <c r="R508" s="12">
        <v>9.8855837466695604</v>
      </c>
      <c r="S508" s="12">
        <v>794.72312582172833</v>
      </c>
      <c r="T508" s="12">
        <v>29.823713386011629</v>
      </c>
      <c r="U508" s="41">
        <v>102.95863572848589</v>
      </c>
      <c r="V508" s="96" cm="1">
        <f t="array" ref="V508">_xlfn.IFS(AND(S508&gt;=1000,90&lt;=U508,U508&lt;=110),S508,(AND(O508&lt;=1000,90&lt;=U508,U508&lt;=110)),O508)</f>
        <v>818.23608816482988</v>
      </c>
      <c r="W508" s="102" cm="1">
        <f t="array" ref="W508">_xlfn.IFS(V508=S508,T508,V508=O508,P508)</f>
        <v>8.2403651479524758</v>
      </c>
    </row>
    <row r="509" spans="1:23" x14ac:dyDescent="0.45">
      <c r="A509" s="40" t="s">
        <v>477</v>
      </c>
      <c r="B509" s="12" t="s">
        <v>10</v>
      </c>
      <c r="C509" s="12">
        <v>91459.713694981852</v>
      </c>
      <c r="D509" s="12">
        <v>876.731293831225</v>
      </c>
      <c r="E509" s="12">
        <v>89.349439179497665</v>
      </c>
      <c r="F509" s="13">
        <v>7.6147670373238538E-2</v>
      </c>
      <c r="G509" s="12">
        <v>6.3256075289155464E-3</v>
      </c>
      <c r="H509" s="12">
        <v>0.1084974547389118</v>
      </c>
      <c r="I509" s="12">
        <v>1.131805083243175</v>
      </c>
      <c r="J509" s="12">
        <v>0.9255817276328685</v>
      </c>
      <c r="K509" s="12">
        <v>1.5813855511263855</v>
      </c>
      <c r="L509" s="12">
        <v>6.1899804746113903E-2</v>
      </c>
      <c r="M509" s="12">
        <v>1.1044444371973683</v>
      </c>
      <c r="N509" s="12">
        <v>0.71570470745544335</v>
      </c>
      <c r="O509" s="12">
        <v>664.01581911816891</v>
      </c>
      <c r="P509" s="12">
        <v>7.1500881599236612</v>
      </c>
      <c r="Q509" s="12">
        <v>665.30752729918242</v>
      </c>
      <c r="R509" s="12">
        <v>7.7315270308292972</v>
      </c>
      <c r="S509" s="12">
        <v>669.68636211635157</v>
      </c>
      <c r="T509" s="12">
        <v>24.089478937672173</v>
      </c>
      <c r="U509" s="41">
        <v>99.153253923185389</v>
      </c>
      <c r="V509" s="96" cm="1">
        <f t="array" ref="V509">_xlfn.IFS(AND(S509&gt;=1000,90&lt;=U509,U509&lt;=110),S509,(AND(O509&lt;=1000,90&lt;=U509,U509&lt;=110)),O509)</f>
        <v>664.01581911816891</v>
      </c>
      <c r="W509" s="102" cm="1">
        <f t="array" ref="W509">_xlfn.IFS(V509=S509,T509,V509=O509,P509)</f>
        <v>7.1500881599236612</v>
      </c>
    </row>
    <row r="510" spans="1:23" x14ac:dyDescent="0.45">
      <c r="A510" s="40" t="s">
        <v>478</v>
      </c>
      <c r="B510" s="12" t="s">
        <v>10</v>
      </c>
      <c r="C510" s="12">
        <v>6429.2697909284125</v>
      </c>
      <c r="D510" s="12">
        <v>32.786800120912318</v>
      </c>
      <c r="E510" s="12">
        <v>10.476481326629244</v>
      </c>
      <c r="F510" s="13">
        <v>3.53501176281579</v>
      </c>
      <c r="G510" s="12">
        <v>1.1965834590714258E-3</v>
      </c>
      <c r="H510" s="12">
        <v>0.17442300687435164</v>
      </c>
      <c r="I510" s="12">
        <v>1.2784120943363528</v>
      </c>
      <c r="J510" s="12">
        <v>1.801098140447376</v>
      </c>
      <c r="K510" s="12">
        <v>2.7151813369011619</v>
      </c>
      <c r="L510" s="12">
        <v>7.4925157687388305E-2</v>
      </c>
      <c r="M510" s="12">
        <v>2.3953856076446067</v>
      </c>
      <c r="N510" s="12">
        <v>0.47083856866643226</v>
      </c>
      <c r="O510" s="12">
        <v>1036.4349331725527</v>
      </c>
      <c r="P510" s="12">
        <v>12.252183816901987</v>
      </c>
      <c r="Q510" s="12">
        <v>1045.8562555825756</v>
      </c>
      <c r="R510" s="12">
        <v>17.741364427811192</v>
      </c>
      <c r="S510" s="12">
        <v>1065.5902050965312</v>
      </c>
      <c r="T510" s="12">
        <v>48.424684749340628</v>
      </c>
      <c r="U510" s="41">
        <v>97.263932064640429</v>
      </c>
      <c r="V510" s="96" cm="1">
        <f t="array" ref="V510">_xlfn.IFS(AND(S510&gt;=1000,90&lt;=U510,U510&lt;=110),S510,(AND(O510&lt;=1000,90&lt;=U510,U510&lt;=110)),O510)</f>
        <v>1065.5902050965312</v>
      </c>
      <c r="W510" s="102" cm="1">
        <f t="array" ref="W510">_xlfn.IFS(V510=S510,T510,V510=O510,P510)</f>
        <v>48.424684749340628</v>
      </c>
    </row>
    <row r="511" spans="1:23" x14ac:dyDescent="0.45">
      <c r="A511" s="40" t="s">
        <v>479</v>
      </c>
      <c r="B511" s="12" t="s">
        <v>10</v>
      </c>
      <c r="C511" s="12">
        <v>960611.71542913257</v>
      </c>
      <c r="D511" s="12">
        <v>9638.1891844281345</v>
      </c>
      <c r="E511" s="12">
        <v>2569.6944013978509</v>
      </c>
      <c r="F511" s="13">
        <v>6.4908170336208393</v>
      </c>
      <c r="G511" s="12" t="s">
        <v>20</v>
      </c>
      <c r="H511" s="12">
        <v>0.104690436517312</v>
      </c>
      <c r="I511" s="12">
        <v>1.0204327841619751</v>
      </c>
      <c r="J511" s="12">
        <v>0.91236651026999993</v>
      </c>
      <c r="K511" s="12">
        <v>1.4001862405170078</v>
      </c>
      <c r="L511" s="12">
        <v>6.3234833831782689E-2</v>
      </c>
      <c r="M511" s="12">
        <v>0.95876923247494328</v>
      </c>
      <c r="N511" s="12">
        <v>0.7287836108039375</v>
      </c>
      <c r="O511" s="12">
        <v>641.83818064667412</v>
      </c>
      <c r="P511" s="12">
        <v>6.2434819404233783</v>
      </c>
      <c r="Q511" s="12">
        <v>658.31495733450538</v>
      </c>
      <c r="R511" s="12">
        <v>6.7976327144252595</v>
      </c>
      <c r="S511" s="12">
        <v>715.18257999990453</v>
      </c>
      <c r="T511" s="12">
        <v>20.898598496376245</v>
      </c>
      <c r="U511" s="41">
        <v>89.744660817488011</v>
      </c>
      <c r="V511" s="96">
        <f>O511</f>
        <v>641.83818064667412</v>
      </c>
      <c r="W511" s="102" cm="1">
        <f t="array" ref="W511">_xlfn.IFS(V511=S511,T511,V511=O511,P511)</f>
        <v>6.2434819404233783</v>
      </c>
    </row>
    <row r="512" spans="1:23" x14ac:dyDescent="0.45">
      <c r="A512" s="112" t="s">
        <v>858</v>
      </c>
      <c r="B512" s="112"/>
      <c r="C512" s="112"/>
      <c r="D512" s="112"/>
      <c r="E512" s="112"/>
      <c r="F512" s="112"/>
      <c r="G512" s="112"/>
      <c r="H512" s="112"/>
      <c r="I512" s="112"/>
      <c r="J512" s="112"/>
      <c r="K512" s="112"/>
      <c r="L512" s="112"/>
      <c r="M512" s="112"/>
      <c r="N512" s="112"/>
      <c r="O512" s="112"/>
      <c r="P512" s="112"/>
      <c r="Q512" s="112"/>
      <c r="R512" s="112"/>
      <c r="S512" s="112"/>
      <c r="T512" s="112"/>
      <c r="U512" s="112"/>
      <c r="V512" s="112"/>
      <c r="W512" s="112"/>
    </row>
    <row r="513" spans="1:23" x14ac:dyDescent="0.45">
      <c r="A513" s="40" t="s">
        <v>480</v>
      </c>
      <c r="B513" s="12"/>
      <c r="C513" s="12">
        <v>12656.742045454543</v>
      </c>
      <c r="D513" s="12">
        <v>82.144639415231708</v>
      </c>
      <c r="E513" s="12">
        <v>12.276078612662218</v>
      </c>
      <c r="F513" s="13">
        <v>0.17917935794915196</v>
      </c>
      <c r="G513" s="12">
        <v>4.1779088249305922E-2</v>
      </c>
      <c r="H513" s="12">
        <v>0.15406412306901923</v>
      </c>
      <c r="I513" s="12">
        <v>1.1494787915058717</v>
      </c>
      <c r="J513" s="12">
        <v>1.4419768187594504</v>
      </c>
      <c r="K513" s="12">
        <v>2.0463011161131939</v>
      </c>
      <c r="L513" s="12">
        <v>6.7912672199623728E-2</v>
      </c>
      <c r="M513" s="12">
        <v>1.692940272332224</v>
      </c>
      <c r="N513" s="12">
        <v>0.56173491890051153</v>
      </c>
      <c r="O513" s="12">
        <v>923.70496348024938</v>
      </c>
      <c r="P513" s="12">
        <v>9.9044874018747908</v>
      </c>
      <c r="Q513" s="12">
        <v>906.54199412698267</v>
      </c>
      <c r="R513" s="12">
        <v>12.284675055021127</v>
      </c>
      <c r="S513" s="12">
        <v>864.95751107176477</v>
      </c>
      <c r="T513" s="12">
        <v>35.436552945902946</v>
      </c>
      <c r="U513" s="41">
        <v>106.79194661662524</v>
      </c>
      <c r="V513" s="96" cm="1">
        <f t="array" ref="V513">_xlfn.IFS(AND(S513&gt;=1000,90&lt;=U513,U513&lt;=110),S513,(AND(O513&lt;=1000,90&lt;=U513,U513&lt;=110)),O513)</f>
        <v>923.70496348024938</v>
      </c>
      <c r="W513" s="102" cm="1">
        <f t="array" ref="W513">_xlfn.IFS(V513=S513,T513,V513=O513,P513)</f>
        <v>9.9044874018747908</v>
      </c>
    </row>
    <row r="514" spans="1:23" x14ac:dyDescent="0.45">
      <c r="A514" s="40" t="s">
        <v>481</v>
      </c>
      <c r="B514" s="12" t="s">
        <v>10</v>
      </c>
      <c r="C514" s="12">
        <v>67435.775926502742</v>
      </c>
      <c r="D514" s="12">
        <v>228.20868826573499</v>
      </c>
      <c r="E514" s="12">
        <v>42.178798001105847</v>
      </c>
      <c r="F514" s="13">
        <v>0.41880634310419057</v>
      </c>
      <c r="G514" s="12">
        <v>3.5822815954875602</v>
      </c>
      <c r="H514" s="12">
        <v>0.16056470023730396</v>
      </c>
      <c r="I514" s="12">
        <v>1.084855160759657</v>
      </c>
      <c r="J514" s="12">
        <v>1.6501972374626062</v>
      </c>
      <c r="K514" s="12">
        <v>2.309001496994957</v>
      </c>
      <c r="L514" s="12">
        <v>7.4572695217866553E-2</v>
      </c>
      <c r="M514" s="12">
        <v>2.0382779970597955</v>
      </c>
      <c r="N514" s="12">
        <v>0.46983735704439272</v>
      </c>
      <c r="O514" s="12">
        <v>959.9142447307612</v>
      </c>
      <c r="P514" s="12">
        <v>9.6890586915076966</v>
      </c>
      <c r="Q514" s="12">
        <v>989.62691420986471</v>
      </c>
      <c r="R514" s="12">
        <v>14.614121354057872</v>
      </c>
      <c r="S514" s="12">
        <v>1056.1019510973447</v>
      </c>
      <c r="T514" s="12">
        <v>41.345849447585692</v>
      </c>
      <c r="U514" s="41">
        <v>90.892194994371565</v>
      </c>
      <c r="V514" s="96" cm="1">
        <f t="array" ref="V514">_xlfn.IFS(AND(S514&gt;=1000,90&lt;=U514,U514&lt;=110),S514,(AND(O514&lt;=1000,90&lt;=U514,U514&lt;=110)),O514)</f>
        <v>1056.1019510973447</v>
      </c>
      <c r="W514" s="102" cm="1">
        <f t="array" ref="W514">_xlfn.IFS(V514=S514,T514,V514=O514,P514)</f>
        <v>41.345849447585692</v>
      </c>
    </row>
    <row r="515" spans="1:23" x14ac:dyDescent="0.45">
      <c r="A515" s="40" t="s">
        <v>482</v>
      </c>
      <c r="B515" s="12" t="s">
        <v>10</v>
      </c>
      <c r="C515" s="12">
        <v>80668.719841269907</v>
      </c>
      <c r="D515" s="12">
        <v>114.88513584897824</v>
      </c>
      <c r="E515" s="12">
        <v>45.579452694290232</v>
      </c>
      <c r="F515" s="13">
        <v>0.40889778585570624</v>
      </c>
      <c r="G515" s="12">
        <v>1.6804781723960445E-2</v>
      </c>
      <c r="H515" s="12">
        <v>0.36912709613973665</v>
      </c>
      <c r="I515" s="12">
        <v>1.1228474308966683</v>
      </c>
      <c r="J515" s="12">
        <v>6.4837669260998316</v>
      </c>
      <c r="K515" s="12">
        <v>1.57682802832114</v>
      </c>
      <c r="L515" s="12">
        <v>0.12745166852288722</v>
      </c>
      <c r="M515" s="12">
        <v>1.107068325726956</v>
      </c>
      <c r="N515" s="12">
        <v>0.71209251150372554</v>
      </c>
      <c r="O515" s="12">
        <v>2025.2917367764012</v>
      </c>
      <c r="P515" s="12">
        <v>19.545172155901426</v>
      </c>
      <c r="Q515" s="12">
        <v>2043.6982941245444</v>
      </c>
      <c r="R515" s="12">
        <v>13.940875479317125</v>
      </c>
      <c r="S515" s="12">
        <v>2062.325095417641</v>
      </c>
      <c r="T515" s="12">
        <v>20.434081822666194</v>
      </c>
      <c r="U515" s="41">
        <v>98.204290937276298</v>
      </c>
      <c r="V515" s="96" cm="1">
        <f t="array" ref="V515">_xlfn.IFS(AND(S515&gt;=1000,90&lt;=U515,U515&lt;=110),S515,(AND(O515&lt;=1000,90&lt;=U515,U515&lt;=110)),O515)</f>
        <v>2062.325095417641</v>
      </c>
      <c r="W515" s="102" cm="1">
        <f t="array" ref="W515">_xlfn.IFS(V515=S515,T515,V515=O515,P515)</f>
        <v>20.434081822666194</v>
      </c>
    </row>
    <row r="516" spans="1:23" x14ac:dyDescent="0.45">
      <c r="A516" s="40" t="s">
        <v>483</v>
      </c>
      <c r="B516" s="12" t="s">
        <v>10</v>
      </c>
      <c r="C516" s="12">
        <v>53122.24054019613</v>
      </c>
      <c r="D516" s="12">
        <v>145.44910065538883</v>
      </c>
      <c r="E516" s="12">
        <v>49.518836474230966</v>
      </c>
      <c r="F516" s="13">
        <v>1.3828838032377855</v>
      </c>
      <c r="G516" s="12">
        <v>4.7363610820417559E-3</v>
      </c>
      <c r="H516" s="12">
        <v>0.2642775647476216</v>
      </c>
      <c r="I516" s="12">
        <v>1.0967772034176917</v>
      </c>
      <c r="J516" s="12">
        <v>3.3481285708833548</v>
      </c>
      <c r="K516" s="12">
        <v>1.6447267889711223</v>
      </c>
      <c r="L516" s="12">
        <v>9.1925476022741204E-2</v>
      </c>
      <c r="M516" s="12">
        <v>1.2256451266261887</v>
      </c>
      <c r="N516" s="12">
        <v>0.66684461563600683</v>
      </c>
      <c r="O516" s="12">
        <v>1511.6896952871323</v>
      </c>
      <c r="P516" s="12">
        <v>14.801432899629749</v>
      </c>
      <c r="Q516" s="12">
        <v>1492.354712841694</v>
      </c>
      <c r="R516" s="12">
        <v>12.899459753396105</v>
      </c>
      <c r="S516" s="12">
        <v>1464.9925627598475</v>
      </c>
      <c r="T516" s="12">
        <v>23.896773002985718</v>
      </c>
      <c r="U516" s="41">
        <v>103.18753376053415</v>
      </c>
      <c r="V516" s="96" cm="1">
        <f t="array" ref="V516">_xlfn.IFS(AND(S516&gt;=1000,90&lt;=U516,U516&lt;=110),S516,(AND(O516&lt;=1000,90&lt;=U516,U516&lt;=110)),O516)</f>
        <v>1464.9925627598475</v>
      </c>
      <c r="W516" s="102" cm="1">
        <f t="array" ref="W516">_xlfn.IFS(V516=S516,T516,V516=O516,P516)</f>
        <v>23.896773002985718</v>
      </c>
    </row>
    <row r="517" spans="1:23" x14ac:dyDescent="0.45">
      <c r="A517" s="40" t="s">
        <v>484</v>
      </c>
      <c r="B517" s="12" t="s">
        <v>10</v>
      </c>
      <c r="C517" s="12">
        <v>17582.627847439897</v>
      </c>
      <c r="D517" s="12">
        <v>196.91701490820878</v>
      </c>
      <c r="E517" s="12">
        <v>20.827772989196394</v>
      </c>
      <c r="F517" s="13">
        <v>0.63111950177870857</v>
      </c>
      <c r="G517" s="12">
        <v>1.4867584038428939E-2</v>
      </c>
      <c r="H517" s="12">
        <v>9.7511811341036439E-2</v>
      </c>
      <c r="I517" s="12">
        <v>1.0970357006787697</v>
      </c>
      <c r="J517" s="12">
        <v>0.81347454529986418</v>
      </c>
      <c r="K517" s="12">
        <v>1.9746140315642156</v>
      </c>
      <c r="L517" s="12">
        <v>6.0531411462844464E-2</v>
      </c>
      <c r="M517" s="12">
        <v>1.6418322828737795</v>
      </c>
      <c r="N517" s="12">
        <v>0.55556968761623682</v>
      </c>
      <c r="O517" s="12">
        <v>599.81065560822367</v>
      </c>
      <c r="P517" s="12">
        <v>6.2914774016190247</v>
      </c>
      <c r="Q517" s="12">
        <v>604.40132346443465</v>
      </c>
      <c r="R517" s="12">
        <v>9.0032148681378157</v>
      </c>
      <c r="S517" s="12">
        <v>621.65400062766355</v>
      </c>
      <c r="T517" s="12">
        <v>35.717309456578327</v>
      </c>
      <c r="U517" s="41">
        <v>96.486253607732692</v>
      </c>
      <c r="V517" s="96" cm="1">
        <f t="array" ref="V517">_xlfn.IFS(AND(S517&gt;=1000,90&lt;=U517,U517&lt;=110),S517,(AND(O517&lt;=1000,90&lt;=U517,U517&lt;=110)),O517)</f>
        <v>599.81065560822367</v>
      </c>
      <c r="W517" s="102" cm="1">
        <f t="array" ref="W517">_xlfn.IFS(V517=S517,T517,V517=O517,P517)</f>
        <v>6.2914774016190247</v>
      </c>
    </row>
    <row r="518" spans="1:23" x14ac:dyDescent="0.45">
      <c r="A518" s="40" t="s">
        <v>485</v>
      </c>
      <c r="B518" s="12" t="s">
        <v>10</v>
      </c>
      <c r="C518" s="12">
        <v>262485.42606401071</v>
      </c>
      <c r="D518" s="12">
        <v>340.20448618023846</v>
      </c>
      <c r="E518" s="12">
        <v>140.23400045484277</v>
      </c>
      <c r="F518" s="13">
        <v>0.47416454517701201</v>
      </c>
      <c r="G518" s="12">
        <v>3.0203366619479862E-3</v>
      </c>
      <c r="H518" s="12">
        <v>0.37493694755783863</v>
      </c>
      <c r="I518" s="12">
        <v>1.0501609548404616</v>
      </c>
      <c r="J518" s="12">
        <v>7.1046544662449929</v>
      </c>
      <c r="K518" s="12">
        <v>1.449742330127995</v>
      </c>
      <c r="L518" s="12">
        <v>0.13749242706836881</v>
      </c>
      <c r="M518" s="12">
        <v>0.99945724905746658</v>
      </c>
      <c r="N518" s="12">
        <v>0.72437765871659732</v>
      </c>
      <c r="O518" s="12">
        <v>2052.5890330090538</v>
      </c>
      <c r="P518" s="12">
        <v>18.493390360470894</v>
      </c>
      <c r="Q518" s="12">
        <v>2124.6266153289798</v>
      </c>
      <c r="R518" s="12">
        <v>12.984768521218356</v>
      </c>
      <c r="S518" s="12">
        <v>2195.0753694908358</v>
      </c>
      <c r="T518" s="12">
        <v>18.433897118431339</v>
      </c>
      <c r="U518" s="41">
        <v>93.50881803594595</v>
      </c>
      <c r="V518" s="96" cm="1">
        <f t="array" ref="V518">_xlfn.IFS(AND(S518&gt;=1000,90&lt;=U518,U518&lt;=110),S518,(AND(O518&lt;=1000,90&lt;=U518,U518&lt;=110)),O518)</f>
        <v>2195.0753694908358</v>
      </c>
      <c r="W518" s="102" cm="1">
        <f t="array" ref="W518">_xlfn.IFS(V518=S518,T518,V518=O518,P518)</f>
        <v>18.433897118431339</v>
      </c>
    </row>
    <row r="519" spans="1:23" x14ac:dyDescent="0.45">
      <c r="A519" s="40" t="s">
        <v>486</v>
      </c>
      <c r="B519" s="12" t="s">
        <v>10</v>
      </c>
      <c r="C519" s="12">
        <v>10898.77213200629</v>
      </c>
      <c r="D519" s="12">
        <v>126.47462787440153</v>
      </c>
      <c r="E519" s="12">
        <v>16.242737774405278</v>
      </c>
      <c r="F519" s="13">
        <v>1.5966167192092922</v>
      </c>
      <c r="G519" s="12">
        <v>7.2659529337830153E-3</v>
      </c>
      <c r="H519" s="12">
        <v>9.6369520717247803E-2</v>
      </c>
      <c r="I519" s="12">
        <v>1.166488220001983</v>
      </c>
      <c r="J519" s="12">
        <v>0.78143637349299799</v>
      </c>
      <c r="K519" s="12">
        <v>2.0957633348063842</v>
      </c>
      <c r="L519" s="12">
        <v>5.8836655822897772E-2</v>
      </c>
      <c r="M519" s="12">
        <v>1.7411287109560227</v>
      </c>
      <c r="N519" s="12">
        <v>0.5565934858335273</v>
      </c>
      <c r="O519" s="12">
        <v>593.09773177309216</v>
      </c>
      <c r="P519" s="12">
        <v>6.6173053051420174</v>
      </c>
      <c r="Q519" s="12">
        <v>586.30247275658371</v>
      </c>
      <c r="R519" s="12">
        <v>9.3431046446145114</v>
      </c>
      <c r="S519" s="12">
        <v>560.07692302980649</v>
      </c>
      <c r="T519" s="12">
        <v>38.224281446553192</v>
      </c>
      <c r="U519" s="41">
        <v>105.8957631327953</v>
      </c>
      <c r="V519" s="96" cm="1">
        <f t="array" ref="V519">_xlfn.IFS(AND(S519&gt;=1000,90&lt;=U519,U519&lt;=110),S519,(AND(O519&lt;=1000,90&lt;=U519,U519&lt;=110)),O519)</f>
        <v>593.09773177309216</v>
      </c>
      <c r="W519" s="102" cm="1">
        <f t="array" ref="W519">_xlfn.IFS(V519=S519,T519,V519=O519,P519)</f>
        <v>6.6173053051420174</v>
      </c>
    </row>
    <row r="520" spans="1:23" x14ac:dyDescent="0.45">
      <c r="A520" s="40" t="s">
        <v>487</v>
      </c>
      <c r="B520" s="12" t="s">
        <v>10</v>
      </c>
      <c r="C520" s="12">
        <v>18194.10917065393</v>
      </c>
      <c r="D520" s="12">
        <v>122.95564908214473</v>
      </c>
      <c r="E520" s="12">
        <v>20.007066858478694</v>
      </c>
      <c r="F520" s="13">
        <v>0.64328417442116403</v>
      </c>
      <c r="G520" s="12">
        <v>9.7231704701843009E-3</v>
      </c>
      <c r="H520" s="12">
        <v>0.14983583551472476</v>
      </c>
      <c r="I520" s="12">
        <v>1.0986193005907385</v>
      </c>
      <c r="J520" s="12">
        <v>1.38261796524019</v>
      </c>
      <c r="K520" s="12">
        <v>1.8918623606355629</v>
      </c>
      <c r="L520" s="12">
        <v>6.695462138793358E-2</v>
      </c>
      <c r="M520" s="12">
        <v>1.5401879183914804</v>
      </c>
      <c r="N520" s="12">
        <v>0.58070783765773648</v>
      </c>
      <c r="O520" s="12">
        <v>900.04306500457619</v>
      </c>
      <c r="P520" s="12">
        <v>9.2413545234794068</v>
      </c>
      <c r="Q520" s="12">
        <v>881.55543335306879</v>
      </c>
      <c r="R520" s="12">
        <v>11.163343594930863</v>
      </c>
      <c r="S520" s="12">
        <v>835.42531886726454</v>
      </c>
      <c r="T520" s="12">
        <v>32.44506469362134</v>
      </c>
      <c r="U520" s="41">
        <v>107.73471244861545</v>
      </c>
      <c r="V520" s="96" cm="1">
        <f t="array" ref="V520">_xlfn.IFS(AND(S520&gt;=1000,90&lt;=U520,U520&lt;=110),S520,(AND(O520&lt;=1000,90&lt;=U520,U520&lt;=110)),O520)</f>
        <v>900.04306500457619</v>
      </c>
      <c r="W520" s="102" cm="1">
        <f t="array" ref="W520">_xlfn.IFS(V520=S520,T520,V520=O520,P520)</f>
        <v>9.2413545234794068</v>
      </c>
    </row>
    <row r="521" spans="1:23" x14ac:dyDescent="0.45">
      <c r="A521" s="40" t="s">
        <v>488</v>
      </c>
      <c r="B521" s="12" t="s">
        <v>10</v>
      </c>
      <c r="C521" s="12">
        <v>23450.362121212154</v>
      </c>
      <c r="D521" s="12">
        <v>231.44062572748021</v>
      </c>
      <c r="E521" s="12">
        <v>23.933063774272707</v>
      </c>
      <c r="F521" s="13">
        <v>0.1533658374094258</v>
      </c>
      <c r="G521" s="12">
        <v>1.2883755689682624E-2</v>
      </c>
      <c r="H521" s="12">
        <v>0.10786175837952665</v>
      </c>
      <c r="I521" s="12">
        <v>1.1013627725298452</v>
      </c>
      <c r="J521" s="12">
        <v>0.91708258607307547</v>
      </c>
      <c r="K521" s="12">
        <v>1.8461024870906775</v>
      </c>
      <c r="L521" s="12">
        <v>6.1692874744942533E-2</v>
      </c>
      <c r="M521" s="12">
        <v>1.4815851093095387</v>
      </c>
      <c r="N521" s="12">
        <v>0.59658809856516259</v>
      </c>
      <c r="O521" s="12">
        <v>660.31789676445078</v>
      </c>
      <c r="P521" s="12">
        <v>6.9214477547675504</v>
      </c>
      <c r="Q521" s="12">
        <v>660.8159049897705</v>
      </c>
      <c r="R521" s="12">
        <v>8.9783792859137428</v>
      </c>
      <c r="S521" s="12">
        <v>662.5157023132582</v>
      </c>
      <c r="T521" s="12">
        <v>32.083254091589602</v>
      </c>
      <c r="U521" s="41">
        <v>99.668263628902153</v>
      </c>
      <c r="V521" s="96" cm="1">
        <f t="array" ref="V521">_xlfn.IFS(AND(S521&gt;=1000,90&lt;=U521,U521&lt;=110),S521,(AND(O521&lt;=1000,90&lt;=U521,U521&lt;=110)),O521)</f>
        <v>660.31789676445078</v>
      </c>
      <c r="W521" s="102" cm="1">
        <f t="array" ref="W521">_xlfn.IFS(V521=S521,T521,V521=O521,P521)</f>
        <v>6.9214477547675504</v>
      </c>
    </row>
    <row r="522" spans="1:23" x14ac:dyDescent="0.45">
      <c r="A522" s="40" t="s">
        <v>489</v>
      </c>
      <c r="B522" s="12" t="s">
        <v>10</v>
      </c>
      <c r="C522" s="12">
        <v>33489.230269392101</v>
      </c>
      <c r="D522" s="12">
        <v>188.60650201381461</v>
      </c>
      <c r="E522" s="12">
        <v>32.617164747104731</v>
      </c>
      <c r="F522" s="13">
        <v>0.52148055399757887</v>
      </c>
      <c r="G522" s="12">
        <v>1.0196417627691389E-2</v>
      </c>
      <c r="H522" s="12">
        <v>0.16291617540974568</v>
      </c>
      <c r="I522" s="12">
        <v>1.1184846009071709</v>
      </c>
      <c r="J522" s="12">
        <v>1.6134948179223512</v>
      </c>
      <c r="K522" s="12">
        <v>1.7506911127855234</v>
      </c>
      <c r="L522" s="12">
        <v>7.1861689858270669E-2</v>
      </c>
      <c r="M522" s="12">
        <v>1.3468153436606447</v>
      </c>
      <c r="N522" s="12">
        <v>0.63888174946381648</v>
      </c>
      <c r="O522" s="12">
        <v>972.96241589046087</v>
      </c>
      <c r="P522" s="12">
        <v>10.114395071264036</v>
      </c>
      <c r="Q522" s="12">
        <v>975.46665619886562</v>
      </c>
      <c r="R522" s="12">
        <v>10.9945435410634</v>
      </c>
      <c r="S522" s="12">
        <v>981.11005183656869</v>
      </c>
      <c r="T522" s="12">
        <v>27.867993381903013</v>
      </c>
      <c r="U522" s="41">
        <v>99.169549233456948</v>
      </c>
      <c r="V522" s="96" cm="1">
        <f t="array" ref="V522">_xlfn.IFS(AND(S522&gt;=1000,90&lt;=U522,U522&lt;=110),S522,(AND(O522&lt;=1000,90&lt;=U522,U522&lt;=110)),O522)</f>
        <v>972.96241589046087</v>
      </c>
      <c r="W522" s="102" cm="1">
        <f t="array" ref="W522">_xlfn.IFS(V522=S522,T522,V522=O522,P522)</f>
        <v>10.114395071264036</v>
      </c>
    </row>
    <row r="523" spans="1:23" x14ac:dyDescent="0.45">
      <c r="A523" s="40" t="s">
        <v>490</v>
      </c>
      <c r="B523" s="12" t="s">
        <v>10</v>
      </c>
      <c r="C523" s="12">
        <v>17620.967915520359</v>
      </c>
      <c r="D523" s="12">
        <v>147.93529406031945</v>
      </c>
      <c r="E523" s="12">
        <v>17.130074666676325</v>
      </c>
      <c r="F523" s="13">
        <v>0.36569804063831074</v>
      </c>
      <c r="G523" s="12">
        <v>0.35929225574172408</v>
      </c>
      <c r="H523" s="12">
        <v>0.11186241769537919</v>
      </c>
      <c r="I523" s="12">
        <v>1.1156231746231375</v>
      </c>
      <c r="J523" s="12">
        <v>1.0107247855008441</v>
      </c>
      <c r="K523" s="12">
        <v>1.997407520403699</v>
      </c>
      <c r="L523" s="12">
        <v>6.5560577593059277E-2</v>
      </c>
      <c r="M523" s="12">
        <v>1.6568107118222786</v>
      </c>
      <c r="N523" s="12">
        <v>0.55853558336340758</v>
      </c>
      <c r="O523" s="12">
        <v>683.55495941805793</v>
      </c>
      <c r="P523" s="12">
        <v>7.2447414750724191</v>
      </c>
      <c r="Q523" s="12">
        <v>709.2402364578578</v>
      </c>
      <c r="R523" s="12">
        <v>10.206158253627574</v>
      </c>
      <c r="S523" s="12">
        <v>791.43379163149518</v>
      </c>
      <c r="T523" s="12">
        <v>35.085781870017342</v>
      </c>
      <c r="U523" s="41">
        <v>86.369190530637923</v>
      </c>
      <c r="V523" s="96"/>
      <c r="W523" s="102"/>
    </row>
    <row r="524" spans="1:23" x14ac:dyDescent="0.45">
      <c r="A524" s="40" t="s">
        <v>491</v>
      </c>
      <c r="B524" s="12" t="s">
        <v>10</v>
      </c>
      <c r="C524" s="12">
        <v>20387.69320029562</v>
      </c>
      <c r="D524" s="12">
        <v>139.80815509874216</v>
      </c>
      <c r="E524" s="12">
        <v>19.55304109201213</v>
      </c>
      <c r="F524" s="13">
        <v>0.39121885419233893</v>
      </c>
      <c r="G524" s="12">
        <v>5.746230873847348E-2</v>
      </c>
      <c r="H524" s="12">
        <v>0.13593312804273905</v>
      </c>
      <c r="I524" s="12">
        <v>1.0814199207416055</v>
      </c>
      <c r="J524" s="12">
        <v>1.3291455891401724</v>
      </c>
      <c r="K524" s="12">
        <v>1.7900170302967586</v>
      </c>
      <c r="L524" s="12">
        <v>7.0948186725085335E-2</v>
      </c>
      <c r="M524" s="12">
        <v>1.4264262770208793</v>
      </c>
      <c r="N524" s="12">
        <v>0.60413945925549217</v>
      </c>
      <c r="O524" s="12">
        <v>821.62418956788804</v>
      </c>
      <c r="P524" s="12">
        <v>8.3538595808777707</v>
      </c>
      <c r="Q524" s="12">
        <v>858.50789499609596</v>
      </c>
      <c r="R524" s="12">
        <v>10.38842765174012</v>
      </c>
      <c r="S524" s="12">
        <v>955.00133987560616</v>
      </c>
      <c r="T524" s="12">
        <v>29.57660637199653</v>
      </c>
      <c r="U524" s="41">
        <v>86.033825845198166</v>
      </c>
      <c r="V524" s="96"/>
      <c r="W524" s="102"/>
    </row>
    <row r="525" spans="1:23" x14ac:dyDescent="0.45">
      <c r="A525" s="40" t="s">
        <v>492</v>
      </c>
      <c r="B525" s="12" t="s">
        <v>10</v>
      </c>
      <c r="C525" s="12">
        <v>22631.081831119598</v>
      </c>
      <c r="D525" s="12">
        <v>159.55589395800533</v>
      </c>
      <c r="E525" s="12">
        <v>22.968836744723319</v>
      </c>
      <c r="F525" s="13">
        <v>0.42167627454005491</v>
      </c>
      <c r="G525" s="12">
        <v>1.9243737735939879E-2</v>
      </c>
      <c r="H525" s="12">
        <v>0.13920713375842475</v>
      </c>
      <c r="I525" s="12">
        <v>1.1395317661543376</v>
      </c>
      <c r="J525" s="12">
        <v>1.2863557588480348</v>
      </c>
      <c r="K525" s="12">
        <v>1.9006352658237586</v>
      </c>
      <c r="L525" s="12">
        <v>6.7049209260639994E-2</v>
      </c>
      <c r="M525" s="12">
        <v>1.5211448871222379</v>
      </c>
      <c r="N525" s="12">
        <v>0.59955310029483766</v>
      </c>
      <c r="O525" s="12">
        <v>840.17742938427966</v>
      </c>
      <c r="P525" s="12">
        <v>8.9876728308902276</v>
      </c>
      <c r="Q525" s="12">
        <v>839.68033538831594</v>
      </c>
      <c r="R525" s="12">
        <v>10.872906307947945</v>
      </c>
      <c r="S525" s="12">
        <v>838.36593991286372</v>
      </c>
      <c r="T525" s="12">
        <v>32.038470635457379</v>
      </c>
      <c r="U525" s="41">
        <v>100.21607383902121</v>
      </c>
      <c r="V525" s="96" cm="1">
        <f t="array" ref="V525">_xlfn.IFS(AND(S525&gt;=1000,90&lt;=U525,U525&lt;=110),S525,(AND(O525&lt;=1000,90&lt;=U525,U525&lt;=110)),O525)</f>
        <v>840.17742938427966</v>
      </c>
      <c r="W525" s="102" cm="1">
        <f t="array" ref="W525">_xlfn.IFS(V525=S525,T525,V525=O525,P525)</f>
        <v>8.9876728308902276</v>
      </c>
    </row>
    <row r="526" spans="1:23" x14ac:dyDescent="0.45">
      <c r="A526" s="40" t="s">
        <v>493</v>
      </c>
      <c r="B526" s="12" t="s">
        <v>10</v>
      </c>
      <c r="C526" s="12">
        <v>84273.872256546092</v>
      </c>
      <c r="D526" s="12">
        <v>415.13060611234351</v>
      </c>
      <c r="E526" s="12">
        <v>74.973279201059128</v>
      </c>
      <c r="F526" s="13">
        <v>0.32957738317573471</v>
      </c>
      <c r="G526" s="12">
        <v>1.085502455014423E-3</v>
      </c>
      <c r="H526" s="12">
        <v>0.17851291766409189</v>
      </c>
      <c r="I526" s="12">
        <v>1.077166875488841</v>
      </c>
      <c r="J526" s="12">
        <v>1.861025489404446</v>
      </c>
      <c r="K526" s="12">
        <v>1.5880213309869313</v>
      </c>
      <c r="L526" s="12">
        <v>7.5644390859116589E-2</v>
      </c>
      <c r="M526" s="12">
        <v>1.1668432928286094</v>
      </c>
      <c r="N526" s="12">
        <v>0.67830756078030652</v>
      </c>
      <c r="O526" s="12">
        <v>1058.8454758455794</v>
      </c>
      <c r="P526" s="12">
        <v>10.53332438840876</v>
      </c>
      <c r="Q526" s="12">
        <v>1067.3504831114744</v>
      </c>
      <c r="R526" s="12">
        <v>10.513665654985463</v>
      </c>
      <c r="S526" s="12">
        <v>1084.7729461089993</v>
      </c>
      <c r="T526" s="12">
        <v>23.926666182821481</v>
      </c>
      <c r="U526" s="41">
        <v>97.609871230987096</v>
      </c>
      <c r="V526" s="96" cm="1">
        <f t="array" ref="V526">_xlfn.IFS(AND(S526&gt;=1000,90&lt;=U526,U526&lt;=110),S526,(AND(O526&lt;=1000,90&lt;=U526,U526&lt;=110)),O526)</f>
        <v>1084.7729461089993</v>
      </c>
      <c r="W526" s="102" cm="1">
        <f t="array" ref="W526">_xlfn.IFS(V526=S526,T526,V526=O526,P526)</f>
        <v>23.926666182821481</v>
      </c>
    </row>
    <row r="527" spans="1:23" x14ac:dyDescent="0.45">
      <c r="A527" s="40" t="s">
        <v>494</v>
      </c>
      <c r="B527" s="12" t="s">
        <v>10</v>
      </c>
      <c r="C527" s="12">
        <v>55568.108392917791</v>
      </c>
      <c r="D527" s="12">
        <v>175.32708222796288</v>
      </c>
      <c r="E527" s="12">
        <v>29.387976475195806</v>
      </c>
      <c r="F527" s="13">
        <v>0.59803103480399256</v>
      </c>
      <c r="G527" s="12">
        <v>6.248183377448413</v>
      </c>
      <c r="H527" s="12">
        <v>0.1322709084194611</v>
      </c>
      <c r="I527" s="12">
        <v>1.1831453036984603</v>
      </c>
      <c r="J527" s="12">
        <v>1.6198260882279902</v>
      </c>
      <c r="K527" s="12">
        <v>4.1018200590367586</v>
      </c>
      <c r="L527" s="12">
        <v>8.8858322420657429E-2</v>
      </c>
      <c r="M527" s="12">
        <v>3.9274794699721345</v>
      </c>
      <c r="N527" s="12">
        <v>0.2884439801526299</v>
      </c>
      <c r="O527" s="12">
        <v>800.80753934351662</v>
      </c>
      <c r="P527" s="12">
        <v>8.9201423031826756</v>
      </c>
      <c r="Q527" s="12">
        <v>977.92347771835068</v>
      </c>
      <c r="R527" s="12">
        <v>25.760079357954591</v>
      </c>
      <c r="S527" s="12">
        <v>1400.2455825769339</v>
      </c>
      <c r="T527" s="12">
        <v>75.455140490494202</v>
      </c>
      <c r="U527" s="41">
        <v>57.190506387440635</v>
      </c>
      <c r="V527" s="96"/>
      <c r="W527" s="102"/>
    </row>
    <row r="528" spans="1:23" x14ac:dyDescent="0.45">
      <c r="A528" s="40" t="s">
        <v>495</v>
      </c>
      <c r="B528" s="12" t="s">
        <v>10</v>
      </c>
      <c r="C528" s="12">
        <v>26720.163357132191</v>
      </c>
      <c r="D528" s="12">
        <v>148.28722430977902</v>
      </c>
      <c r="E528" s="12">
        <v>25.030310969833984</v>
      </c>
      <c r="F528" s="13">
        <v>0.31706032125117473</v>
      </c>
      <c r="G528" s="12">
        <v>1.7833657181285739E-2</v>
      </c>
      <c r="H528" s="12">
        <v>0.16760388133758766</v>
      </c>
      <c r="I528" s="12">
        <v>1.0749856492358605</v>
      </c>
      <c r="J528" s="12">
        <v>1.6718594180709212</v>
      </c>
      <c r="K528" s="12">
        <v>1.74714202347129</v>
      </c>
      <c r="L528" s="12">
        <v>7.2378527125024031E-2</v>
      </c>
      <c r="M528" s="12">
        <v>1.3772839591443404</v>
      </c>
      <c r="N528" s="12">
        <v>0.61528234957112238</v>
      </c>
      <c r="O528" s="12">
        <v>998.89562735681454</v>
      </c>
      <c r="P528" s="12">
        <v>9.9617409769830587</v>
      </c>
      <c r="Q528" s="12">
        <v>997.89271593935871</v>
      </c>
      <c r="R528" s="12">
        <v>11.121265044349139</v>
      </c>
      <c r="S528" s="12">
        <v>995.68956318400137</v>
      </c>
      <c r="T528" s="12">
        <v>28.419805962177684</v>
      </c>
      <c r="U528" s="41">
        <v>100.3219943535976</v>
      </c>
      <c r="V528" s="96" cm="1">
        <f t="array" ref="V528">_xlfn.IFS(AND(S528&gt;=1000,90&lt;=U528,U528&lt;=110),S528,(AND(O528&lt;=1000,90&lt;=U528,U528&lt;=110)),O528)</f>
        <v>998.89562735681454</v>
      </c>
      <c r="W528" s="102" cm="1">
        <f t="array" ref="W528">_xlfn.IFS(V528=S528,T528,V528=O528,P528)</f>
        <v>9.9617409769830587</v>
      </c>
    </row>
    <row r="529" spans="1:23" x14ac:dyDescent="0.45">
      <c r="A529" s="40" t="s">
        <v>496</v>
      </c>
      <c r="B529" s="12" t="s">
        <v>10</v>
      </c>
      <c r="C529" s="12">
        <v>89409.246656217205</v>
      </c>
      <c r="D529" s="12">
        <v>419.63763097595574</v>
      </c>
      <c r="E529" s="12">
        <v>92.507116457307717</v>
      </c>
      <c r="F529" s="13">
        <v>1.1320525936456294</v>
      </c>
      <c r="G529" s="12">
        <v>4.5049844296341644E-2</v>
      </c>
      <c r="H529" s="12">
        <v>0.17775901032945679</v>
      </c>
      <c r="I529" s="12">
        <v>1.0864969881879523</v>
      </c>
      <c r="J529" s="12">
        <v>1.9303614624541527</v>
      </c>
      <c r="K529" s="12">
        <v>1.5786881275408708</v>
      </c>
      <c r="L529" s="12">
        <v>7.8795437624917961E-2</v>
      </c>
      <c r="M529" s="12">
        <v>1.1453298645792005</v>
      </c>
      <c r="N529" s="12">
        <v>0.68822775647296042</v>
      </c>
      <c r="O529" s="12">
        <v>1054.7203160606718</v>
      </c>
      <c r="P529" s="12">
        <v>10.586191808146781</v>
      </c>
      <c r="Q529" s="12">
        <v>1091.6644985990979</v>
      </c>
      <c r="R529" s="12">
        <v>10.585569106262222</v>
      </c>
      <c r="S529" s="12">
        <v>1166.1100191249318</v>
      </c>
      <c r="T529" s="12">
        <v>23.253896714214878</v>
      </c>
      <c r="U529" s="41">
        <v>90.447753536338823</v>
      </c>
      <c r="V529" s="96" cm="1">
        <f t="array" ref="V529">_xlfn.IFS(AND(S529&gt;=1000,90&lt;=U529,U529&lt;=110),S529,(AND(O529&lt;=1000,90&lt;=U529,U529&lt;=110)),O529)</f>
        <v>1166.1100191249318</v>
      </c>
      <c r="W529" s="102" cm="1">
        <f t="array" ref="W529">_xlfn.IFS(V529=S529,T529,V529=O529,P529)</f>
        <v>23.253896714214878</v>
      </c>
    </row>
    <row r="530" spans="1:23" x14ac:dyDescent="0.45">
      <c r="A530" s="40" t="s">
        <v>497</v>
      </c>
      <c r="B530" s="12" t="s">
        <v>10</v>
      </c>
      <c r="C530" s="12">
        <v>175758.53114180826</v>
      </c>
      <c r="D530" s="12">
        <v>142.3178909625924</v>
      </c>
      <c r="E530" s="12">
        <v>75.333277702617508</v>
      </c>
      <c r="F530" s="13">
        <v>0.41712628471657354</v>
      </c>
      <c r="G530" s="12">
        <v>1.4086785559652423E-2</v>
      </c>
      <c r="H530" s="12">
        <v>0.47268360321640657</v>
      </c>
      <c r="I530" s="12">
        <v>1.0538736268549644</v>
      </c>
      <c r="J530" s="12">
        <v>11.564074640361023</v>
      </c>
      <c r="K530" s="12">
        <v>1.4932189748536577</v>
      </c>
      <c r="L530" s="12">
        <v>0.17751473380245053</v>
      </c>
      <c r="M530" s="12">
        <v>1.0578531492993588</v>
      </c>
      <c r="N530" s="12">
        <v>0.70577299418409067</v>
      </c>
      <c r="O530" s="12">
        <v>2495.3187227289391</v>
      </c>
      <c r="P530" s="12">
        <v>21.846417041012163</v>
      </c>
      <c r="Q530" s="12">
        <v>2569.7735923954697</v>
      </c>
      <c r="R530" s="12">
        <v>14.064107993361553</v>
      </c>
      <c r="S530" s="12">
        <v>2629.0397377034851</v>
      </c>
      <c r="T530" s="12">
        <v>18.812978905524368</v>
      </c>
      <c r="U530" s="41">
        <v>94.913693655640458</v>
      </c>
      <c r="V530" s="96" cm="1">
        <f t="array" ref="V530">_xlfn.IFS(AND(S530&gt;=1000,90&lt;=U530,U530&lt;=110),S530,(AND(O530&lt;=1000,90&lt;=U530,U530&lt;=110)),O530)</f>
        <v>2629.0397377034851</v>
      </c>
      <c r="W530" s="102" cm="1">
        <f t="array" ref="W530">_xlfn.IFS(V530=S530,T530,V530=O530,P530)</f>
        <v>18.812978905524368</v>
      </c>
    </row>
    <row r="531" spans="1:23" x14ac:dyDescent="0.45">
      <c r="A531" s="40" t="s">
        <v>498</v>
      </c>
      <c r="B531" s="12" t="s">
        <v>10</v>
      </c>
      <c r="C531" s="12">
        <v>399346.39307100145</v>
      </c>
      <c r="D531" s="12">
        <v>315.98578986721782</v>
      </c>
      <c r="E531" s="12">
        <v>185.72193023553007</v>
      </c>
      <c r="F531" s="13">
        <v>0.72249597968357548</v>
      </c>
      <c r="G531" s="12" t="s">
        <v>20</v>
      </c>
      <c r="H531" s="12">
        <v>0.4982302016092785</v>
      </c>
      <c r="I531" s="12">
        <v>1.071338739780872</v>
      </c>
      <c r="J531" s="12">
        <v>12.214842416818326</v>
      </c>
      <c r="K531" s="12">
        <v>1.4609835020630675</v>
      </c>
      <c r="L531" s="12">
        <v>0.17789013937200324</v>
      </c>
      <c r="M531" s="12">
        <v>0.99333080992446732</v>
      </c>
      <c r="N531" s="12">
        <v>0.73329968358165942</v>
      </c>
      <c r="O531" s="12">
        <v>2606.1856304590829</v>
      </c>
      <c r="P531" s="12">
        <v>23.008875561373166</v>
      </c>
      <c r="Q531" s="12">
        <v>2621.0495237000328</v>
      </c>
      <c r="R531" s="12">
        <v>13.827358529124313</v>
      </c>
      <c r="S531" s="12">
        <v>2632.5506635829884</v>
      </c>
      <c r="T531" s="12">
        <v>17.811092853871916</v>
      </c>
      <c r="U531" s="41">
        <v>98.99849854786757</v>
      </c>
      <c r="V531" s="96" cm="1">
        <f t="array" ref="V531">_xlfn.IFS(AND(S531&gt;=1000,90&lt;=U531,U531&lt;=110),S531,(AND(O531&lt;=1000,90&lt;=U531,U531&lt;=110)),O531)</f>
        <v>2632.5506635829884</v>
      </c>
      <c r="W531" s="102" cm="1">
        <f t="array" ref="W531">_xlfn.IFS(V531=S531,T531,V531=O531,P531)</f>
        <v>17.811092853871916</v>
      </c>
    </row>
    <row r="532" spans="1:23" x14ac:dyDescent="0.45">
      <c r="A532" s="40" t="s">
        <v>499</v>
      </c>
      <c r="B532" s="12" t="s">
        <v>10</v>
      </c>
      <c r="C532" s="12">
        <v>347378.88681965298</v>
      </c>
      <c r="D532" s="12">
        <v>488.86336424297667</v>
      </c>
      <c r="E532" s="12">
        <v>175.68398034796536</v>
      </c>
      <c r="F532" s="13">
        <v>0.13377558592059904</v>
      </c>
      <c r="G532" s="12">
        <v>1.6361916862341751E-3</v>
      </c>
      <c r="H532" s="12">
        <v>0.35648575471328531</v>
      </c>
      <c r="I532" s="12">
        <v>1.0669859588458546</v>
      </c>
      <c r="J532" s="12">
        <v>6.2388290243070683</v>
      </c>
      <c r="K532" s="12">
        <v>1.5037979639429124</v>
      </c>
      <c r="L532" s="12">
        <v>0.12698574193219114</v>
      </c>
      <c r="M532" s="12">
        <v>1.0596930121429702</v>
      </c>
      <c r="N532" s="12">
        <v>0.70952746607546269</v>
      </c>
      <c r="O532" s="12">
        <v>1965.4946111862043</v>
      </c>
      <c r="P532" s="12">
        <v>18.106623053668244</v>
      </c>
      <c r="Q532" s="12">
        <v>2009.9095865793047</v>
      </c>
      <c r="R532" s="12">
        <v>13.230729438131799</v>
      </c>
      <c r="S532" s="12">
        <v>2055.8632816079944</v>
      </c>
      <c r="T532" s="12">
        <v>19.648086783859871</v>
      </c>
      <c r="U532" s="41">
        <v>95.604344353525875</v>
      </c>
      <c r="V532" s="96" cm="1">
        <f t="array" ref="V532">_xlfn.IFS(AND(S532&gt;=1000,90&lt;=U532,U532&lt;=110),S532,(AND(O532&lt;=1000,90&lt;=U532,U532&lt;=110)),O532)</f>
        <v>2055.8632816079944</v>
      </c>
      <c r="W532" s="102" cm="1">
        <f t="array" ref="W532">_xlfn.IFS(V532=S532,T532,V532=O532,P532)</f>
        <v>19.648086783859871</v>
      </c>
    </row>
    <row r="533" spans="1:23" x14ac:dyDescent="0.45">
      <c r="A533" s="40" t="s">
        <v>500</v>
      </c>
      <c r="B533" s="12" t="s">
        <v>10</v>
      </c>
      <c r="C533" s="12">
        <v>59485.236655926019</v>
      </c>
      <c r="D533" s="12">
        <v>288.7884840357795</v>
      </c>
      <c r="E533" s="12">
        <v>53.127359859681746</v>
      </c>
      <c r="F533" s="13">
        <v>0.6846851524647346</v>
      </c>
      <c r="G533" s="12">
        <v>0.20324653395923606</v>
      </c>
      <c r="H533" s="12">
        <v>0.16313941745075652</v>
      </c>
      <c r="I533" s="12">
        <v>1.0733381658641747</v>
      </c>
      <c r="J533" s="12">
        <v>1.7929272896965625</v>
      </c>
      <c r="K533" s="12">
        <v>1.8025143238471506</v>
      </c>
      <c r="L533" s="12">
        <v>7.9743965277111237E-2</v>
      </c>
      <c r="M533" s="12">
        <v>1.4481032661290008</v>
      </c>
      <c r="N533" s="12">
        <v>0.59546720470621439</v>
      </c>
      <c r="O533" s="12">
        <v>974.19979875272065</v>
      </c>
      <c r="P533" s="12">
        <v>9.7186809845358422</v>
      </c>
      <c r="Q533" s="12">
        <v>1042.890037646383</v>
      </c>
      <c r="R533" s="12">
        <v>11.770674108180069</v>
      </c>
      <c r="S533" s="12">
        <v>1189.7749185298385</v>
      </c>
      <c r="T533" s="12">
        <v>29.043055457802861</v>
      </c>
      <c r="U533" s="41">
        <v>81.881016617538364</v>
      </c>
      <c r="V533" s="96"/>
      <c r="W533" s="102"/>
    </row>
    <row r="534" spans="1:23" x14ac:dyDescent="0.45">
      <c r="A534" s="40" t="s">
        <v>501</v>
      </c>
      <c r="B534" s="12" t="s">
        <v>10</v>
      </c>
      <c r="C534" s="12">
        <v>3099.3060869853066</v>
      </c>
      <c r="D534" s="12">
        <v>30.495928770926465</v>
      </c>
      <c r="E534" s="12">
        <v>3.4016875408521274</v>
      </c>
      <c r="F534" s="13">
        <v>0.39748496280709411</v>
      </c>
      <c r="G534" s="12">
        <v>0.22252214557322894</v>
      </c>
      <c r="H534" s="12">
        <v>0.10908490973091188</v>
      </c>
      <c r="I534" s="12">
        <v>1.3687285834724823</v>
      </c>
      <c r="J534" s="12">
        <v>0.90943583863625199</v>
      </c>
      <c r="K534" s="12">
        <v>3.7324120761211774</v>
      </c>
      <c r="L534" s="12">
        <v>6.0492487708721218E-2</v>
      </c>
      <c r="M534" s="12">
        <v>3.4723885109187611</v>
      </c>
      <c r="N534" s="12">
        <v>0.36671422006942528</v>
      </c>
      <c r="O534" s="12">
        <v>667.43123073132233</v>
      </c>
      <c r="P534" s="12">
        <v>8.685658220947472</v>
      </c>
      <c r="Q534" s="12">
        <v>656.75770521983463</v>
      </c>
      <c r="R534" s="12">
        <v>18.055909814787903</v>
      </c>
      <c r="S534" s="12">
        <v>620.26620435134259</v>
      </c>
      <c r="T534" s="12">
        <v>75.067311691192657</v>
      </c>
      <c r="U534" s="41">
        <v>107.60399745288454</v>
      </c>
      <c r="V534" s="96" cm="1">
        <f t="array" ref="V534">_xlfn.IFS(AND(S534&gt;=1000,90&lt;=U534,U534&lt;=110),S534,(AND(O534&lt;=1000,90&lt;=U534,U534&lt;=110)),O534)</f>
        <v>667.43123073132233</v>
      </c>
      <c r="W534" s="102" cm="1">
        <f t="array" ref="W534">_xlfn.IFS(V534=S534,T534,V534=O534,P534)</f>
        <v>8.685658220947472</v>
      </c>
    </row>
    <row r="535" spans="1:23" x14ac:dyDescent="0.45">
      <c r="A535" s="40" t="s">
        <v>502</v>
      </c>
      <c r="B535" s="12" t="s">
        <v>10</v>
      </c>
      <c r="C535" s="12">
        <v>5477.1300356506354</v>
      </c>
      <c r="D535" s="12">
        <v>35.770192058427874</v>
      </c>
      <c r="E535" s="12">
        <v>5.4987315114324673</v>
      </c>
      <c r="F535" s="13">
        <v>0.36001322129264524</v>
      </c>
      <c r="G535" s="12">
        <v>8.0236361337439194E-2</v>
      </c>
      <c r="H535" s="12">
        <v>0.15148410585661132</v>
      </c>
      <c r="I535" s="12">
        <v>1.3611080785198943</v>
      </c>
      <c r="J535" s="12">
        <v>1.4043646285204936</v>
      </c>
      <c r="K535" s="12">
        <v>2.9051093277428244</v>
      </c>
      <c r="L535" s="12">
        <v>6.7267745348232627E-2</v>
      </c>
      <c r="M535" s="12">
        <v>2.5665239146998506</v>
      </c>
      <c r="N535" s="12">
        <v>0.46852215354574328</v>
      </c>
      <c r="O535" s="12">
        <v>909.27727441089587</v>
      </c>
      <c r="P535" s="12">
        <v>11.553279076680198</v>
      </c>
      <c r="Q535" s="12">
        <v>890.78101327982267</v>
      </c>
      <c r="R535" s="12">
        <v>17.240115472064623</v>
      </c>
      <c r="S535" s="12">
        <v>845.13890878411007</v>
      </c>
      <c r="T535" s="12">
        <v>53.606171919639493</v>
      </c>
      <c r="U535" s="41">
        <v>107.58909156354673</v>
      </c>
      <c r="V535" s="96" cm="1">
        <f t="array" ref="V535">_xlfn.IFS(AND(S535&gt;=1000,90&lt;=U535,U535&lt;=110),S535,(AND(O535&lt;=1000,90&lt;=U535,U535&lt;=110)),O535)</f>
        <v>909.27727441089587</v>
      </c>
      <c r="W535" s="102" cm="1">
        <f t="array" ref="W535">_xlfn.IFS(V535=S535,T535,V535=O535,P535)</f>
        <v>11.553279076680198</v>
      </c>
    </row>
    <row r="536" spans="1:23" x14ac:dyDescent="0.45">
      <c r="A536" s="40" t="s">
        <v>503</v>
      </c>
      <c r="B536" s="12" t="s">
        <v>10</v>
      </c>
      <c r="C536" s="12">
        <v>4019.2532221910915</v>
      </c>
      <c r="D536" s="12">
        <v>37.085802588633896</v>
      </c>
      <c r="E536" s="12">
        <v>5.3786061931846572</v>
      </c>
      <c r="F536" s="13">
        <v>1.4178745079020783</v>
      </c>
      <c r="G536" s="12">
        <v>6.2437130797531402E-2</v>
      </c>
      <c r="H536" s="12">
        <v>0.11276370372622234</v>
      </c>
      <c r="I536" s="12">
        <v>1.3507328894576214</v>
      </c>
      <c r="J536" s="12">
        <v>0.97923870785749811</v>
      </c>
      <c r="K536" s="12">
        <v>2.867678619010646</v>
      </c>
      <c r="L536" s="12">
        <v>6.3010553869151831E-2</v>
      </c>
      <c r="M536" s="12">
        <v>2.5296445053145851</v>
      </c>
      <c r="N536" s="12">
        <v>0.47101961862226599</v>
      </c>
      <c r="O536" s="12">
        <v>688.77836600607338</v>
      </c>
      <c r="P536" s="12">
        <v>8.8314587775280433</v>
      </c>
      <c r="Q536" s="12">
        <v>693.21447914887813</v>
      </c>
      <c r="R536" s="12">
        <v>14.413954666858611</v>
      </c>
      <c r="S536" s="12">
        <v>707.63041805056662</v>
      </c>
      <c r="T536" s="12">
        <v>54.004588428529892</v>
      </c>
      <c r="U536" s="41">
        <v>97.335890096919769</v>
      </c>
      <c r="V536" s="96" cm="1">
        <f t="array" ref="V536">_xlfn.IFS(AND(S536&gt;=1000,90&lt;=U536,U536&lt;=110),S536,(AND(O536&lt;=1000,90&lt;=U536,U536&lt;=110)),O536)</f>
        <v>688.77836600607338</v>
      </c>
      <c r="W536" s="102" cm="1">
        <f t="array" ref="W536">_xlfn.IFS(V536=S536,T536,V536=O536,P536)</f>
        <v>8.8314587775280433</v>
      </c>
    </row>
    <row r="537" spans="1:23" x14ac:dyDescent="0.45">
      <c r="A537" s="40" t="s">
        <v>504</v>
      </c>
      <c r="B537" s="12" t="s">
        <v>10</v>
      </c>
      <c r="C537" s="12">
        <v>15013.029625350731</v>
      </c>
      <c r="D537" s="12">
        <v>151.16071219360137</v>
      </c>
      <c r="E537" s="12">
        <v>16.428642204786161</v>
      </c>
      <c r="F537" s="13">
        <v>0.3839630044341204</v>
      </c>
      <c r="G537" s="12">
        <v>8.9804905883978745E-3</v>
      </c>
      <c r="H537" s="12">
        <v>0.10683112441641135</v>
      </c>
      <c r="I537" s="12">
        <v>1.2865283773072256</v>
      </c>
      <c r="J537" s="12">
        <v>0.91268701865457147</v>
      </c>
      <c r="K537" s="12">
        <v>2.2365298139831435</v>
      </c>
      <c r="L537" s="12">
        <v>6.1989499640070771E-2</v>
      </c>
      <c r="M537" s="12">
        <v>1.8294562971600912</v>
      </c>
      <c r="N537" s="12">
        <v>0.57523417271866595</v>
      </c>
      <c r="O537" s="12">
        <v>654.31806362495945</v>
      </c>
      <c r="P537" s="12">
        <v>8.0125155672793369</v>
      </c>
      <c r="Q537" s="12">
        <v>658.48511902266023</v>
      </c>
      <c r="R537" s="12">
        <v>10.845585810146678</v>
      </c>
      <c r="S537" s="12">
        <v>672.78445175758998</v>
      </c>
      <c r="T537" s="12">
        <v>39.408316888872598</v>
      </c>
      <c r="U537" s="41">
        <v>97.255229652767881</v>
      </c>
      <c r="V537" s="96" cm="1">
        <f t="array" ref="V537">_xlfn.IFS(AND(S537&gt;=1000,90&lt;=U537,U537&lt;=110),S537,(AND(O537&lt;=1000,90&lt;=U537,U537&lt;=110)),O537)</f>
        <v>654.31806362495945</v>
      </c>
      <c r="W537" s="102" cm="1">
        <f t="array" ref="W537">_xlfn.IFS(V537=S537,T537,V537=O537,P537)</f>
        <v>8.0125155672793369</v>
      </c>
    </row>
    <row r="538" spans="1:23" x14ac:dyDescent="0.45">
      <c r="A538" s="40" t="s">
        <v>505</v>
      </c>
      <c r="B538" s="12" t="s">
        <v>10</v>
      </c>
      <c r="C538" s="12">
        <v>9758.9633107553564</v>
      </c>
      <c r="D538" s="12">
        <v>93.3928421212525</v>
      </c>
      <c r="E538" s="12">
        <v>12.89724616008286</v>
      </c>
      <c r="F538" s="13">
        <v>1.5832172151224666</v>
      </c>
      <c r="G538" s="12">
        <v>0.14910419620453866</v>
      </c>
      <c r="H538" s="12">
        <v>0.10178359515199512</v>
      </c>
      <c r="I538" s="12">
        <v>1.2090623948074395</v>
      </c>
      <c r="J538" s="12">
        <v>0.93083320272086278</v>
      </c>
      <c r="K538" s="12">
        <v>3.030461593549624</v>
      </c>
      <c r="L538" s="12">
        <v>6.6357212816701303E-2</v>
      </c>
      <c r="M538" s="12">
        <v>2.778824498855915</v>
      </c>
      <c r="N538" s="12">
        <v>0.3989697138485252</v>
      </c>
      <c r="O538" s="12">
        <v>624.85296897009744</v>
      </c>
      <c r="P538" s="12">
        <v>7.2080199681198476</v>
      </c>
      <c r="Q538" s="12">
        <v>668.07292583706658</v>
      </c>
      <c r="R538" s="12">
        <v>14.841211672947074</v>
      </c>
      <c r="S538" s="12">
        <v>816.72397181136728</v>
      </c>
      <c r="T538" s="12">
        <v>58.264867909293294</v>
      </c>
      <c r="U538" s="41">
        <v>76.507239965574954</v>
      </c>
      <c r="V538" s="96"/>
      <c r="W538" s="102"/>
    </row>
    <row r="539" spans="1:23" x14ac:dyDescent="0.45">
      <c r="A539" s="40" t="s">
        <v>506</v>
      </c>
      <c r="B539" s="12" t="s">
        <v>10</v>
      </c>
      <c r="C539" s="12">
        <v>12471.755291561511</v>
      </c>
      <c r="D539" s="12">
        <v>25.281646096166774</v>
      </c>
      <c r="E539" s="12">
        <v>11.208338414473316</v>
      </c>
      <c r="F539" s="13">
        <v>1.9582745655912339</v>
      </c>
      <c r="G539" s="12">
        <v>1.4444977878608883E-2</v>
      </c>
      <c r="H539" s="12">
        <v>0.30820536309891094</v>
      </c>
      <c r="I539" s="12">
        <v>1.2931946785200454</v>
      </c>
      <c r="J539" s="12">
        <v>4.5209501667439884</v>
      </c>
      <c r="K539" s="12">
        <v>2.2888294081243119</v>
      </c>
      <c r="L539" s="12">
        <v>0.10643478448825137</v>
      </c>
      <c r="M539" s="12">
        <v>1.8884881738952255</v>
      </c>
      <c r="N539" s="12">
        <v>0.5650026489216663</v>
      </c>
      <c r="O539" s="12">
        <v>1731.8694352183518</v>
      </c>
      <c r="P539" s="12">
        <v>19.662064859732222</v>
      </c>
      <c r="Q539" s="12">
        <v>1734.8326924227749</v>
      </c>
      <c r="R539" s="12">
        <v>19.067423782529051</v>
      </c>
      <c r="S539" s="12">
        <v>1738.4077789849903</v>
      </c>
      <c r="T539" s="12">
        <v>35.082156909228473</v>
      </c>
      <c r="U539" s="41">
        <v>99.623888949090173</v>
      </c>
      <c r="V539" s="96" cm="1">
        <f t="array" ref="V539">_xlfn.IFS(AND(S539&gt;=1000,90&lt;=U539,U539&lt;=110),S539,(AND(O539&lt;=1000,90&lt;=U539,U539&lt;=110)),O539)</f>
        <v>1738.4077789849903</v>
      </c>
      <c r="W539" s="102" cm="1">
        <f t="array" ref="W539">_xlfn.IFS(V539=S539,T539,V539=O539,P539)</f>
        <v>35.082156909228473</v>
      </c>
    </row>
    <row r="540" spans="1:23" x14ac:dyDescent="0.45">
      <c r="A540" s="40" t="s">
        <v>507</v>
      </c>
      <c r="B540" s="12" t="s">
        <v>10</v>
      </c>
      <c r="C540" s="12">
        <v>7414.766042780745</v>
      </c>
      <c r="D540" s="12">
        <v>61.792669766042593</v>
      </c>
      <c r="E540" s="12">
        <v>8.5950126567179979</v>
      </c>
      <c r="F540" s="13">
        <v>0.80459010371004092</v>
      </c>
      <c r="G540" s="12">
        <v>2.175132247877546E-2</v>
      </c>
      <c r="H540" s="12">
        <v>0.12305950054690473</v>
      </c>
      <c r="I540" s="12">
        <v>1.2416682816569569</v>
      </c>
      <c r="J540" s="12">
        <v>1.0844456704991394</v>
      </c>
      <c r="K540" s="12">
        <v>2.4724588672353658</v>
      </c>
      <c r="L540" s="12">
        <v>6.3942072403949654E-2</v>
      </c>
      <c r="M540" s="12">
        <v>2.1380628448429313</v>
      </c>
      <c r="N540" s="12">
        <v>0.50219977291082518</v>
      </c>
      <c r="O540" s="12">
        <v>748.14928554883375</v>
      </c>
      <c r="P540" s="12">
        <v>8.7798670866222484</v>
      </c>
      <c r="Q540" s="12">
        <v>745.80185249960618</v>
      </c>
      <c r="R540" s="12">
        <v>13.070835517383651</v>
      </c>
      <c r="S540" s="12">
        <v>738.76321354607421</v>
      </c>
      <c r="T540" s="12">
        <v>45.487108633543201</v>
      </c>
      <c r="U540" s="41">
        <v>101.27051155643041</v>
      </c>
      <c r="V540" s="96" cm="1">
        <f t="array" ref="V540">_xlfn.IFS(AND(S540&gt;=1000,90&lt;=U540,U540&lt;=110),S540,(AND(O540&lt;=1000,90&lt;=U540,U540&lt;=110)),O540)</f>
        <v>748.14928554883375</v>
      </c>
      <c r="W540" s="102" cm="1">
        <f t="array" ref="W540">_xlfn.IFS(V540=S540,T540,V540=O540,P540)</f>
        <v>8.7798670866222484</v>
      </c>
    </row>
    <row r="541" spans="1:23" x14ac:dyDescent="0.45">
      <c r="A541" s="40" t="s">
        <v>508</v>
      </c>
      <c r="B541" s="12" t="s">
        <v>10</v>
      </c>
      <c r="C541" s="12">
        <v>23571.603810975645</v>
      </c>
      <c r="D541" s="12">
        <v>171.00969158639606</v>
      </c>
      <c r="E541" s="12">
        <v>23.314546063559799</v>
      </c>
      <c r="F541" s="13">
        <v>0.2941195085683066</v>
      </c>
      <c r="G541" s="12">
        <v>8.5467218519818516E-3</v>
      </c>
      <c r="H541" s="12">
        <v>0.13647229357449053</v>
      </c>
      <c r="I541" s="12">
        <v>1.1080941622658258</v>
      </c>
      <c r="J541" s="12">
        <v>1.2565241601133657</v>
      </c>
      <c r="K541" s="12">
        <v>1.7812696771798391</v>
      </c>
      <c r="L541" s="12">
        <v>6.6806760011378238E-2</v>
      </c>
      <c r="M541" s="12">
        <v>1.3946501318942919</v>
      </c>
      <c r="N541" s="12">
        <v>0.62208107871694895</v>
      </c>
      <c r="O541" s="12">
        <v>824.68322503976708</v>
      </c>
      <c r="P541" s="12">
        <v>8.5892299981002171</v>
      </c>
      <c r="Q541" s="12">
        <v>826.34477039622971</v>
      </c>
      <c r="R541" s="12">
        <v>10.087077099816774</v>
      </c>
      <c r="S541" s="12">
        <v>830.81739763385963</v>
      </c>
      <c r="T541" s="12">
        <v>29.469742520756853</v>
      </c>
      <c r="U541" s="41">
        <v>99.261670180287211</v>
      </c>
      <c r="V541" s="96" cm="1">
        <f t="array" ref="V541">_xlfn.IFS(AND(S541&gt;=1000,90&lt;=U541,U541&lt;=110),S541,(AND(O541&lt;=1000,90&lt;=U541,U541&lt;=110)),O541)</f>
        <v>824.68322503976708</v>
      </c>
      <c r="W541" s="102" cm="1">
        <f t="array" ref="W541">_xlfn.IFS(V541=S541,T541,V541=O541,P541)</f>
        <v>8.5892299981002171</v>
      </c>
    </row>
    <row r="542" spans="1:23" x14ac:dyDescent="0.45">
      <c r="A542" s="40" t="s">
        <v>509</v>
      </c>
      <c r="B542" s="12" t="s">
        <v>10</v>
      </c>
      <c r="C542" s="12" t="s">
        <v>10</v>
      </c>
      <c r="D542" s="12" t="s">
        <v>10</v>
      </c>
      <c r="E542" s="12" t="s">
        <v>10</v>
      </c>
      <c r="F542" s="13" t="s">
        <v>10</v>
      </c>
      <c r="G542" s="12" t="s">
        <v>10</v>
      </c>
      <c r="H542" s="12" t="s">
        <v>10</v>
      </c>
      <c r="I542" s="12" t="s">
        <v>10</v>
      </c>
      <c r="J542" s="12" t="s">
        <v>10</v>
      </c>
      <c r="K542" s="12" t="s">
        <v>10</v>
      </c>
      <c r="L542" s="12" t="s">
        <v>10</v>
      </c>
      <c r="M542" s="12" t="s">
        <v>10</v>
      </c>
      <c r="N542" s="12" t="s">
        <v>10</v>
      </c>
      <c r="O542" s="12" t="s">
        <v>10</v>
      </c>
      <c r="P542" s="12" t="s">
        <v>10</v>
      </c>
      <c r="Q542" s="12" t="s">
        <v>10</v>
      </c>
      <c r="R542" s="12" t="s">
        <v>10</v>
      </c>
      <c r="S542" s="12" t="s">
        <v>10</v>
      </c>
      <c r="T542" s="12" t="s">
        <v>10</v>
      </c>
      <c r="U542" s="41" t="s">
        <v>10</v>
      </c>
      <c r="V542" s="96"/>
      <c r="W542" s="102" t="str" cm="1">
        <f t="array" ref="W542">_xlfn.IFS(V542=S542,T542,V542=O542,P542)</f>
        <v/>
      </c>
    </row>
    <row r="543" spans="1:23" x14ac:dyDescent="0.45">
      <c r="A543" s="40" t="s">
        <v>510</v>
      </c>
      <c r="B543" s="12" t="s">
        <v>10</v>
      </c>
      <c r="C543" s="12">
        <v>21905.25950395886</v>
      </c>
      <c r="D543" s="12">
        <v>160.85179263671355</v>
      </c>
      <c r="E543" s="12">
        <v>16.83659639420048</v>
      </c>
      <c r="F543" s="13">
        <v>0.74934572690570078</v>
      </c>
      <c r="G543" s="12">
        <v>3.8610130259505602</v>
      </c>
      <c r="H543" s="12">
        <v>8.5475049979379256E-2</v>
      </c>
      <c r="I543" s="12">
        <v>1.1709811374262407</v>
      </c>
      <c r="J543" s="12">
        <v>0.82737980462407112</v>
      </c>
      <c r="K543" s="12">
        <v>3.08557872477025</v>
      </c>
      <c r="L543" s="12">
        <v>7.023597401159884E-2</v>
      </c>
      <c r="M543" s="12">
        <v>2.8547502942546044</v>
      </c>
      <c r="N543" s="12">
        <v>0.37950130004005339</v>
      </c>
      <c r="O543" s="12">
        <v>528.72022725818829</v>
      </c>
      <c r="P543" s="12">
        <v>5.950847352568803</v>
      </c>
      <c r="Q543" s="12">
        <v>612.1573235470222</v>
      </c>
      <c r="R543" s="12">
        <v>14.191540614378953</v>
      </c>
      <c r="S543" s="12">
        <v>934.33707517452854</v>
      </c>
      <c r="T543" s="12">
        <v>58.765818347478664</v>
      </c>
      <c r="U543" s="41">
        <v>56.587739190315936</v>
      </c>
      <c r="V543" s="96"/>
      <c r="W543" s="102"/>
    </row>
    <row r="544" spans="1:23" x14ac:dyDescent="0.45">
      <c r="A544" s="40" t="s">
        <v>511</v>
      </c>
      <c r="B544" s="12" t="s">
        <v>10</v>
      </c>
      <c r="C544" s="12">
        <v>229250.37983645176</v>
      </c>
      <c r="D544" s="12">
        <v>351.38083351670468</v>
      </c>
      <c r="E544" s="12">
        <v>120.87771024965585</v>
      </c>
      <c r="F544" s="13">
        <v>0.16249799268329984</v>
      </c>
      <c r="G544" s="12">
        <v>9.3803539414012737E-4</v>
      </c>
      <c r="H544" s="12">
        <v>0.34329237340346863</v>
      </c>
      <c r="I544" s="12">
        <v>1.2000644440711925</v>
      </c>
      <c r="J544" s="12">
        <v>5.8192308739819154</v>
      </c>
      <c r="K544" s="12">
        <v>1.5809969603361596</v>
      </c>
      <c r="L544" s="12">
        <v>0.12299727491003556</v>
      </c>
      <c r="M544" s="12">
        <v>1.0292699930864961</v>
      </c>
      <c r="N544" s="12">
        <v>0.75905550369687547</v>
      </c>
      <c r="O544" s="12">
        <v>1902.4889319109575</v>
      </c>
      <c r="P544" s="12">
        <v>19.796624979145076</v>
      </c>
      <c r="Q544" s="12">
        <v>1949.2782559981908</v>
      </c>
      <c r="R544" s="12">
        <v>13.763049828143476</v>
      </c>
      <c r="S544" s="12">
        <v>1999.3544507269798</v>
      </c>
      <c r="T544" s="12">
        <v>19.23038762360202</v>
      </c>
      <c r="U544" s="41">
        <v>95.155160267815376</v>
      </c>
      <c r="V544" s="96" cm="1">
        <f t="array" ref="V544">_xlfn.IFS(AND(S544&gt;=1000,90&lt;=U544,U544&lt;=110),S544,(AND(O544&lt;=1000,90&lt;=U544,U544&lt;=110)),O544)</f>
        <v>1999.3544507269798</v>
      </c>
      <c r="W544" s="102" cm="1">
        <f t="array" ref="W544">_xlfn.IFS(V544=S544,T544,V544=O544,P544)</f>
        <v>19.23038762360202</v>
      </c>
    </row>
    <row r="545" spans="1:23" x14ac:dyDescent="0.45">
      <c r="A545" s="40" t="s">
        <v>512</v>
      </c>
      <c r="B545" s="12" t="s">
        <v>10</v>
      </c>
      <c r="C545" s="12">
        <v>20342.478419560553</v>
      </c>
      <c r="D545" s="12">
        <v>153.16568042818164</v>
      </c>
      <c r="E545" s="12">
        <v>22.776183435161617</v>
      </c>
      <c r="F545" s="13">
        <v>0.83172951701024977</v>
      </c>
      <c r="G545" s="12" t="s">
        <v>20</v>
      </c>
      <c r="H545" s="12">
        <v>0.13166453667078218</v>
      </c>
      <c r="I545" s="12">
        <v>1.092410983178798</v>
      </c>
      <c r="J545" s="12">
        <v>1.2357792878779386</v>
      </c>
      <c r="K545" s="12">
        <v>1.8882374282865915</v>
      </c>
      <c r="L545" s="12">
        <v>6.810298592090297E-2</v>
      </c>
      <c r="M545" s="12">
        <v>1.5401554562487167</v>
      </c>
      <c r="N545" s="12">
        <v>0.57853475776616936</v>
      </c>
      <c r="O545" s="12">
        <v>797.35432821749703</v>
      </c>
      <c r="P545" s="12">
        <v>8.2043319024261407</v>
      </c>
      <c r="Q545" s="12">
        <v>816.96689034715064</v>
      </c>
      <c r="R545" s="12">
        <v>10.611930967172755</v>
      </c>
      <c r="S545" s="12">
        <v>870.75816840515915</v>
      </c>
      <c r="T545" s="12">
        <v>32.272296133366126</v>
      </c>
      <c r="U545" s="41">
        <v>91.570123272905363</v>
      </c>
      <c r="V545" s="96" cm="1">
        <f t="array" ref="V545">_xlfn.IFS(AND(S545&gt;=1000,90&lt;=U545,U545&lt;=110),S545,(AND(O545&lt;=1000,90&lt;=U545,U545&lt;=110)),O545)</f>
        <v>797.35432821749703</v>
      </c>
      <c r="W545" s="102" cm="1">
        <f t="array" ref="W545">_xlfn.IFS(V545=S545,T545,V545=O545,P545)</f>
        <v>8.2043319024261407</v>
      </c>
    </row>
    <row r="546" spans="1:23" x14ac:dyDescent="0.45">
      <c r="A546" s="40" t="s">
        <v>513</v>
      </c>
      <c r="B546" s="12" t="s">
        <v>10</v>
      </c>
      <c r="C546" s="12">
        <v>212110.97004501542</v>
      </c>
      <c r="D546" s="12">
        <v>247.25213927539681</v>
      </c>
      <c r="E546" s="12">
        <v>118.13576213284452</v>
      </c>
      <c r="F546" s="13">
        <v>0.61881379558181437</v>
      </c>
      <c r="G546" s="12">
        <v>3.6192202016631313E-3</v>
      </c>
      <c r="H546" s="12">
        <v>0.42241331899673978</v>
      </c>
      <c r="I546" s="12">
        <v>1.037156218450209</v>
      </c>
      <c r="J546" s="12">
        <v>8.1073401866021317</v>
      </c>
      <c r="K546" s="12">
        <v>1.4810663698998585</v>
      </c>
      <c r="L546" s="12">
        <v>0.13926271251945443</v>
      </c>
      <c r="M546" s="12">
        <v>1.0572911474983639</v>
      </c>
      <c r="N546" s="12">
        <v>0.70027666519788412</v>
      </c>
      <c r="O546" s="12">
        <v>2271.4259434828527</v>
      </c>
      <c r="P546" s="12">
        <v>19.892348847067201</v>
      </c>
      <c r="Q546" s="12">
        <v>2243.0631083890476</v>
      </c>
      <c r="R546" s="12">
        <v>13.473858542273897</v>
      </c>
      <c r="S546" s="12">
        <v>2217.2803452379408</v>
      </c>
      <c r="T546" s="12">
        <v>19.349813185123018</v>
      </c>
      <c r="U546" s="41">
        <v>102.44198251074567</v>
      </c>
      <c r="V546" s="96" cm="1">
        <f t="array" ref="V546">_xlfn.IFS(AND(S546&gt;=1000,90&lt;=U546,U546&lt;=110),S546,(AND(O546&lt;=1000,90&lt;=U546,U546&lt;=110)),O546)</f>
        <v>2217.2803452379408</v>
      </c>
      <c r="W546" s="102" cm="1">
        <f t="array" ref="W546">_xlfn.IFS(V546=S546,T546,V546=O546,P546)</f>
        <v>19.349813185123018</v>
      </c>
    </row>
    <row r="547" spans="1:23" x14ac:dyDescent="0.45">
      <c r="A547" s="40" t="s">
        <v>514</v>
      </c>
      <c r="B547" s="12" t="s">
        <v>10</v>
      </c>
      <c r="C547" s="12">
        <v>11994.111408825464</v>
      </c>
      <c r="D547" s="12">
        <v>113.4415250363367</v>
      </c>
      <c r="E547" s="12">
        <v>14.433755409979261</v>
      </c>
      <c r="F547" s="13">
        <v>0.78419215405520271</v>
      </c>
      <c r="G547" s="12">
        <v>7.0695145465594036E-2</v>
      </c>
      <c r="H547" s="12">
        <v>0.11317141610065762</v>
      </c>
      <c r="I547" s="12">
        <v>1.1363516635125663</v>
      </c>
      <c r="J547" s="12">
        <v>1.0005718465253965</v>
      </c>
      <c r="K547" s="12">
        <v>2.1393465534476235</v>
      </c>
      <c r="L547" s="12">
        <v>6.4151318289975542E-2</v>
      </c>
      <c r="M547" s="12">
        <v>1.8125971898302302</v>
      </c>
      <c r="N547" s="12">
        <v>0.53116764167137887</v>
      </c>
      <c r="O547" s="12">
        <v>691.13987496360176</v>
      </c>
      <c r="P547" s="12">
        <v>7.456590355584229</v>
      </c>
      <c r="Q547" s="12">
        <v>704.10018069185901</v>
      </c>
      <c r="R547" s="12">
        <v>10.874930643189444</v>
      </c>
      <c r="S547" s="12">
        <v>745.672731750411</v>
      </c>
      <c r="T547" s="12">
        <v>38.601609716148111</v>
      </c>
      <c r="U547" s="41">
        <v>92.686757277713852</v>
      </c>
      <c r="V547" s="96" cm="1">
        <f t="array" ref="V547">_xlfn.IFS(AND(S547&gt;=1000,90&lt;=U547,U547&lt;=110),S547,(AND(O547&lt;=1000,90&lt;=U547,U547&lt;=110)),O547)</f>
        <v>691.13987496360176</v>
      </c>
      <c r="W547" s="102" cm="1">
        <f t="array" ref="W547">_xlfn.IFS(V547=S547,T547,V547=O547,P547)</f>
        <v>7.456590355584229</v>
      </c>
    </row>
    <row r="548" spans="1:23" x14ac:dyDescent="0.45">
      <c r="A548" s="40" t="s">
        <v>515</v>
      </c>
      <c r="B548" s="12" t="s">
        <v>10</v>
      </c>
      <c r="C548" s="12">
        <v>15231.946096558831</v>
      </c>
      <c r="D548" s="12">
        <v>110.95334955741777</v>
      </c>
      <c r="E548" s="12">
        <v>14.239786837897446</v>
      </c>
      <c r="F548" s="13">
        <v>0.43058326086801924</v>
      </c>
      <c r="G548" s="12">
        <v>0.35750099015872494</v>
      </c>
      <c r="H548" s="12">
        <v>0.12099215450498976</v>
      </c>
      <c r="I548" s="12">
        <v>1.1438413317962843</v>
      </c>
      <c r="J548" s="12">
        <v>1.135158586136332</v>
      </c>
      <c r="K548" s="12">
        <v>2.0733329975727881</v>
      </c>
      <c r="L548" s="12">
        <v>6.8075898950660338E-2</v>
      </c>
      <c r="M548" s="12">
        <v>1.7292590108189883</v>
      </c>
      <c r="N548" s="12">
        <v>0.55169205001577537</v>
      </c>
      <c r="O548" s="12">
        <v>736.27168675632061</v>
      </c>
      <c r="P548" s="12">
        <v>7.9683777720484246</v>
      </c>
      <c r="Q548" s="12">
        <v>770.20959856098648</v>
      </c>
      <c r="R548" s="12">
        <v>11.204702745361107</v>
      </c>
      <c r="S548" s="12">
        <v>869.93388548033624</v>
      </c>
      <c r="T548" s="12">
        <v>36.155628101991717</v>
      </c>
      <c r="U548" s="41">
        <v>84.635361266538808</v>
      </c>
      <c r="V548" s="96"/>
      <c r="W548" s="102"/>
    </row>
    <row r="549" spans="1:23" x14ac:dyDescent="0.45">
      <c r="A549" s="40" t="s">
        <v>516</v>
      </c>
      <c r="B549" s="12" t="s">
        <v>10</v>
      </c>
      <c r="C549" s="12">
        <v>9301.9309467373241</v>
      </c>
      <c r="D549" s="12">
        <v>82.272865346198103</v>
      </c>
      <c r="E549" s="12">
        <v>10.66261295197126</v>
      </c>
      <c r="F549" s="13">
        <v>0.66131482718398338</v>
      </c>
      <c r="G549" s="12">
        <v>2.9079573436158992E-2</v>
      </c>
      <c r="H549" s="12">
        <v>0.11866989793724321</v>
      </c>
      <c r="I549" s="12">
        <v>1.1549106759996619</v>
      </c>
      <c r="J549" s="12">
        <v>1.0321470469504423</v>
      </c>
      <c r="K549" s="12">
        <v>2.2306121448255034</v>
      </c>
      <c r="L549" s="12">
        <v>6.3109546926664484E-2</v>
      </c>
      <c r="M549" s="12">
        <v>1.9083531830101672</v>
      </c>
      <c r="N549" s="12">
        <v>0.51775503808619694</v>
      </c>
      <c r="O549" s="12">
        <v>722.90339039088201</v>
      </c>
      <c r="P549" s="12">
        <v>7.9072473488993813</v>
      </c>
      <c r="Q549" s="12">
        <v>720.00090645599596</v>
      </c>
      <c r="R549" s="12">
        <v>11.514189998273855</v>
      </c>
      <c r="S549" s="12">
        <v>710.96826150800598</v>
      </c>
      <c r="T549" s="12">
        <v>40.834836667631834</v>
      </c>
      <c r="U549" s="41">
        <v>101.67871472315247</v>
      </c>
      <c r="V549" s="96" cm="1">
        <f t="array" ref="V549">_xlfn.IFS(AND(S549&gt;=1000,90&lt;=U549,U549&lt;=110),S549,(AND(O549&lt;=1000,90&lt;=U549,U549&lt;=110)),O549)</f>
        <v>722.90339039088201</v>
      </c>
      <c r="W549" s="102" cm="1">
        <f t="array" ref="W549">_xlfn.IFS(V549=S549,T549,V549=O549,P549)</f>
        <v>7.9072473488993813</v>
      </c>
    </row>
    <row r="550" spans="1:23" x14ac:dyDescent="0.45">
      <c r="A550" s="40" t="s">
        <v>517</v>
      </c>
      <c r="B550" s="12" t="s">
        <v>10</v>
      </c>
      <c r="C550" s="12">
        <v>18215.398405544634</v>
      </c>
      <c r="D550" s="12">
        <v>137.53842462962285</v>
      </c>
      <c r="E550" s="12">
        <v>19.745845387191892</v>
      </c>
      <c r="F550" s="13">
        <v>0.57989018467090536</v>
      </c>
      <c r="G550" s="12">
        <v>4.1397323313727124E-3</v>
      </c>
      <c r="H550" s="12">
        <v>0.13433719265565594</v>
      </c>
      <c r="I550" s="12">
        <v>1.1352728570666175</v>
      </c>
      <c r="J550" s="12">
        <v>1.2188946563947296</v>
      </c>
      <c r="K550" s="12">
        <v>1.9950087789171678</v>
      </c>
      <c r="L550" s="12">
        <v>6.58360795984783E-2</v>
      </c>
      <c r="M550" s="12">
        <v>1.6404924772653997</v>
      </c>
      <c r="N550" s="12">
        <v>0.56905657211333693</v>
      </c>
      <c r="O550" s="12">
        <v>812.56089687194037</v>
      </c>
      <c r="P550" s="12">
        <v>8.6779704522283136</v>
      </c>
      <c r="Q550" s="12">
        <v>809.26960386319683</v>
      </c>
      <c r="R550" s="12">
        <v>11.141268236529271</v>
      </c>
      <c r="S550" s="12">
        <v>800.2261375435229</v>
      </c>
      <c r="T550" s="12">
        <v>34.699624338801932</v>
      </c>
      <c r="U550" s="41">
        <v>101.54140920293879</v>
      </c>
      <c r="V550" s="96" cm="1">
        <f t="array" ref="V550">_xlfn.IFS(AND(S550&gt;=1000,90&lt;=U550,U550&lt;=110),S550,(AND(O550&lt;=1000,90&lt;=U550,U550&lt;=110)),O550)</f>
        <v>812.56089687194037</v>
      </c>
      <c r="W550" s="102" cm="1">
        <f t="array" ref="W550">_xlfn.IFS(V550=S550,T550,V550=O550,P550)</f>
        <v>8.6779704522283136</v>
      </c>
    </row>
    <row r="551" spans="1:23" x14ac:dyDescent="0.45">
      <c r="A551" s="112" t="s">
        <v>859</v>
      </c>
      <c r="B551" s="112"/>
      <c r="C551" s="112"/>
      <c r="D551" s="112"/>
      <c r="E551" s="112"/>
      <c r="F551" s="112"/>
      <c r="G551" s="112"/>
      <c r="H551" s="112"/>
      <c r="I551" s="112"/>
      <c r="J551" s="112"/>
      <c r="K551" s="112"/>
      <c r="L551" s="112"/>
      <c r="M551" s="112"/>
      <c r="N551" s="112"/>
      <c r="O551" s="112"/>
      <c r="P551" s="112"/>
      <c r="Q551" s="112"/>
      <c r="R551" s="112"/>
      <c r="S551" s="112"/>
      <c r="T551" s="112"/>
      <c r="U551" s="112"/>
      <c r="V551" s="112"/>
      <c r="W551" s="112"/>
    </row>
    <row r="552" spans="1:23" x14ac:dyDescent="0.45">
      <c r="A552" s="40" t="s">
        <v>518</v>
      </c>
      <c r="B552" s="12"/>
      <c r="C552" s="12">
        <v>16896.888729246493</v>
      </c>
      <c r="D552" s="12">
        <v>113.88464742772214</v>
      </c>
      <c r="E552" s="12">
        <v>16.681696662238195</v>
      </c>
      <c r="F552" s="13">
        <v>0.32026159409092991</v>
      </c>
      <c r="G552" s="12">
        <v>4.0517570191512441E-2</v>
      </c>
      <c r="H552" s="12">
        <v>0.14528839791702591</v>
      </c>
      <c r="I552" s="12">
        <v>1.1543729269194023</v>
      </c>
      <c r="J552" s="12">
        <v>1.3658340244764831</v>
      </c>
      <c r="K552" s="12">
        <v>1.9954651510787027</v>
      </c>
      <c r="L552" s="12">
        <v>6.8212041754928593E-2</v>
      </c>
      <c r="M552" s="12">
        <v>1.6276683675629635</v>
      </c>
      <c r="N552" s="12">
        <v>0.57849816434798407</v>
      </c>
      <c r="O552" s="12">
        <v>874.4978643085102</v>
      </c>
      <c r="P552" s="12">
        <v>9.4517693645181708</v>
      </c>
      <c r="Q552" s="12">
        <v>874.37743091030927</v>
      </c>
      <c r="R552" s="12">
        <v>11.712457548039669</v>
      </c>
      <c r="S552" s="12">
        <v>874.07245098030069</v>
      </c>
      <c r="T552" s="12">
        <v>34.049227959982126</v>
      </c>
      <c r="U552" s="41">
        <v>100.04867025928257</v>
      </c>
      <c r="V552" s="96" cm="1">
        <f t="array" ref="V552">_xlfn.IFS(AND(S552&gt;=1000,90&lt;=U552,U552&lt;=110),S552,(AND(O552&lt;=1000,90&lt;=U552,U552&lt;=110)),O552)</f>
        <v>874.4978643085102</v>
      </c>
      <c r="W552" s="102" cm="1">
        <f t="array" ref="W552">_xlfn.IFS(V552=S552,T552,V552=O552,P552)</f>
        <v>9.4517693645181708</v>
      </c>
    </row>
    <row r="553" spans="1:23" x14ac:dyDescent="0.45">
      <c r="A553" s="40" t="s">
        <v>519</v>
      </c>
      <c r="B553" s="12" t="s">
        <v>10</v>
      </c>
      <c r="C553" s="12">
        <v>23751.638999134047</v>
      </c>
      <c r="D553" s="12">
        <v>119.70296481826668</v>
      </c>
      <c r="E553" s="12">
        <v>23.483964773857711</v>
      </c>
      <c r="F553" s="13">
        <v>0.66796609604286206</v>
      </c>
      <c r="G553" s="12">
        <v>1.1120306467608542E-2</v>
      </c>
      <c r="H553" s="12">
        <v>0.17748066646233285</v>
      </c>
      <c r="I553" s="12">
        <v>1.0923781833543225</v>
      </c>
      <c r="J553" s="12">
        <v>1.8210760921111833</v>
      </c>
      <c r="K553" s="12">
        <v>1.8274640682320455</v>
      </c>
      <c r="L553" s="12">
        <v>7.445109656825806E-2</v>
      </c>
      <c r="M553" s="12">
        <v>1.4650374825275732</v>
      </c>
      <c r="N553" s="12">
        <v>0.59775631288396724</v>
      </c>
      <c r="O553" s="12">
        <v>1053.1966326083543</v>
      </c>
      <c r="P553" s="12">
        <v>10.629175104174335</v>
      </c>
      <c r="Q553" s="12">
        <v>1053.0724527686225</v>
      </c>
      <c r="R553" s="12">
        <v>11.999599264193456</v>
      </c>
      <c r="S553" s="12">
        <v>1052.8149674796352</v>
      </c>
      <c r="T553" s="12">
        <v>29.933241385364962</v>
      </c>
      <c r="U553" s="41">
        <v>100.03625187145968</v>
      </c>
      <c r="V553" s="96" cm="1">
        <f t="array" ref="V553">_xlfn.IFS(AND(S553&gt;=1000,90&lt;=U553,U553&lt;=110),S553,(AND(O553&lt;=1000,90&lt;=U553,U553&lt;=110)),O553)</f>
        <v>1052.8149674796352</v>
      </c>
      <c r="W553" s="102" cm="1">
        <f t="array" ref="W553">_xlfn.IFS(V553=S553,T553,V553=O553,P553)</f>
        <v>29.933241385364962</v>
      </c>
    </row>
    <row r="554" spans="1:23" x14ac:dyDescent="0.45">
      <c r="A554" s="40" t="s">
        <v>520</v>
      </c>
      <c r="B554" s="12" t="s">
        <v>10</v>
      </c>
      <c r="C554" s="12">
        <v>11644.764744459537</v>
      </c>
      <c r="D554" s="12">
        <v>117.47004976662939</v>
      </c>
      <c r="E554" s="12">
        <v>13.160701845634005</v>
      </c>
      <c r="F554" s="13">
        <v>0.70654468531442272</v>
      </c>
      <c r="G554" s="12">
        <v>0.7779023397944842</v>
      </c>
      <c r="H554" s="12">
        <v>9.9276334648136233E-2</v>
      </c>
      <c r="I554" s="12">
        <v>1.1824041347572387</v>
      </c>
      <c r="J554" s="12">
        <v>0.83375756456685568</v>
      </c>
      <c r="K554" s="12">
        <v>3.3198812110458999</v>
      </c>
      <c r="L554" s="12">
        <v>6.0937987827218223E-2</v>
      </c>
      <c r="M554" s="12">
        <v>3.102181767331595</v>
      </c>
      <c r="N554" s="12">
        <v>0.35615856700629717</v>
      </c>
      <c r="O554" s="12">
        <v>610.16654772151946</v>
      </c>
      <c r="P554" s="12">
        <v>6.8914527357645197</v>
      </c>
      <c r="Q554" s="12">
        <v>615.69495421270096</v>
      </c>
      <c r="R554" s="12">
        <v>15.332476097938979</v>
      </c>
      <c r="S554" s="12">
        <v>636.07803245874595</v>
      </c>
      <c r="T554" s="12">
        <v>66.921242232604357</v>
      </c>
      <c r="U554" s="41">
        <v>95.926366984084297</v>
      </c>
      <c r="V554" s="96" cm="1">
        <f t="array" ref="V554">_xlfn.IFS(AND(S554&gt;=1000,90&lt;=U554,U554&lt;=110),S554,(AND(O554&lt;=1000,90&lt;=U554,U554&lt;=110)),O554)</f>
        <v>610.16654772151946</v>
      </c>
      <c r="W554" s="102" cm="1">
        <f t="array" ref="W554">_xlfn.IFS(V554=S554,T554,V554=O554,P554)</f>
        <v>6.8914527357645197</v>
      </c>
    </row>
    <row r="555" spans="1:23" x14ac:dyDescent="0.45">
      <c r="A555" s="40" t="s">
        <v>521</v>
      </c>
      <c r="B555" s="12"/>
      <c r="C555" s="12">
        <v>83412.660884353667</v>
      </c>
      <c r="D555" s="12">
        <v>118.40244265114514</v>
      </c>
      <c r="E555" s="12">
        <v>41.947268962266293</v>
      </c>
      <c r="F555" s="13">
        <v>0.61225887992819517</v>
      </c>
      <c r="G555" s="12">
        <v>1.4422836252745226E-3</v>
      </c>
      <c r="H555" s="12">
        <v>0.30931216487373858</v>
      </c>
      <c r="I555" s="12">
        <v>1.1582955709881806</v>
      </c>
      <c r="J555" s="12">
        <v>6.009850535931724</v>
      </c>
      <c r="K555" s="12">
        <v>1.6490931431709821</v>
      </c>
      <c r="L555" s="12">
        <v>0.14098104568482045</v>
      </c>
      <c r="M555" s="12">
        <v>1.1738226293110532</v>
      </c>
      <c r="N555" s="12">
        <v>0.70238335280500619</v>
      </c>
      <c r="O555" s="12">
        <v>1737.3210916118762</v>
      </c>
      <c r="P555" s="12">
        <v>17.664178924467482</v>
      </c>
      <c r="Q555" s="12">
        <v>1977.2720508390062</v>
      </c>
      <c r="R555" s="12">
        <v>14.418712585417076</v>
      </c>
      <c r="S555" s="12">
        <v>2238.5151626065472</v>
      </c>
      <c r="T555" s="12">
        <v>21.235696043298631</v>
      </c>
      <c r="U555" s="41">
        <v>77.610423223085249</v>
      </c>
      <c r="V555" s="96"/>
      <c r="W555" s="102"/>
    </row>
    <row r="556" spans="1:23" x14ac:dyDescent="0.45">
      <c r="A556" s="40" t="s">
        <v>522</v>
      </c>
      <c r="B556" s="12"/>
      <c r="C556" s="12">
        <v>3020.3686134225054</v>
      </c>
      <c r="D556" s="12">
        <v>21.880557900545895</v>
      </c>
      <c r="E556" s="12">
        <v>3.3800241158622368</v>
      </c>
      <c r="F556" s="13">
        <v>0.81155615794139191</v>
      </c>
      <c r="G556" s="12">
        <v>0.15469571190789569</v>
      </c>
      <c r="H556" s="12">
        <v>0.13609968881093473</v>
      </c>
      <c r="I556" s="12">
        <v>1.4765408818686427</v>
      </c>
      <c r="J556" s="12">
        <v>1.2298721184189043</v>
      </c>
      <c r="K556" s="12">
        <v>3.406832981611525</v>
      </c>
      <c r="L556" s="12">
        <v>6.5568746417172044E-2</v>
      </c>
      <c r="M556" s="12">
        <v>3.0702341911923665</v>
      </c>
      <c r="N556" s="12">
        <v>0.43340571429192815</v>
      </c>
      <c r="O556" s="12">
        <v>822.56935170836232</v>
      </c>
      <c r="P556" s="12">
        <v>11.411101687810696</v>
      </c>
      <c r="Q556" s="12">
        <v>814.28058874670387</v>
      </c>
      <c r="R556" s="12">
        <v>19.087259116627919</v>
      </c>
      <c r="S556" s="12">
        <v>791.69520047799267</v>
      </c>
      <c r="T556" s="12">
        <v>64.590867093140133</v>
      </c>
      <c r="U556" s="41">
        <v>103.89975222935912</v>
      </c>
      <c r="V556" s="96" cm="1">
        <f t="array" ref="V556">_xlfn.IFS(AND(S556&gt;=1000,90&lt;=U556,U556&lt;=110),S556,(AND(O556&lt;=1000,90&lt;=U556,U556&lt;=110)),O556)</f>
        <v>822.56935170836232</v>
      </c>
      <c r="W556" s="102" cm="1">
        <f t="array" ref="W556">_xlfn.IFS(V556=S556,T556,V556=O556,P556)</f>
        <v>11.411101687810696</v>
      </c>
    </row>
    <row r="557" spans="1:23" x14ac:dyDescent="0.45">
      <c r="A557" s="40" t="s">
        <v>523</v>
      </c>
      <c r="B557" s="12" t="s">
        <v>10</v>
      </c>
      <c r="C557" s="12">
        <v>13038.174229966475</v>
      </c>
      <c r="D557" s="12">
        <v>89.270300920888971</v>
      </c>
      <c r="E557" s="12">
        <v>14.075939091768893</v>
      </c>
      <c r="F557" s="13">
        <v>1.1159000114226867</v>
      </c>
      <c r="G557" s="12">
        <v>0.17320515958559851</v>
      </c>
      <c r="H557" s="12">
        <v>0.1283248618055205</v>
      </c>
      <c r="I557" s="12">
        <v>1.1891577982062735</v>
      </c>
      <c r="J557" s="12">
        <v>1.3003829775868601</v>
      </c>
      <c r="K557" s="12">
        <v>2.6880658877093366</v>
      </c>
      <c r="L557" s="12">
        <v>7.3528300396063756E-2</v>
      </c>
      <c r="M557" s="12">
        <v>2.4107264356686744</v>
      </c>
      <c r="N557" s="12">
        <v>0.44238417058282259</v>
      </c>
      <c r="O557" s="12">
        <v>778.30207682145067</v>
      </c>
      <c r="P557" s="12">
        <v>8.7282886758655511</v>
      </c>
      <c r="Q557" s="12">
        <v>845.89086771366976</v>
      </c>
      <c r="R557" s="12">
        <v>15.439830957317536</v>
      </c>
      <c r="S557" s="12">
        <v>1027.6401971514956</v>
      </c>
      <c r="T557" s="12">
        <v>49.004443728133985</v>
      </c>
      <c r="U557" s="41">
        <v>75.736826856210712</v>
      </c>
      <c r="V557" s="96"/>
      <c r="W557" s="102"/>
    </row>
    <row r="558" spans="1:23" x14ac:dyDescent="0.45">
      <c r="A558" s="40" t="s">
        <v>524</v>
      </c>
      <c r="B558" s="12" t="s">
        <v>10</v>
      </c>
      <c r="C558" s="12">
        <v>18701.780410408326</v>
      </c>
      <c r="D558" s="12">
        <v>163.47946982144057</v>
      </c>
      <c r="E558" s="12">
        <v>21.703389308685864</v>
      </c>
      <c r="F558" s="13">
        <v>0.60928069073141344</v>
      </c>
      <c r="G558" s="12">
        <v>2.0535177744143818E-2</v>
      </c>
      <c r="H558" s="12">
        <v>0.1232360593412582</v>
      </c>
      <c r="I558" s="12">
        <v>1.0976203537332243</v>
      </c>
      <c r="J558" s="12">
        <v>1.0709919237046757</v>
      </c>
      <c r="K558" s="12">
        <v>1.8464914673153709</v>
      </c>
      <c r="L558" s="12">
        <v>6.3058327829768807E-2</v>
      </c>
      <c r="M558" s="12">
        <v>1.4848435264158386</v>
      </c>
      <c r="N558" s="12">
        <v>0.59443564899276979</v>
      </c>
      <c r="O558" s="12">
        <v>749.16266164997057</v>
      </c>
      <c r="P558" s="12">
        <v>7.7734743129778812</v>
      </c>
      <c r="Q558" s="12">
        <v>739.22697131321115</v>
      </c>
      <c r="R558" s="12">
        <v>9.7088519927897465</v>
      </c>
      <c r="S558" s="12">
        <v>709.24213991109082</v>
      </c>
      <c r="T558" s="12">
        <v>31.917103706303344</v>
      </c>
      <c r="U558" s="41">
        <v>105.62861672938442</v>
      </c>
      <c r="V558" s="96" cm="1">
        <f t="array" ref="V558">_xlfn.IFS(AND(S558&gt;=1000,90&lt;=U558,U558&lt;=110),S558,(AND(O558&lt;=1000,90&lt;=U558,U558&lt;=110)),O558)</f>
        <v>749.16266164997057</v>
      </c>
      <c r="W558" s="102" cm="1">
        <f t="array" ref="W558">_xlfn.IFS(V558=S558,T558,V558=O558,P558)</f>
        <v>7.7734743129778812</v>
      </c>
    </row>
    <row r="559" spans="1:23" x14ac:dyDescent="0.45">
      <c r="A559" s="40" t="s">
        <v>525</v>
      </c>
      <c r="B559" s="12" t="s">
        <v>10</v>
      </c>
      <c r="C559" s="12">
        <v>19609.597480422177</v>
      </c>
      <c r="D559" s="12">
        <v>152.69588474990491</v>
      </c>
      <c r="E559" s="12">
        <v>23.495813882615412</v>
      </c>
      <c r="F559" s="13">
        <v>0.92472069437524851</v>
      </c>
      <c r="G559" s="12">
        <v>6.034850226960646E-3</v>
      </c>
      <c r="H559" s="12">
        <v>0.13271652966911973</v>
      </c>
      <c r="I559" s="12">
        <v>1.1204442752370276</v>
      </c>
      <c r="J559" s="12">
        <v>1.2054031662513158</v>
      </c>
      <c r="K559" s="12">
        <v>1.8615944375374562</v>
      </c>
      <c r="L559" s="12">
        <v>6.5902420770301409E-2</v>
      </c>
      <c r="M559" s="12">
        <v>1.4866534485074085</v>
      </c>
      <c r="N559" s="12">
        <v>0.60187345462804864</v>
      </c>
      <c r="O559" s="12">
        <v>803.34411780961045</v>
      </c>
      <c r="P559" s="12">
        <v>8.4736709045252638</v>
      </c>
      <c r="Q559" s="12">
        <v>803.07694981226507</v>
      </c>
      <c r="R559" s="12">
        <v>10.345825831926213</v>
      </c>
      <c r="S559" s="12">
        <v>802.3360048633939</v>
      </c>
      <c r="T559" s="12">
        <v>31.499804470017295</v>
      </c>
      <c r="U559" s="41">
        <v>100.12564722760861</v>
      </c>
      <c r="V559" s="96" cm="1">
        <f t="array" ref="V559">_xlfn.IFS(AND(S559&gt;=1000,90&lt;=U559,U559&lt;=110),S559,(AND(O559&lt;=1000,90&lt;=U559,U559&lt;=110)),O559)</f>
        <v>803.34411780961045</v>
      </c>
      <c r="W559" s="102" cm="1">
        <f t="array" ref="W559">_xlfn.IFS(V559=S559,T559,V559=O559,P559)</f>
        <v>8.4736709045252638</v>
      </c>
    </row>
    <row r="560" spans="1:23" x14ac:dyDescent="0.45">
      <c r="A560" s="40" t="s">
        <v>526</v>
      </c>
      <c r="B560" s="12" t="s">
        <v>10</v>
      </c>
      <c r="C560" s="12">
        <v>11098.313734233661</v>
      </c>
      <c r="D560" s="12">
        <v>84.034042407502739</v>
      </c>
      <c r="E560" s="12">
        <v>11.084152094261471</v>
      </c>
      <c r="F560" s="13">
        <v>0.274405970222239</v>
      </c>
      <c r="G560" s="12">
        <v>5.1278708342646938E-2</v>
      </c>
      <c r="H560" s="12">
        <v>0.13269785448309232</v>
      </c>
      <c r="I560" s="12">
        <v>1.1338718597791571</v>
      </c>
      <c r="J560" s="12">
        <v>1.2138526495489932</v>
      </c>
      <c r="K560" s="12">
        <v>2.304438431129503</v>
      </c>
      <c r="L560" s="12">
        <v>6.6373715026279076E-2</v>
      </c>
      <c r="M560" s="12">
        <v>2.0061832140827915</v>
      </c>
      <c r="N560" s="12">
        <v>0.49203825299138004</v>
      </c>
      <c r="O560" s="12">
        <v>803.23783439858835</v>
      </c>
      <c r="P560" s="12">
        <v>8.5738955994888766</v>
      </c>
      <c r="Q560" s="12">
        <v>806.95971784439769</v>
      </c>
      <c r="R560" s="12">
        <v>12.841304807250991</v>
      </c>
      <c r="S560" s="12">
        <v>817.24356769086899</v>
      </c>
      <c r="T560" s="12">
        <v>42.19058479133087</v>
      </c>
      <c r="U560" s="41">
        <v>98.286222878222958</v>
      </c>
      <c r="V560" s="96" cm="1">
        <f t="array" ref="V560">_xlfn.IFS(AND(S560&gt;=1000,90&lt;=U560,U560&lt;=110),S560,(AND(O560&lt;=1000,90&lt;=U560,U560&lt;=110)),O560)</f>
        <v>803.23783439858835</v>
      </c>
      <c r="W560" s="102" cm="1">
        <f t="array" ref="W560">_xlfn.IFS(V560=S560,T560,V560=O560,P560)</f>
        <v>8.5738955994888766</v>
      </c>
    </row>
    <row r="561" spans="1:23" x14ac:dyDescent="0.45">
      <c r="A561" s="40" t="s">
        <v>527</v>
      </c>
      <c r="B561" s="12" t="s">
        <v>10</v>
      </c>
      <c r="C561" s="12">
        <v>10787.092041968761</v>
      </c>
      <c r="D561" s="12">
        <v>92.813502519192426</v>
      </c>
      <c r="E561" s="12">
        <v>11.620871152677788</v>
      </c>
      <c r="F561" s="13">
        <v>0.39081068018720189</v>
      </c>
      <c r="G561" s="12">
        <v>2.3682118621537327E-2</v>
      </c>
      <c r="H561" s="12">
        <v>0.12258844221604909</v>
      </c>
      <c r="I561" s="12">
        <v>1.1252212328578521</v>
      </c>
      <c r="J561" s="12">
        <v>1.0744201498102381</v>
      </c>
      <c r="K561" s="12">
        <v>2.1360981222717692</v>
      </c>
      <c r="L561" s="12">
        <v>6.3594370837979794E-2</v>
      </c>
      <c r="M561" s="12">
        <v>1.8157071253643395</v>
      </c>
      <c r="N561" s="12">
        <v>0.52676476849348297</v>
      </c>
      <c r="O561" s="12">
        <v>745.44482142394247</v>
      </c>
      <c r="P561" s="12">
        <v>7.9311258918957828</v>
      </c>
      <c r="Q561" s="12">
        <v>740.90640072681481</v>
      </c>
      <c r="R561" s="12">
        <v>11.245139607385434</v>
      </c>
      <c r="S561" s="12">
        <v>727.21428827687532</v>
      </c>
      <c r="T561" s="12">
        <v>38.779374511301654</v>
      </c>
      <c r="U561" s="41">
        <v>102.50689974618956</v>
      </c>
      <c r="V561" s="96" cm="1">
        <f t="array" ref="V561">_xlfn.IFS(AND(S561&gt;=1000,90&lt;=U561,U561&lt;=110),S561,(AND(O561&lt;=1000,90&lt;=U561,U561&lt;=110)),O561)</f>
        <v>745.44482142394247</v>
      </c>
      <c r="W561" s="102" cm="1">
        <f t="array" ref="W561">_xlfn.IFS(V561=S561,T561,V561=O561,P561)</f>
        <v>7.9311258918957828</v>
      </c>
    </row>
    <row r="562" spans="1:23" x14ac:dyDescent="0.45">
      <c r="A562" s="40" t="s">
        <v>528</v>
      </c>
      <c r="B562" s="12" t="s">
        <v>10</v>
      </c>
      <c r="C562" s="12">
        <v>189676.14318181825</v>
      </c>
      <c r="D562" s="12">
        <v>134.42689284413859</v>
      </c>
      <c r="E562" s="12">
        <v>74.028438240493315</v>
      </c>
      <c r="F562" s="13">
        <v>0.48329601327446386</v>
      </c>
      <c r="G562" s="12">
        <v>2.5414471169865657E-2</v>
      </c>
      <c r="H562" s="12">
        <v>0.47694073492281158</v>
      </c>
      <c r="I562" s="12">
        <v>1.0419617728769706</v>
      </c>
      <c r="J562" s="12">
        <v>12.938481410806164</v>
      </c>
      <c r="K562" s="12">
        <v>1.4627234962510025</v>
      </c>
      <c r="L562" s="12">
        <v>0.19683981420061777</v>
      </c>
      <c r="M562" s="12">
        <v>1.0265844779402409</v>
      </c>
      <c r="N562" s="12">
        <v>0.71234363538122192</v>
      </c>
      <c r="O562" s="12">
        <v>2513.926687755345</v>
      </c>
      <c r="P562" s="12">
        <v>21.732246336871935</v>
      </c>
      <c r="Q562" s="12">
        <v>2675.1824763836271</v>
      </c>
      <c r="R562" s="12">
        <v>13.906186378677534</v>
      </c>
      <c r="S562" s="12">
        <v>2799.4356059254546</v>
      </c>
      <c r="T562" s="12">
        <v>18.156132370859471</v>
      </c>
      <c r="U562" s="41">
        <v>89.801197156820322</v>
      </c>
      <c r="V562" s="96">
        <f>S562</f>
        <v>2799.4356059254546</v>
      </c>
      <c r="W562" s="102" cm="1">
        <f t="array" ref="W562">_xlfn.IFS(V562=S562,T562,V562=O562,P562)</f>
        <v>18.156132370859471</v>
      </c>
    </row>
    <row r="563" spans="1:23" x14ac:dyDescent="0.45">
      <c r="A563" s="40" t="s">
        <v>529</v>
      </c>
      <c r="B563" s="12" t="s">
        <v>10</v>
      </c>
      <c r="C563" s="12">
        <v>375653.81268712581</v>
      </c>
      <c r="D563" s="12">
        <v>168.40534647381978</v>
      </c>
      <c r="E563" s="12">
        <v>78.12834083795984</v>
      </c>
      <c r="F563" s="13">
        <v>0.11471449183047207</v>
      </c>
      <c r="G563" s="12">
        <v>48.094555416914837</v>
      </c>
      <c r="H563" s="12">
        <v>0.15451815553910736</v>
      </c>
      <c r="I563" s="12">
        <v>4.1724887914193038</v>
      </c>
      <c r="J563" s="12">
        <v>0.54683386253482902</v>
      </c>
      <c r="K563" s="12">
        <v>23.456753760134884</v>
      </c>
      <c r="L563" s="12">
        <v>2.5678517189570555E-2</v>
      </c>
      <c r="M563" s="12">
        <v>23.082669565045595</v>
      </c>
      <c r="N563" s="12">
        <v>0.17788006107266729</v>
      </c>
      <c r="O563" s="12">
        <v>926.24061613527761</v>
      </c>
      <c r="P563" s="12">
        <v>36.002551027921086</v>
      </c>
      <c r="Q563" s="12" t="s">
        <v>10</v>
      </c>
      <c r="R563" s="12" t="s">
        <v>10</v>
      </c>
      <c r="S563" s="12" t="s">
        <v>10</v>
      </c>
      <c r="T563" s="12" t="s">
        <v>10</v>
      </c>
      <c r="U563" s="41" t="s">
        <v>10</v>
      </c>
      <c r="V563" s="96"/>
      <c r="W563" s="102" t="str" cm="1">
        <f t="array" ref="W563">_xlfn.IFS(V563=S563,T563,V563=O563,P563)</f>
        <v/>
      </c>
    </row>
    <row r="564" spans="1:23" x14ac:dyDescent="0.45">
      <c r="A564" s="40" t="s">
        <v>530</v>
      </c>
      <c r="B564" s="12" t="s">
        <v>10</v>
      </c>
      <c r="C564" s="12">
        <v>215547.65240107998</v>
      </c>
      <c r="D564" s="12">
        <v>311.81655768022245</v>
      </c>
      <c r="E564" s="12">
        <v>66.58848811119411</v>
      </c>
      <c r="F564" s="13">
        <v>0.31084904983509948</v>
      </c>
      <c r="G564" s="12">
        <v>23.687446413503025</v>
      </c>
      <c r="H564" s="12">
        <v>0.12939108074846015</v>
      </c>
      <c r="I564" s="12">
        <v>1.8452201344005139</v>
      </c>
      <c r="J564" s="12">
        <v>1.3020755041539642</v>
      </c>
      <c r="K564" s="12">
        <v>5.0599621311435223</v>
      </c>
      <c r="L564" s="12">
        <v>7.3017319387574942E-2</v>
      </c>
      <c r="M564" s="12">
        <v>4.7115156185891438</v>
      </c>
      <c r="N564" s="12">
        <v>0.36467073993368138</v>
      </c>
      <c r="O564" s="12">
        <v>784.39078735976591</v>
      </c>
      <c r="P564" s="12">
        <v>13.634279349677682</v>
      </c>
      <c r="Q564" s="12">
        <v>846.63766983158689</v>
      </c>
      <c r="R564" s="12">
        <v>29.065579961895185</v>
      </c>
      <c r="S564" s="12">
        <v>1013.5219906170962</v>
      </c>
      <c r="T564" s="12">
        <v>95.614518698289487</v>
      </c>
      <c r="U564" s="41">
        <v>77.392577035470069</v>
      </c>
      <c r="V564" s="96"/>
      <c r="W564" s="102"/>
    </row>
    <row r="565" spans="1:23" x14ac:dyDescent="0.45">
      <c r="A565" s="40" t="s">
        <v>531</v>
      </c>
      <c r="B565" s="12" t="s">
        <v>10</v>
      </c>
      <c r="C565" s="12">
        <v>18360.063298490106</v>
      </c>
      <c r="D565" s="12">
        <v>85.599523576990393</v>
      </c>
      <c r="E565" s="12">
        <v>19.231256519780974</v>
      </c>
      <c r="F565" s="13">
        <v>0.9495229845996066</v>
      </c>
      <c r="G565" s="12">
        <v>3.233384761332482E-2</v>
      </c>
      <c r="H565" s="12">
        <v>0.19213820069526524</v>
      </c>
      <c r="I565" s="12">
        <v>1.1122790242475709</v>
      </c>
      <c r="J565" s="12">
        <v>2.0202351234705702</v>
      </c>
      <c r="K565" s="12">
        <v>2.0285324369974966</v>
      </c>
      <c r="L565" s="12">
        <v>7.6292571758660735E-2</v>
      </c>
      <c r="M565" s="12">
        <v>1.6964018451327723</v>
      </c>
      <c r="N565" s="12">
        <v>0.54831710056058813</v>
      </c>
      <c r="O565" s="12">
        <v>1132.9476364429097</v>
      </c>
      <c r="P565" s="12">
        <v>11.57219164372172</v>
      </c>
      <c r="Q565" s="12">
        <v>1122.3381061177142</v>
      </c>
      <c r="R565" s="12">
        <v>13.798704567472535</v>
      </c>
      <c r="S565" s="12">
        <v>1101.8587333745679</v>
      </c>
      <c r="T565" s="12">
        <v>34.297754084262934</v>
      </c>
      <c r="U565" s="41">
        <v>102.82149627049999</v>
      </c>
      <c r="V565" s="96" cm="1">
        <f t="array" ref="V565">_xlfn.IFS(AND(S565&gt;=1000,90&lt;=U565,U565&lt;=110),S565,(AND(O565&lt;=1000,90&lt;=U565,U565&lt;=110)),O565)</f>
        <v>1101.8587333745679</v>
      </c>
      <c r="W565" s="102" cm="1">
        <f t="array" ref="W565">_xlfn.IFS(V565=S565,T565,V565=O565,P565)</f>
        <v>34.297754084262934</v>
      </c>
    </row>
    <row r="566" spans="1:23" x14ac:dyDescent="0.45">
      <c r="A566" s="40" t="s">
        <v>532</v>
      </c>
      <c r="B566" s="12" t="s">
        <v>10</v>
      </c>
      <c r="C566" s="12">
        <v>40518.283170497256</v>
      </c>
      <c r="D566" s="12">
        <v>163.72350975622675</v>
      </c>
      <c r="E566" s="12">
        <v>34.891135885440185</v>
      </c>
      <c r="F566" s="13">
        <v>0.48718112403923541</v>
      </c>
      <c r="G566" s="12">
        <v>0.11139483467037008</v>
      </c>
      <c r="H566" s="12">
        <v>0.20072656777922301</v>
      </c>
      <c r="I566" s="12">
        <v>1.1304337581606869</v>
      </c>
      <c r="J566" s="12">
        <v>2.5771648469588166</v>
      </c>
      <c r="K566" s="12">
        <v>1.7128858596993264</v>
      </c>
      <c r="L566" s="12">
        <v>9.3160411242659391E-2</v>
      </c>
      <c r="M566" s="12">
        <v>1.2868945126810534</v>
      </c>
      <c r="N566" s="12">
        <v>0.65995860247169025</v>
      </c>
      <c r="O566" s="12">
        <v>1179.2222189743404</v>
      </c>
      <c r="P566" s="12">
        <v>12.198478385148126</v>
      </c>
      <c r="Q566" s="12">
        <v>1294.1773310356482</v>
      </c>
      <c r="R566" s="12">
        <v>12.561169111358913</v>
      </c>
      <c r="S566" s="12">
        <v>1490.2990083727293</v>
      </c>
      <c r="T566" s="12">
        <v>24.956183843161757</v>
      </c>
      <c r="U566" s="41">
        <v>79.126551943555512</v>
      </c>
      <c r="V566" s="96"/>
      <c r="W566" s="102"/>
    </row>
    <row r="567" spans="1:23" x14ac:dyDescent="0.45">
      <c r="A567" s="40" t="s">
        <v>533</v>
      </c>
      <c r="B567" s="12" t="s">
        <v>10</v>
      </c>
      <c r="C567" s="12">
        <v>21467.785357855755</v>
      </c>
      <c r="D567" s="12">
        <v>208.24733153501748</v>
      </c>
      <c r="E567" s="12">
        <v>25.340720080270881</v>
      </c>
      <c r="F567" s="13">
        <v>0.53512761210415649</v>
      </c>
      <c r="G567" s="12" t="s">
        <v>20</v>
      </c>
      <c r="H567" s="12">
        <v>0.11572611323940193</v>
      </c>
      <c r="I567" s="12">
        <v>1.1098963288396282</v>
      </c>
      <c r="J567" s="12">
        <v>0.98498835303281973</v>
      </c>
      <c r="K567" s="12">
        <v>1.8696808533566323</v>
      </c>
      <c r="L567" s="12">
        <v>6.1758079869822693E-2</v>
      </c>
      <c r="M567" s="12">
        <v>1.5046051417686637</v>
      </c>
      <c r="N567" s="12">
        <v>0.59362876121185848</v>
      </c>
      <c r="O567" s="12">
        <v>705.91726410875242</v>
      </c>
      <c r="P567" s="12">
        <v>7.4308078472231349</v>
      </c>
      <c r="Q567" s="12">
        <v>696.15986864210447</v>
      </c>
      <c r="R567" s="12">
        <v>9.4323122963463906</v>
      </c>
      <c r="S567" s="12">
        <v>664.77873765259903</v>
      </c>
      <c r="T567" s="12">
        <v>32.559717580582202</v>
      </c>
      <c r="U567" s="41">
        <v>106.18830358525268</v>
      </c>
      <c r="V567" s="96" cm="1">
        <f t="array" ref="V567">_xlfn.IFS(AND(S567&gt;=1000,90&lt;=U567,U567&lt;=110),S567,(AND(O567&lt;=1000,90&lt;=U567,U567&lt;=110)),O567)</f>
        <v>705.91726410875242</v>
      </c>
      <c r="W567" s="102" cm="1">
        <f t="array" ref="W567">_xlfn.IFS(V567=S567,T567,V567=O567,P567)</f>
        <v>7.4308078472231349</v>
      </c>
    </row>
    <row r="568" spans="1:23" x14ac:dyDescent="0.45">
      <c r="A568" s="40" t="s">
        <v>534</v>
      </c>
      <c r="B568" s="12" t="s">
        <v>10</v>
      </c>
      <c r="C568" s="12">
        <v>7068.2116341991396</v>
      </c>
      <c r="D568" s="12">
        <v>45.376550458522772</v>
      </c>
      <c r="E568" s="12">
        <v>6.7529653055712222</v>
      </c>
      <c r="F568" s="13">
        <v>0.20832296992959026</v>
      </c>
      <c r="G568" s="12">
        <v>4.3525488069955091E-2</v>
      </c>
      <c r="H568" s="12">
        <v>0.15231254725882926</v>
      </c>
      <c r="I568" s="12">
        <v>1.2572875616814889</v>
      </c>
      <c r="J568" s="12">
        <v>1.4413459938300321</v>
      </c>
      <c r="K568" s="12">
        <v>2.49197839222616</v>
      </c>
      <c r="L568" s="12">
        <v>6.8663608114680891E-2</v>
      </c>
      <c r="M568" s="12">
        <v>2.1515539255531322</v>
      </c>
      <c r="N568" s="12">
        <v>0.50453389387470393</v>
      </c>
      <c r="O568" s="12">
        <v>913.91351400893211</v>
      </c>
      <c r="P568" s="12">
        <v>10.724327155299523</v>
      </c>
      <c r="Q568" s="12">
        <v>906.27966088748644</v>
      </c>
      <c r="R568" s="12">
        <v>14.951416122148212</v>
      </c>
      <c r="S568" s="12">
        <v>887.7215054400931</v>
      </c>
      <c r="T568" s="12">
        <v>44.721417149739771</v>
      </c>
      <c r="U568" s="41">
        <v>102.95047584274239</v>
      </c>
      <c r="V568" s="96" cm="1">
        <f t="array" ref="V568">_xlfn.IFS(AND(S568&gt;=1000,90&lt;=U568,U568&lt;=110),S568,(AND(O568&lt;=1000,90&lt;=U568,U568&lt;=110)),O568)</f>
        <v>913.91351400893211</v>
      </c>
      <c r="W568" s="102" cm="1">
        <f t="array" ref="W568">_xlfn.IFS(V568=S568,T568,V568=O568,P568)</f>
        <v>10.724327155299523</v>
      </c>
    </row>
    <row r="569" spans="1:23" x14ac:dyDescent="0.45">
      <c r="A569" s="40" t="s">
        <v>535</v>
      </c>
      <c r="B569" s="12" t="s">
        <v>10</v>
      </c>
      <c r="C569" s="12">
        <v>5092.2391351744109</v>
      </c>
      <c r="D569" s="12">
        <v>62.814988389013294</v>
      </c>
      <c r="E569" s="12">
        <v>6.3253821476179173</v>
      </c>
      <c r="F569" s="13">
        <v>0.60906208731446509</v>
      </c>
      <c r="G569" s="12">
        <v>4.7484013552543988E-2</v>
      </c>
      <c r="H569" s="12">
        <v>9.4177915796023914E-2</v>
      </c>
      <c r="I569" s="12">
        <v>1.2855283619955911</v>
      </c>
      <c r="J569" s="12">
        <v>0.75350825108082276</v>
      </c>
      <c r="K569" s="12">
        <v>2.9853080342162417</v>
      </c>
      <c r="L569" s="12">
        <v>5.8054113015954395E-2</v>
      </c>
      <c r="M569" s="12">
        <v>2.6943423853810735</v>
      </c>
      <c r="N569" s="12">
        <v>0.43061833059150012</v>
      </c>
      <c r="O569" s="12">
        <v>580.19867510428844</v>
      </c>
      <c r="P569" s="12">
        <v>7.1395665716990653</v>
      </c>
      <c r="Q569" s="12">
        <v>570.25790331458359</v>
      </c>
      <c r="R569" s="12">
        <v>13.03141642399685</v>
      </c>
      <c r="S569" s="12">
        <v>530.81954706321574</v>
      </c>
      <c r="T569" s="12">
        <v>59.19482240110186</v>
      </c>
      <c r="U569" s="41">
        <v>109.30243211921361</v>
      </c>
      <c r="V569" s="96" cm="1">
        <f t="array" ref="V569">_xlfn.IFS(AND(S569&gt;=1000,90&lt;=U569,U569&lt;=110),S569,(AND(O569&lt;=1000,90&lt;=U569,U569&lt;=110)),O569)</f>
        <v>580.19867510428844</v>
      </c>
      <c r="W569" s="102" cm="1">
        <f t="array" ref="W569">_xlfn.IFS(V569=S569,T569,V569=O569,P569)</f>
        <v>7.1395665716990653</v>
      </c>
    </row>
    <row r="570" spans="1:23" x14ac:dyDescent="0.45">
      <c r="A570" s="40" t="s">
        <v>536</v>
      </c>
      <c r="B570" s="12" t="s">
        <v>10</v>
      </c>
      <c r="C570" s="12">
        <v>11561.958917250578</v>
      </c>
      <c r="D570" s="12">
        <v>56.967770923922217</v>
      </c>
      <c r="E570" s="12">
        <v>10.318712423284021</v>
      </c>
      <c r="F570" s="13">
        <v>0.30563242703120036</v>
      </c>
      <c r="G570" s="12">
        <v>0.11358144930911573</v>
      </c>
      <c r="H570" s="12">
        <v>0.17888904702543926</v>
      </c>
      <c r="I570" s="12">
        <v>1.2021932563155275</v>
      </c>
      <c r="J570" s="12">
        <v>1.889213888996284</v>
      </c>
      <c r="K570" s="12">
        <v>2.1257151849302431</v>
      </c>
      <c r="L570" s="12">
        <v>7.6628696152026596E-2</v>
      </c>
      <c r="M570" s="12">
        <v>1.7531104990594533</v>
      </c>
      <c r="N570" s="12">
        <v>0.56554766359961761</v>
      </c>
      <c r="O570" s="12">
        <v>1060.9025587751698</v>
      </c>
      <c r="P570" s="12">
        <v>11.773580415593857</v>
      </c>
      <c r="Q570" s="12">
        <v>1077.3056347614188</v>
      </c>
      <c r="R570" s="12">
        <v>14.132554323060708</v>
      </c>
      <c r="S570" s="12">
        <v>1110.6448573338243</v>
      </c>
      <c r="T570" s="12">
        <v>35.375979448339557</v>
      </c>
      <c r="U570" s="41">
        <v>95.521313745776112</v>
      </c>
      <c r="V570" s="96" cm="1">
        <f t="array" ref="V570">_xlfn.IFS(AND(S570&gt;=1000,90&lt;=U570,U570&lt;=110),S570,(AND(O570&lt;=1000,90&lt;=U570,U570&lt;=110)),O570)</f>
        <v>1110.6448573338243</v>
      </c>
      <c r="W570" s="102" cm="1">
        <f t="array" ref="W570">_xlfn.IFS(V570=S570,T570,V570=O570,P570)</f>
        <v>35.375979448339557</v>
      </c>
    </row>
    <row r="571" spans="1:23" x14ac:dyDescent="0.45">
      <c r="A571" s="40" t="s">
        <v>537</v>
      </c>
      <c r="B571" s="12" t="s">
        <v>10</v>
      </c>
      <c r="C571" s="12">
        <v>5009.5082951697877</v>
      </c>
      <c r="D571" s="12">
        <v>44.386848550857565</v>
      </c>
      <c r="E571" s="12">
        <v>5.2092712051054306</v>
      </c>
      <c r="F571" s="13">
        <v>0.60497095601749851</v>
      </c>
      <c r="G571" s="12">
        <v>0.4361508564160515</v>
      </c>
      <c r="H571" s="12">
        <v>0.10592108885125769</v>
      </c>
      <c r="I571" s="12">
        <v>1.3510576585032223</v>
      </c>
      <c r="J571" s="12">
        <v>0.92561395314867001</v>
      </c>
      <c r="K571" s="12">
        <v>3.3402525420637299</v>
      </c>
      <c r="L571" s="12">
        <v>6.3407628860677939E-2</v>
      </c>
      <c r="M571" s="12">
        <v>3.0548208209587351</v>
      </c>
      <c r="N571" s="12">
        <v>0.40447769786547033</v>
      </c>
      <c r="O571" s="12">
        <v>649.01564750352304</v>
      </c>
      <c r="P571" s="12">
        <v>8.3488432267190262</v>
      </c>
      <c r="Q571" s="12">
        <v>665.32452006991662</v>
      </c>
      <c r="R571" s="12">
        <v>16.309364631775853</v>
      </c>
      <c r="S571" s="12">
        <v>720.97653147499204</v>
      </c>
      <c r="T571" s="12">
        <v>64.999118640851933</v>
      </c>
      <c r="U571" s="41">
        <v>90.018969990014853</v>
      </c>
      <c r="V571" s="96" cm="1">
        <f t="array" ref="V571">_xlfn.IFS(AND(S571&gt;=1000,90&lt;=U571,U571&lt;=110),S571,(AND(O571&lt;=1000,90&lt;=U571,U571&lt;=110)),O571)</f>
        <v>649.01564750352304</v>
      </c>
      <c r="W571" s="102" cm="1">
        <f t="array" ref="W571">_xlfn.IFS(V571=S571,T571,V571=O571,P571)</f>
        <v>8.3488432267190262</v>
      </c>
    </row>
    <row r="572" spans="1:23" x14ac:dyDescent="0.45">
      <c r="A572" s="40" t="s">
        <v>538</v>
      </c>
      <c r="B572" s="12" t="s">
        <v>10</v>
      </c>
      <c r="C572" s="12">
        <v>23156.906721835068</v>
      </c>
      <c r="D572" s="12">
        <v>118.62605015333615</v>
      </c>
      <c r="E572" s="12">
        <v>23.614412634807358</v>
      </c>
      <c r="F572" s="13">
        <v>0.77393764735696191</v>
      </c>
      <c r="G572" s="12">
        <v>7.2770630127643498E-3</v>
      </c>
      <c r="H572" s="12">
        <v>0.17627332322630795</v>
      </c>
      <c r="I572" s="12">
        <v>1.1424391455705245</v>
      </c>
      <c r="J572" s="12">
        <v>1.8117648597624489</v>
      </c>
      <c r="K572" s="12">
        <v>1.8296622801625446</v>
      </c>
      <c r="L572" s="12">
        <v>7.4577753432853888E-2</v>
      </c>
      <c r="M572" s="12">
        <v>1.4291594935897434</v>
      </c>
      <c r="N572" s="12">
        <v>0.62439891665090874</v>
      </c>
      <c r="O572" s="12">
        <v>1046.583337186586</v>
      </c>
      <c r="P572" s="12">
        <v>11.050650112191169</v>
      </c>
      <c r="Q572" s="12">
        <v>1049.7155406086445</v>
      </c>
      <c r="R572" s="12">
        <v>11.992076752371</v>
      </c>
      <c r="S572" s="12">
        <v>1056.2385305190739</v>
      </c>
      <c r="T572" s="12">
        <v>29.206697041632204</v>
      </c>
      <c r="U572" s="41">
        <v>99.085888930056072</v>
      </c>
      <c r="V572" s="96" cm="1">
        <f t="array" ref="V572">_xlfn.IFS(AND(S572&gt;=1000,90&lt;=U572,U572&lt;=110),S572,(AND(O572&lt;=1000,90&lt;=U572,U572&lt;=110)),O572)</f>
        <v>1056.2385305190739</v>
      </c>
      <c r="W572" s="102" cm="1">
        <f t="array" ref="W572">_xlfn.IFS(V572=S572,T572,V572=O572,P572)</f>
        <v>29.206697041632204</v>
      </c>
    </row>
    <row r="573" spans="1:23" x14ac:dyDescent="0.45">
      <c r="A573" s="40" t="s">
        <v>539</v>
      </c>
      <c r="B573" s="12" t="s">
        <v>10</v>
      </c>
      <c r="C573" s="12">
        <v>24418.151308003726</v>
      </c>
      <c r="D573" s="12">
        <v>238.88465664761591</v>
      </c>
      <c r="E573" s="12">
        <v>30.633400601534944</v>
      </c>
      <c r="F573" s="13">
        <v>0.87880605343031659</v>
      </c>
      <c r="G573" s="12">
        <v>6.2175031917675689E-3</v>
      </c>
      <c r="H573" s="12">
        <v>0.11185680667970795</v>
      </c>
      <c r="I573" s="12">
        <v>1.076633684835538</v>
      </c>
      <c r="J573" s="12">
        <v>0.94622005851869817</v>
      </c>
      <c r="K573" s="12">
        <v>1.8677143043647295</v>
      </c>
      <c r="L573" s="12">
        <v>6.137956273866594E-2</v>
      </c>
      <c r="M573" s="12">
        <v>1.526177129761181</v>
      </c>
      <c r="N573" s="12">
        <v>0.57644452490378939</v>
      </c>
      <c r="O573" s="12">
        <v>683.52242749532013</v>
      </c>
      <c r="P573" s="12">
        <v>6.991889072869566</v>
      </c>
      <c r="Q573" s="12">
        <v>676.1324667278825</v>
      </c>
      <c r="R573" s="12">
        <v>9.2316608854942039</v>
      </c>
      <c r="S573" s="12">
        <v>651.59640914510646</v>
      </c>
      <c r="T573" s="12">
        <v>33.086248810458379</v>
      </c>
      <c r="U573" s="41">
        <v>104.89966149323944</v>
      </c>
      <c r="V573" s="96" cm="1">
        <f t="array" ref="V573">_xlfn.IFS(AND(S573&gt;=1000,90&lt;=U573,U573&lt;=110),S573,(AND(O573&lt;=1000,90&lt;=U573,U573&lt;=110)),O573)</f>
        <v>683.52242749532013</v>
      </c>
      <c r="W573" s="102" cm="1">
        <f t="array" ref="W573">_xlfn.IFS(V573=S573,T573,V573=O573,P573)</f>
        <v>6.991889072869566</v>
      </c>
    </row>
    <row r="574" spans="1:23" x14ac:dyDescent="0.45">
      <c r="A574" s="40" t="s">
        <v>540</v>
      </c>
      <c r="B574" s="12"/>
      <c r="C574" s="12">
        <v>168981.46371336989</v>
      </c>
      <c r="D574" s="12">
        <v>121.6148434627527</v>
      </c>
      <c r="E574" s="12">
        <v>67.355797143561034</v>
      </c>
      <c r="F574" s="13">
        <v>0.23169018182334927</v>
      </c>
      <c r="G574" s="12">
        <v>6.2296063097097001E-3</v>
      </c>
      <c r="H574" s="12">
        <v>0.51442605281385967</v>
      </c>
      <c r="I574" s="12">
        <v>1.0953262214115367</v>
      </c>
      <c r="J574" s="12">
        <v>12.857725367844321</v>
      </c>
      <c r="K574" s="12">
        <v>1.5063561216366252</v>
      </c>
      <c r="L574" s="12">
        <v>0.1813573858277002</v>
      </c>
      <c r="M574" s="12">
        <v>1.0341031060201205</v>
      </c>
      <c r="N574" s="12">
        <v>0.72713630308182842</v>
      </c>
      <c r="O574" s="12">
        <v>2675.4973354071126</v>
      </c>
      <c r="P574" s="12">
        <v>24.027500087284483</v>
      </c>
      <c r="Q574" s="12">
        <v>2669.2824952219025</v>
      </c>
      <c r="R574" s="12">
        <v>14.307154126471968</v>
      </c>
      <c r="S574" s="12">
        <v>2664.5774245414736</v>
      </c>
      <c r="T574" s="12">
        <v>18.406169311484682</v>
      </c>
      <c r="U574" s="41">
        <v>100.40981773564033</v>
      </c>
      <c r="V574" s="96" cm="1">
        <f t="array" ref="V574">_xlfn.IFS(AND(S574&gt;=1000,90&lt;=U574,U574&lt;=110),S574,(AND(O574&lt;=1000,90&lt;=U574,U574&lt;=110)),O574)</f>
        <v>2664.5774245414736</v>
      </c>
      <c r="W574" s="102" cm="1">
        <f t="array" ref="W574">_xlfn.IFS(V574=S574,T574,V574=O574,P574)</f>
        <v>18.406169311484682</v>
      </c>
    </row>
    <row r="575" spans="1:23" x14ac:dyDescent="0.45">
      <c r="A575" s="40" t="s">
        <v>541</v>
      </c>
      <c r="B575" s="12"/>
      <c r="C575" s="12">
        <v>8900.4024364775596</v>
      </c>
      <c r="D575" s="12">
        <v>7.636096143971816</v>
      </c>
      <c r="E575" s="12">
        <v>4.0054573214960181</v>
      </c>
      <c r="F575" s="13">
        <v>0.37835157203799635</v>
      </c>
      <c r="G575" s="12">
        <v>0.16705373870454188</v>
      </c>
      <c r="H575" s="12">
        <v>0.47951100186686157</v>
      </c>
      <c r="I575" s="12">
        <v>1.6703770161166476</v>
      </c>
      <c r="J575" s="12">
        <v>10.638516402213071</v>
      </c>
      <c r="K575" s="12">
        <v>2.6188970265180971</v>
      </c>
      <c r="L575" s="12">
        <v>0.16098171443796694</v>
      </c>
      <c r="M575" s="12">
        <v>2.0170429493529816</v>
      </c>
      <c r="N575" s="12">
        <v>0.63781698906179018</v>
      </c>
      <c r="O575" s="12">
        <v>2525.1354007190075</v>
      </c>
      <c r="P575" s="12">
        <v>34.925146396339393</v>
      </c>
      <c r="Q575" s="12">
        <v>2492.0749122459556</v>
      </c>
      <c r="R575" s="12">
        <v>24.366023258521036</v>
      </c>
      <c r="S575" s="12">
        <v>2465.2379135798969</v>
      </c>
      <c r="T575" s="12">
        <v>34.684209286885469</v>
      </c>
      <c r="U575" s="41">
        <v>102.42968383737579</v>
      </c>
      <c r="V575" s="96" cm="1">
        <f t="array" ref="V575">_xlfn.IFS(AND(S575&gt;=1000,90&lt;=U575,U575&lt;=110),S575,(AND(O575&lt;=1000,90&lt;=U575,U575&lt;=110)),O575)</f>
        <v>2465.2379135798969</v>
      </c>
      <c r="W575" s="102" cm="1">
        <f t="array" ref="W575">_xlfn.IFS(V575=S575,T575,V575=O575,P575)</f>
        <v>34.684209286885469</v>
      </c>
    </row>
    <row r="576" spans="1:23" x14ac:dyDescent="0.45">
      <c r="A576" s="40" t="s">
        <v>542</v>
      </c>
      <c r="B576" s="12" t="s">
        <v>10</v>
      </c>
      <c r="C576" s="12">
        <v>156154.66964285713</v>
      </c>
      <c r="D576" s="12">
        <v>368.23443384350679</v>
      </c>
      <c r="E576" s="12">
        <v>71.24672060843011</v>
      </c>
      <c r="F576" s="13">
        <v>1.7685369621579268</v>
      </c>
      <c r="G576" s="12">
        <v>1.7103843537287473</v>
      </c>
      <c r="H576" s="12">
        <v>0.12114717165892197</v>
      </c>
      <c r="I576" s="12">
        <v>1.821382183820774</v>
      </c>
      <c r="J576" s="12">
        <v>2.8298153942231936</v>
      </c>
      <c r="K576" s="12">
        <v>5.0605093156875434</v>
      </c>
      <c r="L576" s="12">
        <v>0.16948797162111309</v>
      </c>
      <c r="M576" s="12">
        <v>4.721368601859071</v>
      </c>
      <c r="N576" s="12">
        <v>0.35992072540495096</v>
      </c>
      <c r="O576" s="12">
        <v>737.16307184511516</v>
      </c>
      <c r="P576" s="12">
        <v>12.693449605674894</v>
      </c>
      <c r="Q576" s="12">
        <v>1363.4732213932834</v>
      </c>
      <c r="R576" s="12">
        <v>37.978154875030526</v>
      </c>
      <c r="S576" s="12">
        <v>2551.8395723840681</v>
      </c>
      <c r="T576" s="12">
        <v>79.342919010692142</v>
      </c>
      <c r="U576" s="41">
        <v>28.887516277381696</v>
      </c>
      <c r="V576" s="96"/>
      <c r="W576" s="102"/>
    </row>
    <row r="577" spans="1:23" x14ac:dyDescent="0.45">
      <c r="A577" s="40" t="s">
        <v>543</v>
      </c>
      <c r="B577" s="12" t="s">
        <v>10</v>
      </c>
      <c r="C577" s="12">
        <v>11996.691943828549</v>
      </c>
      <c r="D577" s="12">
        <v>61.880339660765216</v>
      </c>
      <c r="E577" s="12">
        <v>12.637727931578329</v>
      </c>
      <c r="F577" s="13">
        <v>0.88065660665524392</v>
      </c>
      <c r="G577" s="12">
        <v>3.7073240433663356E-2</v>
      </c>
      <c r="H577" s="12">
        <v>0.17663795141797711</v>
      </c>
      <c r="I577" s="12">
        <v>1.2594064196235446</v>
      </c>
      <c r="J577" s="12">
        <v>1.8209998094552036</v>
      </c>
      <c r="K577" s="12">
        <v>2.3461257141754959</v>
      </c>
      <c r="L577" s="12">
        <v>7.4803158827790608E-2</v>
      </c>
      <c r="M577" s="12">
        <v>1.9794447041851118</v>
      </c>
      <c r="N577" s="12">
        <v>0.53680261548394492</v>
      </c>
      <c r="O577" s="12">
        <v>1048.5813252876424</v>
      </c>
      <c r="P577" s="12">
        <v>12.200702849523884</v>
      </c>
      <c r="Q577" s="12">
        <v>1053.0449961666573</v>
      </c>
      <c r="R577" s="12">
        <v>15.39424457210127</v>
      </c>
      <c r="S577" s="12">
        <v>1062.3125962922304</v>
      </c>
      <c r="T577" s="12">
        <v>40.133889359179832</v>
      </c>
      <c r="U577" s="41">
        <v>98.707417096199919</v>
      </c>
      <c r="V577" s="96" cm="1">
        <f t="array" ref="V577">_xlfn.IFS(AND(S577&gt;=1000,90&lt;=U577,U577&lt;=110),S577,(AND(O577&lt;=1000,90&lt;=U577,U577&lt;=110)),O577)</f>
        <v>1062.3125962922304</v>
      </c>
      <c r="W577" s="102" cm="1">
        <f t="array" ref="W577">_xlfn.IFS(V577=S577,T577,V577=O577,P577)</f>
        <v>40.133889359179832</v>
      </c>
    </row>
    <row r="578" spans="1:23" x14ac:dyDescent="0.45">
      <c r="A578" s="40" t="s">
        <v>544</v>
      </c>
      <c r="B578" s="12" t="s">
        <v>10</v>
      </c>
      <c r="C578" s="12">
        <v>52157.379464285645</v>
      </c>
      <c r="D578" s="12">
        <v>503.92374218991557</v>
      </c>
      <c r="E578" s="12">
        <v>53.159203454724327</v>
      </c>
      <c r="F578" s="13">
        <v>0.15148956094875934</v>
      </c>
      <c r="G578" s="12">
        <v>3.6946714096956703E-3</v>
      </c>
      <c r="H578" s="12">
        <v>0.10991184586825699</v>
      </c>
      <c r="I578" s="12">
        <v>1.088803049781514</v>
      </c>
      <c r="J578" s="12">
        <v>0.94478586852743096</v>
      </c>
      <c r="K578" s="12">
        <v>1.6299644521718921</v>
      </c>
      <c r="L578" s="12">
        <v>6.2371034020072109E-2</v>
      </c>
      <c r="M578" s="12">
        <v>1.2129682741648646</v>
      </c>
      <c r="N578" s="12">
        <v>0.66799189904461276</v>
      </c>
      <c r="O578" s="12">
        <v>672.23590029814829</v>
      </c>
      <c r="P578" s="12">
        <v>6.959918429277467</v>
      </c>
      <c r="Q578" s="12">
        <v>675.3839444662691</v>
      </c>
      <c r="R578" s="12">
        <v>8.0533575298318247</v>
      </c>
      <c r="S578" s="12">
        <v>685.89535187580361</v>
      </c>
      <c r="T578" s="12">
        <v>26.306420768022519</v>
      </c>
      <c r="U578" s="41">
        <v>98.00852250415474</v>
      </c>
      <c r="V578" s="96" cm="1">
        <f t="array" ref="V578">_xlfn.IFS(AND(S578&gt;=1000,90&lt;=U578,U578&lt;=110),S578,(AND(O578&lt;=1000,90&lt;=U578,U578&lt;=110)),O578)</f>
        <v>672.23590029814829</v>
      </c>
      <c r="W578" s="102" cm="1">
        <f t="array" ref="W578">_xlfn.IFS(V578=S578,T578,V578=O578,P578)</f>
        <v>6.959918429277467</v>
      </c>
    </row>
    <row r="579" spans="1:23" x14ac:dyDescent="0.45">
      <c r="A579" s="40" t="s">
        <v>545</v>
      </c>
      <c r="B579" s="12" t="s">
        <v>10</v>
      </c>
      <c r="C579" s="12">
        <v>15250.867825311943</v>
      </c>
      <c r="D579" s="12">
        <v>165.65082808130074</v>
      </c>
      <c r="E579" s="12">
        <v>20.340544325156234</v>
      </c>
      <c r="F579" s="13">
        <v>1.0104235769475929</v>
      </c>
      <c r="G579" s="12">
        <v>5.4730782935841845E-4</v>
      </c>
      <c r="H579" s="12">
        <v>0.10453834726296338</v>
      </c>
      <c r="I579" s="12">
        <v>1.0926943518103585</v>
      </c>
      <c r="J579" s="12">
        <v>0.87719151108631899</v>
      </c>
      <c r="K579" s="12">
        <v>1.9360048681522679</v>
      </c>
      <c r="L579" s="12">
        <v>6.0885355663696489E-2</v>
      </c>
      <c r="M579" s="12">
        <v>1.598165793349057</v>
      </c>
      <c r="N579" s="12">
        <v>0.56440682034711587</v>
      </c>
      <c r="O579" s="12">
        <v>640.95060364701953</v>
      </c>
      <c r="P579" s="12">
        <v>6.6755257144735163</v>
      </c>
      <c r="Q579" s="12">
        <v>639.46467260315649</v>
      </c>
      <c r="R579" s="12">
        <v>9.1961963922533663</v>
      </c>
      <c r="S579" s="12">
        <v>634.21818878828719</v>
      </c>
      <c r="T579" s="12">
        <v>34.7133055390292</v>
      </c>
      <c r="U579" s="41">
        <v>101.06152976652956</v>
      </c>
      <c r="V579" s="96" cm="1">
        <f t="array" ref="V579">_xlfn.IFS(AND(S579&gt;=1000,90&lt;=U579,U579&lt;=110),S579,(AND(O579&lt;=1000,90&lt;=U579,U579&lt;=110)),O579)</f>
        <v>640.95060364701953</v>
      </c>
      <c r="W579" s="102" cm="1">
        <f t="array" ref="W579">_xlfn.IFS(V579=S579,T579,V579=O579,P579)</f>
        <v>6.6755257144735163</v>
      </c>
    </row>
    <row r="580" spans="1:23" x14ac:dyDescent="0.45">
      <c r="A580" s="40" t="s">
        <v>546</v>
      </c>
      <c r="B580" s="12" t="s">
        <v>10</v>
      </c>
      <c r="C580" s="12">
        <v>30612.273741567249</v>
      </c>
      <c r="D580" s="12">
        <v>387.74608020864144</v>
      </c>
      <c r="E580" s="12">
        <v>34.639585087486701</v>
      </c>
      <c r="F580" s="13">
        <v>0.30075996682420664</v>
      </c>
      <c r="G580" s="12">
        <v>5.4373727280510849E-3</v>
      </c>
      <c r="H580" s="12">
        <v>8.9603225480544849E-2</v>
      </c>
      <c r="I580" s="12">
        <v>1.0818446237422834</v>
      </c>
      <c r="J580" s="12">
        <v>0.72223785644125249</v>
      </c>
      <c r="K580" s="12">
        <v>1.7289311110173171</v>
      </c>
      <c r="L580" s="12">
        <v>5.8485830576605169E-2</v>
      </c>
      <c r="M580" s="12">
        <v>1.3486344933759822</v>
      </c>
      <c r="N580" s="12">
        <v>0.62573032369445714</v>
      </c>
      <c r="O580" s="12">
        <v>553.19011540061297</v>
      </c>
      <c r="P580" s="12">
        <v>5.742696515234476</v>
      </c>
      <c r="Q580" s="12">
        <v>551.98712949323021</v>
      </c>
      <c r="R580" s="12">
        <v>7.3715438700182405</v>
      </c>
      <c r="S580" s="12">
        <v>547.02678796915723</v>
      </c>
      <c r="T580" s="12">
        <v>29.810504613574381</v>
      </c>
      <c r="U580" s="41">
        <v>101.12669572441546</v>
      </c>
      <c r="V580" s="96" cm="1">
        <f t="array" ref="V580">_xlfn.IFS(AND(S580&gt;=1000,90&lt;=U580,U580&lt;=110),S580,(AND(O580&lt;=1000,90&lt;=U580,U580&lt;=110)),O580)</f>
        <v>553.19011540061297</v>
      </c>
      <c r="W580" s="102" cm="1">
        <f t="array" ref="W580">_xlfn.IFS(V580=S580,T580,V580=O580,P580)</f>
        <v>5.742696515234476</v>
      </c>
    </row>
    <row r="581" spans="1:23" x14ac:dyDescent="0.45">
      <c r="A581" s="49" t="s">
        <v>547</v>
      </c>
      <c r="B581" s="46" t="s">
        <v>10</v>
      </c>
      <c r="C581" s="46">
        <v>58422.766405342649</v>
      </c>
      <c r="D581" s="46">
        <v>627.94787737416425</v>
      </c>
      <c r="E581" s="46">
        <v>64.273905198432274</v>
      </c>
      <c r="F581" s="50">
        <v>0.23665698802295526</v>
      </c>
      <c r="G581" s="46">
        <v>3.9302773537403868E-4</v>
      </c>
      <c r="H581" s="46">
        <v>0.10467358388739054</v>
      </c>
      <c r="I581" s="46">
        <v>1.0722442267459107</v>
      </c>
      <c r="J581" s="46">
        <v>0.87702120337865397</v>
      </c>
      <c r="K581" s="46">
        <v>1.5872571377397011</v>
      </c>
      <c r="L581" s="46">
        <v>6.0794887054542709E-2</v>
      </c>
      <c r="M581" s="46">
        <v>1.1703322346734248</v>
      </c>
      <c r="N581" s="46">
        <v>0.67553277994567207</v>
      </c>
      <c r="O581" s="46">
        <v>641.7398364792748</v>
      </c>
      <c r="P581" s="46">
        <v>6.5585966131315994</v>
      </c>
      <c r="Q581" s="46">
        <v>639.37254806282124</v>
      </c>
      <c r="R581" s="46">
        <v>7.5429417269723267</v>
      </c>
      <c r="S581" s="46">
        <v>631.0162244866591</v>
      </c>
      <c r="T581" s="46">
        <v>25.627168958279036</v>
      </c>
      <c r="U581" s="47">
        <v>101.69941937726554</v>
      </c>
      <c r="V581" s="110" cm="1">
        <f t="array" ref="V581">_xlfn.IFS(AND(S581&gt;=1000,90&lt;=U581,U581&lt;=110),S581,(AND(O581&lt;=1000,90&lt;=U581,U581&lt;=110)),O581)</f>
        <v>641.7398364792748</v>
      </c>
      <c r="W581" s="104" cm="1">
        <f t="array" ref="W581">_xlfn.IFS(V581=S581,T581,V581=O581,P581)</f>
        <v>6.5585966131315994</v>
      </c>
    </row>
    <row r="582" spans="1:23" x14ac:dyDescent="0.45">
      <c r="A582" s="42"/>
      <c r="B582" s="1"/>
      <c r="C582" s="1"/>
      <c r="D582" s="3"/>
      <c r="E582" s="3"/>
      <c r="F582" s="3"/>
      <c r="G582" s="1"/>
      <c r="H582" s="3"/>
      <c r="I582" s="3"/>
      <c r="J582" s="3"/>
      <c r="K582" s="3"/>
      <c r="L582" s="3"/>
      <c r="M582" s="3"/>
      <c r="N582" s="3"/>
      <c r="O582" s="12"/>
      <c r="P582" s="12"/>
      <c r="Q582" s="12"/>
      <c r="R582" s="12"/>
      <c r="S582" s="12"/>
      <c r="T582" s="12"/>
      <c r="U582" s="41"/>
      <c r="V582" s="96"/>
      <c r="W582" s="102"/>
    </row>
    <row r="583" spans="1:23" x14ac:dyDescent="0.45">
      <c r="A583" s="40" t="s">
        <v>632</v>
      </c>
      <c r="B583" s="12"/>
      <c r="C583" s="12">
        <v>28529.513732688243</v>
      </c>
      <c r="D583" s="12">
        <v>289.99966450106899</v>
      </c>
      <c r="E583" s="12">
        <v>26.292106849536108</v>
      </c>
      <c r="F583" s="13">
        <v>2.4799996582183986E-2</v>
      </c>
      <c r="G583" s="12">
        <v>9.8126499999999992E-2</v>
      </c>
      <c r="H583" s="12">
        <v>9.8099999999999979E-2</v>
      </c>
      <c r="I583" s="12">
        <v>1.054588116494104</v>
      </c>
      <c r="J583" s="12">
        <v>0.81254999999999988</v>
      </c>
      <c r="K583" s="12">
        <v>1.2916598372109218</v>
      </c>
      <c r="L583" s="12">
        <v>6.0100000000000008E-2</v>
      </c>
      <c r="M583" s="12">
        <v>0.92060348366753986</v>
      </c>
      <c r="N583" s="12">
        <v>0.50532162832814442</v>
      </c>
      <c r="O583" s="12">
        <v>603.26387460593594</v>
      </c>
      <c r="P583" s="12">
        <v>6.0637549142147797</v>
      </c>
      <c r="Q583" s="12">
        <v>603.8772067647559</v>
      </c>
      <c r="R583" s="12">
        <v>5.8706450116480866</v>
      </c>
      <c r="S583" s="12">
        <v>606.17448691563459</v>
      </c>
      <c r="T583" s="12">
        <v>19.810310986194484</v>
      </c>
      <c r="U583" s="41">
        <v>99.546341307978352</v>
      </c>
      <c r="V583" s="96" cm="1">
        <f t="array" ref="V583">_xlfn.IFS(AND(S583&gt;=1000,90&lt;=U583,U583&lt;=110),S583,(AND(O583&lt;=1000,90&lt;=U583,U583&lt;=110)),O583)</f>
        <v>603.26387460593594</v>
      </c>
      <c r="W583" s="102" cm="1">
        <f t="array" ref="W583">_xlfn.IFS(V583=S583,T583,V583=O583,P583)</f>
        <v>6.0637549142147797</v>
      </c>
    </row>
    <row r="584" spans="1:23" x14ac:dyDescent="0.45">
      <c r="A584" s="40" t="s">
        <v>633</v>
      </c>
      <c r="B584" s="12"/>
      <c r="C584" s="12">
        <v>26626.538416569372</v>
      </c>
      <c r="D584" s="12">
        <v>290.81730487016642</v>
      </c>
      <c r="E584" s="12">
        <v>26.847866300489198</v>
      </c>
      <c r="F584" s="13">
        <v>0.32139736719672624</v>
      </c>
      <c r="G584" s="12">
        <v>9.8088333333333319E-2</v>
      </c>
      <c r="H584" s="12">
        <v>9.2047500000000004E-2</v>
      </c>
      <c r="I584" s="12">
        <v>0.73163430273870833</v>
      </c>
      <c r="J584" s="12">
        <v>0.74992500000000006</v>
      </c>
      <c r="K584" s="12">
        <v>1.691238954422017</v>
      </c>
      <c r="L584" s="12">
        <v>5.9112500000000005E-2</v>
      </c>
      <c r="M584" s="12">
        <v>1.1532514271624537</v>
      </c>
      <c r="N584" s="12">
        <v>0.60369480968839029</v>
      </c>
      <c r="O584" s="12">
        <v>567.64684996212679</v>
      </c>
      <c r="P584" s="12">
        <v>3.9782902777341391</v>
      </c>
      <c r="Q584" s="12">
        <v>568.17700179406631</v>
      </c>
      <c r="R584" s="12">
        <v>7.3531702309729736</v>
      </c>
      <c r="S584" s="12">
        <v>570.25877557418676</v>
      </c>
      <c r="T584" s="12">
        <v>25.150746046039174</v>
      </c>
      <c r="U584" s="41">
        <v>99.582405330437027</v>
      </c>
      <c r="V584" s="96" cm="1">
        <f t="array" ref="V584">_xlfn.IFS(AND(S584&gt;=1000,90&lt;=U584,U584&lt;=110),S584,(AND(O584&lt;=1000,90&lt;=U584,U584&lt;=110)),O584)</f>
        <v>567.64684996212679</v>
      </c>
      <c r="W584" s="102" cm="1">
        <f t="array" ref="W584">_xlfn.IFS(V584=S584,T584,V584=O584,P584)</f>
        <v>3.9782902777341391</v>
      </c>
    </row>
    <row r="585" spans="1:23" x14ac:dyDescent="0.45">
      <c r="A585" s="40" t="s">
        <v>634</v>
      </c>
      <c r="B585" s="12"/>
      <c r="C585" s="12">
        <v>61.986901333802344</v>
      </c>
      <c r="D585" s="12">
        <v>3.5090439496881185</v>
      </c>
      <c r="E585" s="12">
        <v>4.8141267771384839E-2</v>
      </c>
      <c r="F585" s="13">
        <v>0.23413122220096527</v>
      </c>
      <c r="G585" s="12">
        <v>9.8088333333333319E-2</v>
      </c>
      <c r="H585" s="12">
        <v>1.40375E-2</v>
      </c>
      <c r="I585" s="12">
        <v>20.382386062884738</v>
      </c>
      <c r="J585" s="12">
        <v>5.3157500000000017E-2</v>
      </c>
      <c r="K585" s="12">
        <v>135.11952007486016</v>
      </c>
      <c r="L585" s="12">
        <v>2.7342666666666668E-2</v>
      </c>
      <c r="M585" s="12">
        <v>134.41785833699734</v>
      </c>
      <c r="N585" s="12">
        <v>9.2917102213425765E-2</v>
      </c>
      <c r="O585" s="12">
        <v>89.8543689863168</v>
      </c>
      <c r="P585" s="12">
        <v>18.175823600437038</v>
      </c>
      <c r="Q585" s="12">
        <v>52.040997587263725</v>
      </c>
      <c r="R585" s="12">
        <v>69.905747028916934</v>
      </c>
      <c r="S585" s="12">
        <v>-1917.7528606368514</v>
      </c>
      <c r="T585" s="12">
        <v>5822.3368888390223</v>
      </c>
      <c r="U585" s="41">
        <v>-5.5339859717511057</v>
      </c>
      <c r="V585" s="96"/>
      <c r="W585" s="102"/>
    </row>
    <row r="586" spans="1:23" x14ac:dyDescent="0.45">
      <c r="A586" s="40" t="s">
        <v>635</v>
      </c>
      <c r="B586" s="12"/>
      <c r="C586" s="12">
        <v>6880.7247526681831</v>
      </c>
      <c r="D586" s="12">
        <v>30.663124458938199</v>
      </c>
      <c r="E586" s="12">
        <v>5.4736604159703903</v>
      </c>
      <c r="F586" s="13">
        <v>0.30107142910612833</v>
      </c>
      <c r="G586" s="12">
        <v>9.8088333333333319E-2</v>
      </c>
      <c r="H586" s="12">
        <v>0.17660000000000001</v>
      </c>
      <c r="I586" s="12">
        <v>1.5467909843157308</v>
      </c>
      <c r="J586" s="12">
        <v>1.8287500000000001</v>
      </c>
      <c r="K586" s="12">
        <v>1.9413742066989608</v>
      </c>
      <c r="L586" s="12">
        <v>7.5148333333333331E-2</v>
      </c>
      <c r="M586" s="12">
        <v>1.7393901110550249</v>
      </c>
      <c r="N586" s="12">
        <v>0.47562947043386949</v>
      </c>
      <c r="O586" s="12">
        <v>1048.3199084795476</v>
      </c>
      <c r="P586" s="12">
        <v>14.90703087370018</v>
      </c>
      <c r="Q586" s="12">
        <v>1055.8527420760356</v>
      </c>
      <c r="R586" s="12">
        <v>12.590079378546225</v>
      </c>
      <c r="S586" s="12">
        <v>1071.4569866288919</v>
      </c>
      <c r="T586" s="12">
        <v>34.803628653683482</v>
      </c>
      <c r="U586" s="41">
        <v>97.867263960162688</v>
      </c>
      <c r="V586" s="96" cm="1">
        <f t="array" ref="V586">_xlfn.IFS(AND(S586&gt;=1000,90&lt;=U586,U586&lt;=110),S586,(AND(O586&lt;=1000,90&lt;=U586,U586&lt;=110)),O586)</f>
        <v>1071.4569866288919</v>
      </c>
      <c r="W586" s="102" cm="1">
        <f t="array" ref="W586">_xlfn.IFS(V586=S586,T586,V586=O586,P586)</f>
        <v>34.803628653683482</v>
      </c>
    </row>
    <row r="587" spans="1:23" x14ac:dyDescent="0.45">
      <c r="A587" s="40"/>
      <c r="B587" s="12"/>
      <c r="C587" s="12"/>
      <c r="D587" s="17"/>
      <c r="E587" s="17"/>
      <c r="F587" s="17"/>
      <c r="G587" s="12"/>
      <c r="H587" s="17"/>
      <c r="I587" s="17"/>
      <c r="J587" s="17"/>
      <c r="K587" s="17"/>
      <c r="L587" s="17"/>
      <c r="M587" s="22"/>
      <c r="N587" s="22"/>
      <c r="O587" s="12"/>
      <c r="P587" s="12"/>
      <c r="Q587" s="12"/>
      <c r="R587" s="12"/>
      <c r="S587" s="12"/>
      <c r="T587" s="12"/>
      <c r="U587" s="41"/>
      <c r="V587" s="96"/>
      <c r="W587" s="102"/>
    </row>
    <row r="588" spans="1:23" x14ac:dyDescent="0.45">
      <c r="A588" s="40" t="s">
        <v>548</v>
      </c>
      <c r="B588" s="12"/>
      <c r="C588" s="12"/>
      <c r="D588" s="17"/>
      <c r="E588" s="17"/>
      <c r="F588" s="17"/>
      <c r="G588" s="12"/>
      <c r="H588" s="17"/>
      <c r="I588" s="17"/>
      <c r="J588" s="17"/>
      <c r="K588" s="17"/>
      <c r="L588" s="17"/>
      <c r="M588" s="22"/>
      <c r="N588" s="22"/>
      <c r="O588" s="12"/>
      <c r="P588" s="12"/>
      <c r="Q588" s="12"/>
      <c r="R588" s="12"/>
      <c r="S588" s="12"/>
      <c r="T588" s="12"/>
      <c r="U588" s="41"/>
      <c r="V588" s="96"/>
      <c r="W588" s="102"/>
    </row>
    <row r="589" spans="1:23" x14ac:dyDescent="0.45">
      <c r="A589" s="40" t="s">
        <v>549</v>
      </c>
      <c r="B589" s="12" t="s">
        <v>550</v>
      </c>
      <c r="C589" s="12">
        <v>30901.209688869607</v>
      </c>
      <c r="D589" s="12">
        <v>279.04696406688663</v>
      </c>
      <c r="E589" s="12">
        <v>25.466042241617451</v>
      </c>
      <c r="F589" s="13">
        <v>2.4844761477553896E-2</v>
      </c>
      <c r="G589" s="12">
        <v>2.1954314176151804E-2</v>
      </c>
      <c r="H589" s="12">
        <v>9.8720000000000002E-2</v>
      </c>
      <c r="I589" s="12">
        <v>0.39546747972825053</v>
      </c>
      <c r="J589" s="12">
        <v>0.82190000000000007</v>
      </c>
      <c r="K589" s="12">
        <v>0.80464541157160852</v>
      </c>
      <c r="L589" s="12">
        <v>6.0409999999999998E-2</v>
      </c>
      <c r="M589" s="12">
        <v>0.70075652750483108</v>
      </c>
      <c r="N589" s="12">
        <v>0.49148043851494244</v>
      </c>
      <c r="O589" s="12">
        <v>606.8976684679327</v>
      </c>
      <c r="P589" s="12">
        <v>2.3134666676886275</v>
      </c>
      <c r="Q589" s="12">
        <v>609.13301755764667</v>
      </c>
      <c r="R589" s="12">
        <v>3.7090875082067187</v>
      </c>
      <c r="S589" s="12">
        <v>617.45562462728856</v>
      </c>
      <c r="T589" s="12">
        <v>15.813598886510794</v>
      </c>
      <c r="U589" s="41">
        <v>98.29008664942863</v>
      </c>
      <c r="V589" s="96" cm="1">
        <f t="array" ref="V589">_xlfn.IFS(AND(S589&gt;=1000,90&lt;=U589,U589&lt;=110),S589,(AND(O589&lt;=1000,90&lt;=U589,U589&lt;=110)),O589)</f>
        <v>606.8976684679327</v>
      </c>
      <c r="W589" s="102" cm="1">
        <f t="array" ref="W589">_xlfn.IFS(V589=S589,T589,V589=O589,P589)</f>
        <v>2.3134666676886275</v>
      </c>
    </row>
    <row r="590" spans="1:23" x14ac:dyDescent="0.45">
      <c r="A590" s="40" t="s">
        <v>551</v>
      </c>
      <c r="B590" s="12" t="s">
        <v>550</v>
      </c>
      <c r="C590" s="12">
        <v>32614.760927651459</v>
      </c>
      <c r="D590" s="12">
        <v>300.815393783221</v>
      </c>
      <c r="E590" s="12">
        <v>27.23056506784874</v>
      </c>
      <c r="F590" s="13">
        <v>2.4546326112696224E-2</v>
      </c>
      <c r="G590" s="12">
        <v>1.438524736891965E-2</v>
      </c>
      <c r="H590" s="12">
        <v>9.7970000000000002E-2</v>
      </c>
      <c r="I590" s="12">
        <v>0.42839946795526551</v>
      </c>
      <c r="J590" s="12">
        <v>0.80980000000000008</v>
      </c>
      <c r="K590" s="12">
        <v>0.79076393736061634</v>
      </c>
      <c r="L590" s="12">
        <v>5.9970000000000002E-2</v>
      </c>
      <c r="M590" s="12">
        <v>0.6646664580717988</v>
      </c>
      <c r="N590" s="12">
        <v>0.54175392644379039</v>
      </c>
      <c r="O590" s="12">
        <v>602.52280527839991</v>
      </c>
      <c r="P590" s="12">
        <v>2.4852425679727372</v>
      </c>
      <c r="Q590" s="12">
        <v>602.33255587528629</v>
      </c>
      <c r="R590" s="12">
        <v>3.6159565235234097</v>
      </c>
      <c r="S590" s="12">
        <v>601.61660382078514</v>
      </c>
      <c r="T590" s="12">
        <v>15.102382421709292</v>
      </c>
      <c r="U590" s="41">
        <v>100.15062773398533</v>
      </c>
      <c r="V590" s="96" cm="1">
        <f t="array" ref="V590">_xlfn.IFS(AND(S590&gt;=1000,90&lt;=U590,U590&lt;=110),S590,(AND(O590&lt;=1000,90&lt;=U590,U590&lt;=110)),O590)</f>
        <v>602.52280527839991</v>
      </c>
      <c r="W590" s="102" cm="1">
        <f t="array" ref="W590">_xlfn.IFS(V590=S590,T590,V590=O590,P590)</f>
        <v>2.4852425679727372</v>
      </c>
    </row>
    <row r="591" spans="1:23" x14ac:dyDescent="0.45">
      <c r="A591" s="40" t="s">
        <v>552</v>
      </c>
      <c r="B591" s="12" t="s">
        <v>550</v>
      </c>
      <c r="C591" s="12">
        <v>31375.779210139128</v>
      </c>
      <c r="D591" s="12">
        <v>291.32853532592128</v>
      </c>
      <c r="E591" s="12">
        <v>26.293617044040552</v>
      </c>
      <c r="F591" s="13">
        <v>2.5000751745965215E-2</v>
      </c>
      <c r="G591" s="12">
        <v>1.9279521471029508E-2</v>
      </c>
      <c r="H591" s="12">
        <v>9.7619999999999998E-2</v>
      </c>
      <c r="I591" s="12">
        <v>0.45110487638663288</v>
      </c>
      <c r="J591" s="12">
        <v>0.8115</v>
      </c>
      <c r="K591" s="12">
        <v>0.88115189632529611</v>
      </c>
      <c r="L591" s="12">
        <v>6.0319999999999999E-2</v>
      </c>
      <c r="M591" s="12">
        <v>0.75692341415619191</v>
      </c>
      <c r="N591" s="12">
        <v>0.51194905017840175</v>
      </c>
      <c r="O591" s="12">
        <v>600.45434034523976</v>
      </c>
      <c r="P591" s="12">
        <v>2.606229405930284</v>
      </c>
      <c r="Q591" s="12">
        <v>603.30351754010894</v>
      </c>
      <c r="R591" s="12">
        <v>4.0290105873930138</v>
      </c>
      <c r="S591" s="12">
        <v>614.02295697013199</v>
      </c>
      <c r="T591" s="12">
        <v>16.985469954347145</v>
      </c>
      <c r="U591" s="41">
        <v>97.790210207799731</v>
      </c>
      <c r="V591" s="96" cm="1">
        <f t="array" ref="V591">_xlfn.IFS(AND(S591&gt;=1000,90&lt;=U591,U591&lt;=110),S591,(AND(O591&lt;=1000,90&lt;=U591,U591&lt;=110)),O591)</f>
        <v>600.45434034523976</v>
      </c>
      <c r="W591" s="102" cm="1">
        <f t="array" ref="W591">_xlfn.IFS(V591=S591,T591,V591=O591,P591)</f>
        <v>2.606229405930284</v>
      </c>
    </row>
    <row r="592" spans="1:23" x14ac:dyDescent="0.45">
      <c r="A592" s="40" t="s">
        <v>553</v>
      </c>
      <c r="B592" s="12" t="s">
        <v>550</v>
      </c>
      <c r="C592" s="12">
        <v>31199.751194432934</v>
      </c>
      <c r="D592" s="12">
        <v>290.180933462349</v>
      </c>
      <c r="E592" s="12">
        <v>26.328709934848447</v>
      </c>
      <c r="F592" s="13">
        <v>2.4872822871171606E-2</v>
      </c>
      <c r="G592" s="12">
        <v>2.5813834385231712E-2</v>
      </c>
      <c r="H592" s="12">
        <v>9.8180000000000003E-2</v>
      </c>
      <c r="I592" s="12">
        <v>0.45078769747002034</v>
      </c>
      <c r="J592" s="12">
        <v>0.81220000000000003</v>
      </c>
      <c r="K592" s="12">
        <v>0.82787915524103772</v>
      </c>
      <c r="L592" s="12">
        <v>6.003E-2</v>
      </c>
      <c r="M592" s="12">
        <v>0.69438775010241338</v>
      </c>
      <c r="N592" s="12">
        <v>0.54450905620249979</v>
      </c>
      <c r="O592" s="12">
        <v>603.714643708312</v>
      </c>
      <c r="P592" s="12">
        <v>2.6179242210513523</v>
      </c>
      <c r="Q592" s="12">
        <v>603.68899570086717</v>
      </c>
      <c r="R592" s="12">
        <v>3.7898096051572074</v>
      </c>
      <c r="S592" s="12">
        <v>603.59269760288169</v>
      </c>
      <c r="T592" s="12">
        <v>15.712134405545939</v>
      </c>
      <c r="U592" s="41">
        <v>100.0202033765343</v>
      </c>
      <c r="V592" s="96" cm="1">
        <f t="array" ref="V592">_xlfn.IFS(AND(S592&gt;=1000,90&lt;=U592,U592&lt;=110),S592,(AND(O592&lt;=1000,90&lt;=U592,U592&lt;=110)),O592)</f>
        <v>603.714643708312</v>
      </c>
      <c r="W592" s="102" cm="1">
        <f t="array" ref="W592">_xlfn.IFS(V592=S592,T592,V592=O592,P592)</f>
        <v>2.6179242210513523</v>
      </c>
    </row>
    <row r="593" spans="1:23" x14ac:dyDescent="0.45">
      <c r="A593" s="40" t="s">
        <v>554</v>
      </c>
      <c r="B593" s="12" t="s">
        <v>550</v>
      </c>
      <c r="C593" s="12">
        <v>30954.398476890732</v>
      </c>
      <c r="D593" s="12">
        <v>291.40215412851455</v>
      </c>
      <c r="E593" s="12">
        <v>26.198296770324781</v>
      </c>
      <c r="F593" s="13">
        <v>2.4549169235431271E-2</v>
      </c>
      <c r="G593" s="12">
        <v>2.5869556083092913E-2</v>
      </c>
      <c r="H593" s="12">
        <v>9.7269999999999995E-2</v>
      </c>
      <c r="I593" s="12">
        <v>0.43020633217309129</v>
      </c>
      <c r="J593" s="12">
        <v>0.80370000000000008</v>
      </c>
      <c r="K593" s="12">
        <v>0.94981652988765852</v>
      </c>
      <c r="L593" s="12">
        <v>5.9950000000000003E-2</v>
      </c>
      <c r="M593" s="12">
        <v>0.84680219189962491</v>
      </c>
      <c r="N593" s="12">
        <v>0.45293624467029936</v>
      </c>
      <c r="O593" s="12">
        <v>598.38350514655599</v>
      </c>
      <c r="P593" s="12">
        <v>2.4791747341353583</v>
      </c>
      <c r="Q593" s="12">
        <v>598.90269883174312</v>
      </c>
      <c r="R593" s="12">
        <v>4.3165327994255671</v>
      </c>
      <c r="S593" s="12">
        <v>600.86901583877284</v>
      </c>
      <c r="T593" s="12">
        <v>18.898052987294371</v>
      </c>
      <c r="U593" s="41">
        <v>99.586347335825394</v>
      </c>
      <c r="V593" s="96" cm="1">
        <f t="array" ref="V593">_xlfn.IFS(AND(S593&gt;=1000,90&lt;=U593,U593&lt;=110),S593,(AND(O593&lt;=1000,90&lt;=U593,U593&lt;=110)),O593)</f>
        <v>598.38350514655599</v>
      </c>
      <c r="W593" s="102" cm="1">
        <f t="array" ref="W593">_xlfn.IFS(V593=S593,T593,V593=O593,P593)</f>
        <v>2.4791747341353583</v>
      </c>
    </row>
    <row r="594" spans="1:23" x14ac:dyDescent="0.45">
      <c r="A594" s="40" t="s">
        <v>555</v>
      </c>
      <c r="B594" s="12" t="s">
        <v>550</v>
      </c>
      <c r="C594" s="12">
        <v>30852.790034562204</v>
      </c>
      <c r="D594" s="12">
        <v>290.56954900985886</v>
      </c>
      <c r="E594" s="12">
        <v>26.228407740782902</v>
      </c>
      <c r="F594" s="13">
        <v>2.4964259134730576E-2</v>
      </c>
      <c r="G594" s="12">
        <v>1.6454392617572287E-2</v>
      </c>
      <c r="H594" s="12">
        <v>9.7680000000000003E-2</v>
      </c>
      <c r="I594" s="12">
        <v>0.4242745696511272</v>
      </c>
      <c r="J594" s="12">
        <v>0.8075</v>
      </c>
      <c r="K594" s="12">
        <v>0.95687188429527326</v>
      </c>
      <c r="L594" s="12">
        <v>5.9990000000000002E-2</v>
      </c>
      <c r="M594" s="12">
        <v>0.85766828815232377</v>
      </c>
      <c r="N594" s="12">
        <v>0.44339746690707865</v>
      </c>
      <c r="O594" s="12">
        <v>600.80126220781563</v>
      </c>
      <c r="P594" s="12">
        <v>2.4550010755453013</v>
      </c>
      <c r="Q594" s="12">
        <v>601.07451119846883</v>
      </c>
      <c r="R594" s="12">
        <v>4.3599092962767774</v>
      </c>
      <c r="S594" s="12">
        <v>602.10530816717119</v>
      </c>
      <c r="T594" s="12">
        <v>19.122813343924033</v>
      </c>
      <c r="U594" s="41">
        <v>99.783418956506935</v>
      </c>
      <c r="V594" s="96" cm="1">
        <f t="array" ref="V594">_xlfn.IFS(AND(S594&gt;=1000,90&lt;=U594,U594&lt;=110),S594,(AND(O594&lt;=1000,90&lt;=U594,U594&lt;=110)),O594)</f>
        <v>600.80126220781563</v>
      </c>
      <c r="W594" s="102" cm="1">
        <f t="array" ref="W594">_xlfn.IFS(V594=S594,T594,V594=O594,P594)</f>
        <v>2.4550010755453013</v>
      </c>
    </row>
    <row r="595" spans="1:23" x14ac:dyDescent="0.45">
      <c r="A595" s="40" t="s">
        <v>556</v>
      </c>
      <c r="B595" s="12" t="s">
        <v>550</v>
      </c>
      <c r="C595" s="12">
        <v>29772.426331642397</v>
      </c>
      <c r="D595" s="12">
        <v>283.24140022702665</v>
      </c>
      <c r="E595" s="12">
        <v>25.85062120233189</v>
      </c>
      <c r="F595" s="13">
        <v>2.4696058502279267E-2</v>
      </c>
      <c r="G595" s="12">
        <v>2.0389725211787148E-2</v>
      </c>
      <c r="H595" s="12">
        <v>9.8790000000000003E-2</v>
      </c>
      <c r="I595" s="12">
        <v>0.40425716532020284</v>
      </c>
      <c r="J595" s="12">
        <v>0.81490000000000007</v>
      </c>
      <c r="K595" s="12">
        <v>0.85047371767652613</v>
      </c>
      <c r="L595" s="12">
        <v>5.985E-2</v>
      </c>
      <c r="M595" s="12">
        <v>0.74825242314729978</v>
      </c>
      <c r="N595" s="12">
        <v>0.47533175560630314</v>
      </c>
      <c r="O595" s="12">
        <v>607.30371241884711</v>
      </c>
      <c r="P595" s="12">
        <v>2.3653935011777629</v>
      </c>
      <c r="Q595" s="12">
        <v>605.18520801969964</v>
      </c>
      <c r="R595" s="12">
        <v>3.8991286385102835</v>
      </c>
      <c r="S595" s="12">
        <v>597.25966781720228</v>
      </c>
      <c r="T595" s="12">
        <v>16.845295505713661</v>
      </c>
      <c r="U595" s="41">
        <v>101.68168807352298</v>
      </c>
      <c r="V595" s="96" cm="1">
        <f t="array" ref="V595">_xlfn.IFS(AND(S595&gt;=1000,90&lt;=U595,U595&lt;=110),S595,(AND(O595&lt;=1000,90&lt;=U595,U595&lt;=110)),O595)</f>
        <v>607.30371241884711</v>
      </c>
      <c r="W595" s="102" cm="1">
        <f t="array" ref="W595">_xlfn.IFS(V595=S595,T595,V595=O595,P595)</f>
        <v>2.3653935011777629</v>
      </c>
    </row>
    <row r="596" spans="1:23" x14ac:dyDescent="0.45">
      <c r="A596" s="40" t="s">
        <v>557</v>
      </c>
      <c r="B596" s="12" t="s">
        <v>550</v>
      </c>
      <c r="C596" s="12">
        <v>30184.340921826795</v>
      </c>
      <c r="D596" s="12">
        <v>290.94231290894879</v>
      </c>
      <c r="E596" s="12">
        <v>26.436669769943361</v>
      </c>
      <c r="F596" s="13">
        <v>2.5064538248537892E-2</v>
      </c>
      <c r="G596" s="12">
        <v>9.0991313033547856E-3</v>
      </c>
      <c r="H596" s="12">
        <v>9.8369999999999999E-2</v>
      </c>
      <c r="I596" s="12">
        <v>0.4955186388238329</v>
      </c>
      <c r="J596" s="12">
        <v>0.81220000000000003</v>
      </c>
      <c r="K596" s="12">
        <v>0.97340490074185848</v>
      </c>
      <c r="L596" s="12">
        <v>5.9909999999999998E-2</v>
      </c>
      <c r="M596" s="12">
        <v>0.83784150014572767</v>
      </c>
      <c r="N596" s="12">
        <v>0.50905706191347966</v>
      </c>
      <c r="O596" s="12">
        <v>604.84083159178203</v>
      </c>
      <c r="P596" s="12">
        <v>2.8790351773493064</v>
      </c>
      <c r="Q596" s="12">
        <v>603.69827133446347</v>
      </c>
      <c r="R596" s="12">
        <v>4.4487999032692436</v>
      </c>
      <c r="S596" s="12">
        <v>599.41075558285252</v>
      </c>
      <c r="T596" s="12">
        <v>18.713964515345097</v>
      </c>
      <c r="U596" s="41">
        <v>100.90590233130692</v>
      </c>
      <c r="V596" s="96" cm="1">
        <f t="array" ref="V596">_xlfn.IFS(AND(S596&gt;=1000,90&lt;=U596,U596&lt;=110),S596,(AND(O596&lt;=1000,90&lt;=U596,U596&lt;=110)),O596)</f>
        <v>604.84083159178203</v>
      </c>
      <c r="W596" s="102" cm="1">
        <f t="array" ref="W596">_xlfn.IFS(V596=S596,T596,V596=O596,P596)</f>
        <v>2.8790351773493064</v>
      </c>
    </row>
    <row r="597" spans="1:23" x14ac:dyDescent="0.45">
      <c r="A597" s="40" t="s">
        <v>558</v>
      </c>
      <c r="B597" s="12" t="s">
        <v>550</v>
      </c>
      <c r="C597" s="12">
        <v>29319.514353331648</v>
      </c>
      <c r="D597" s="12">
        <v>284.04768173691326</v>
      </c>
      <c r="E597" s="12">
        <v>26.136928297587712</v>
      </c>
      <c r="F597" s="13">
        <v>2.4877312203650599E-2</v>
      </c>
      <c r="G597" s="12">
        <v>2.4546552070890452E-2</v>
      </c>
      <c r="H597" s="12">
        <v>9.9530000000000007E-2</v>
      </c>
      <c r="I597" s="12">
        <v>0.40955627332590161</v>
      </c>
      <c r="J597" s="12">
        <v>0.82590000000000008</v>
      </c>
      <c r="K597" s="12">
        <v>0.92891237528367465</v>
      </c>
      <c r="L597" s="12">
        <v>6.021E-2</v>
      </c>
      <c r="M597" s="12">
        <v>0.83375167762023583</v>
      </c>
      <c r="N597" s="12">
        <v>0.44089871577050527</v>
      </c>
      <c r="O597" s="12">
        <v>611.64845117853679</v>
      </c>
      <c r="P597" s="12">
        <v>2.4121729560361569</v>
      </c>
      <c r="Q597" s="12">
        <v>611.31788539164165</v>
      </c>
      <c r="R597" s="12">
        <v>4.286455579425418</v>
      </c>
      <c r="S597" s="12">
        <v>610.09325667287646</v>
      </c>
      <c r="T597" s="12">
        <v>18.598971189938808</v>
      </c>
      <c r="U597" s="41">
        <v>100.25491094822807</v>
      </c>
      <c r="V597" s="96" cm="1">
        <f t="array" ref="V597">_xlfn.IFS(AND(S597&gt;=1000,90&lt;=U597,U597&lt;=110),S597,(AND(O597&lt;=1000,90&lt;=U597,U597&lt;=110)),O597)</f>
        <v>611.64845117853679</v>
      </c>
      <c r="W597" s="102" cm="1">
        <f t="array" ref="W597">_xlfn.IFS(V597=S597,T597,V597=O597,P597)</f>
        <v>2.4121729560361569</v>
      </c>
    </row>
    <row r="598" spans="1:23" x14ac:dyDescent="0.45">
      <c r="A598" s="40" t="s">
        <v>559</v>
      </c>
      <c r="B598" s="12" t="s">
        <v>550</v>
      </c>
      <c r="C598" s="12">
        <v>29491.454718875499</v>
      </c>
      <c r="D598" s="12">
        <v>291.97361747056942</v>
      </c>
      <c r="E598" s="12">
        <v>26.474802437333842</v>
      </c>
      <c r="F598" s="13">
        <v>2.488084085008439E-2</v>
      </c>
      <c r="G598" s="12">
        <v>1.6176858796211894E-2</v>
      </c>
      <c r="H598" s="12">
        <v>9.8150000000000001E-2</v>
      </c>
      <c r="I598" s="12">
        <v>0.44892136863554455</v>
      </c>
      <c r="J598" s="12">
        <v>0.80980000000000008</v>
      </c>
      <c r="K598" s="12">
        <v>0.85063144178744754</v>
      </c>
      <c r="L598" s="12">
        <v>5.987E-2</v>
      </c>
      <c r="M598" s="12">
        <v>0.72252574662760716</v>
      </c>
      <c r="N598" s="12">
        <v>0.52775073502128966</v>
      </c>
      <c r="O598" s="12">
        <v>603.53128540688567</v>
      </c>
      <c r="P598" s="12">
        <v>2.6064950026415956</v>
      </c>
      <c r="Q598" s="12">
        <v>602.36273850690407</v>
      </c>
      <c r="R598" s="12">
        <v>3.8864678517227516</v>
      </c>
      <c r="S598" s="12">
        <v>597.96750840591471</v>
      </c>
      <c r="T598" s="12">
        <v>16.308209909110449</v>
      </c>
      <c r="U598" s="41">
        <v>100.93044804655074</v>
      </c>
      <c r="V598" s="96" cm="1">
        <f t="array" ref="V598">_xlfn.IFS(AND(S598&gt;=1000,90&lt;=U598,U598&lt;=110),S598,(AND(O598&lt;=1000,90&lt;=U598,U598&lt;=110)),O598)</f>
        <v>603.53128540688567</v>
      </c>
      <c r="W598" s="102" cm="1">
        <f t="array" ref="W598">_xlfn.IFS(V598=S598,T598,V598=O598,P598)</f>
        <v>2.6064950026415956</v>
      </c>
    </row>
    <row r="599" spans="1:23" x14ac:dyDescent="0.45">
      <c r="A599" s="40" t="s">
        <v>560</v>
      </c>
      <c r="B599" s="12" t="s">
        <v>550</v>
      </c>
      <c r="C599" s="12">
        <v>29131.297023809529</v>
      </c>
      <c r="D599" s="12">
        <v>293.15372442591166</v>
      </c>
      <c r="E599" s="12">
        <v>26.47527866437596</v>
      </c>
      <c r="F599" s="13">
        <v>2.4300259673325313E-2</v>
      </c>
      <c r="G599" s="12">
        <v>2.3455042089581636E-2</v>
      </c>
      <c r="H599" s="12">
        <v>9.7689999999999999E-2</v>
      </c>
      <c r="I599" s="12">
        <v>0.38442455838211681</v>
      </c>
      <c r="J599" s="12">
        <v>0.81100000000000005</v>
      </c>
      <c r="K599" s="12">
        <v>0.89027267331383297</v>
      </c>
      <c r="L599" s="12">
        <v>6.0240000000000002E-2</v>
      </c>
      <c r="M599" s="12">
        <v>0.80299638340535084</v>
      </c>
      <c r="N599" s="12">
        <v>0.43180541187587601</v>
      </c>
      <c r="O599" s="12">
        <v>600.87951275041485</v>
      </c>
      <c r="P599" s="12">
        <v>2.2288459292002241</v>
      </c>
      <c r="Q599" s="12">
        <v>603.03150344447147</v>
      </c>
      <c r="R599" s="12">
        <v>4.0689357290576815</v>
      </c>
      <c r="S599" s="12">
        <v>611.12907869980097</v>
      </c>
      <c r="T599" s="12">
        <v>17.952937835303285</v>
      </c>
      <c r="U599" s="41">
        <v>98.322847610002057</v>
      </c>
      <c r="V599" s="96" cm="1">
        <f t="array" ref="V599">_xlfn.IFS(AND(S599&gt;=1000,90&lt;=U599,U599&lt;=110),S599,(AND(O599&lt;=1000,90&lt;=U599,U599&lt;=110)),O599)</f>
        <v>600.87951275041485</v>
      </c>
      <c r="W599" s="102" cm="1">
        <f t="array" ref="W599">_xlfn.IFS(V599=S599,T599,V599=O599,P599)</f>
        <v>2.2288459292002241</v>
      </c>
    </row>
    <row r="600" spans="1:23" x14ac:dyDescent="0.45">
      <c r="A600" s="40" t="s">
        <v>561</v>
      </c>
      <c r="B600" s="12" t="s">
        <v>550</v>
      </c>
      <c r="C600" s="12">
        <v>29032.118451333365</v>
      </c>
      <c r="D600" s="12">
        <v>295.70185300014828</v>
      </c>
      <c r="E600" s="12">
        <v>26.613572821280624</v>
      </c>
      <c r="F600" s="13">
        <v>2.5040917091790814E-2</v>
      </c>
      <c r="G600" s="12">
        <v>2.0045589329829517E-2</v>
      </c>
      <c r="H600" s="12">
        <v>9.7380000000000008E-2</v>
      </c>
      <c r="I600" s="12">
        <v>0.46390405644101196</v>
      </c>
      <c r="J600" s="12">
        <v>0.80820000000000003</v>
      </c>
      <c r="K600" s="12">
        <v>0.86680610981313033</v>
      </c>
      <c r="L600" s="12">
        <v>6.0220000000000003E-2</v>
      </c>
      <c r="M600" s="12">
        <v>0.73221981564756011</v>
      </c>
      <c r="N600" s="12">
        <v>0.53518780173460279</v>
      </c>
      <c r="O600" s="12">
        <v>599.04183901453257</v>
      </c>
      <c r="P600" s="12">
        <v>2.6730495954874844</v>
      </c>
      <c r="Q600" s="12">
        <v>601.42400032629007</v>
      </c>
      <c r="R600" s="12">
        <v>3.955015356106196</v>
      </c>
      <c r="S600" s="12">
        <v>610.41396038368282</v>
      </c>
      <c r="T600" s="12">
        <v>16.480837952696486</v>
      </c>
      <c r="U600" s="41">
        <v>98.136982096215135</v>
      </c>
      <c r="V600" s="96" cm="1">
        <f t="array" ref="V600">_xlfn.IFS(AND(S600&gt;=1000,90&lt;=U600,U600&lt;=110),S600,(AND(O600&lt;=1000,90&lt;=U600,U600&lt;=110)),O600)</f>
        <v>599.04183901453257</v>
      </c>
      <c r="W600" s="102" cm="1">
        <f t="array" ref="W600">_xlfn.IFS(V600=S600,T600,V600=O600,P600)</f>
        <v>2.6730495954874844</v>
      </c>
    </row>
    <row r="601" spans="1:23" x14ac:dyDescent="0.45">
      <c r="A601" s="40" t="s">
        <v>562</v>
      </c>
      <c r="B601" s="12" t="s">
        <v>550</v>
      </c>
      <c r="C601" s="12">
        <v>27868.963942307662</v>
      </c>
      <c r="D601" s="12">
        <v>289.06955374330914</v>
      </c>
      <c r="E601" s="12">
        <v>26.076438947413163</v>
      </c>
      <c r="F601" s="13">
        <v>2.4264333778075006E-2</v>
      </c>
      <c r="G601" s="12">
        <v>2.8481504893826056E-2</v>
      </c>
      <c r="H601" s="12">
        <v>9.7540000000000002E-2</v>
      </c>
      <c r="I601" s="12">
        <v>0.51023850998437936</v>
      </c>
      <c r="J601" s="12">
        <v>0.81320000000000003</v>
      </c>
      <c r="K601" s="12">
        <v>1.0095914943950561</v>
      </c>
      <c r="L601" s="12">
        <v>6.0490000000000002E-2</v>
      </c>
      <c r="M601" s="12">
        <v>0.87116683160216979</v>
      </c>
      <c r="N601" s="12">
        <v>0.50539105451766131</v>
      </c>
      <c r="O601" s="12">
        <v>600.0019400559263</v>
      </c>
      <c r="P601" s="12">
        <v>2.9408594041588536</v>
      </c>
      <c r="Q601" s="12">
        <v>604.2208733684771</v>
      </c>
      <c r="R601" s="12">
        <v>4.6157328286641448</v>
      </c>
      <c r="S601" s="12">
        <v>620.07867461836884</v>
      </c>
      <c r="T601" s="12">
        <v>19.354990835218715</v>
      </c>
      <c r="U601" s="41">
        <v>96.762227861682405</v>
      </c>
      <c r="V601" s="96" cm="1">
        <f t="array" ref="V601">_xlfn.IFS(AND(S601&gt;=1000,90&lt;=U601,U601&lt;=110),S601,(AND(O601&lt;=1000,90&lt;=U601,U601&lt;=110)),O601)</f>
        <v>600.0019400559263</v>
      </c>
      <c r="W601" s="102" cm="1">
        <f t="array" ref="W601">_xlfn.IFS(V601=S601,T601,V601=O601,P601)</f>
        <v>2.9408594041588536</v>
      </c>
    </row>
    <row r="602" spans="1:23" x14ac:dyDescent="0.45">
      <c r="A602" s="40" t="s">
        <v>563</v>
      </c>
      <c r="B602" s="12" t="s">
        <v>550</v>
      </c>
      <c r="C602" s="12">
        <v>28174.200153374262</v>
      </c>
      <c r="D602" s="12">
        <v>293.13106620065338</v>
      </c>
      <c r="E602" s="12">
        <v>26.562427346123613</v>
      </c>
      <c r="F602" s="13">
        <v>2.4769766084693685E-2</v>
      </c>
      <c r="G602" s="12">
        <v>2.1036870711829941E-2</v>
      </c>
      <c r="H602" s="12">
        <v>9.8060000000000008E-2</v>
      </c>
      <c r="I602" s="12">
        <v>0.47696526210702128</v>
      </c>
      <c r="J602" s="12">
        <v>0.80920000000000003</v>
      </c>
      <c r="K602" s="12">
        <v>0.92202328120548738</v>
      </c>
      <c r="L602" s="12">
        <v>5.9880000000000003E-2</v>
      </c>
      <c r="M602" s="12">
        <v>0.78906974965975829</v>
      </c>
      <c r="N602" s="12">
        <v>0.517302840209652</v>
      </c>
      <c r="O602" s="12">
        <v>603.02167458702365</v>
      </c>
      <c r="P602" s="12">
        <v>2.764664904807379</v>
      </c>
      <c r="Q602" s="12">
        <v>602.01788339977531</v>
      </c>
      <c r="R602" s="12">
        <v>4.2073955602032012</v>
      </c>
      <c r="S602" s="12">
        <v>598.23976879920019</v>
      </c>
      <c r="T602" s="12">
        <v>17.695097584208909</v>
      </c>
      <c r="U602" s="41">
        <v>100.79932930527534</v>
      </c>
      <c r="V602" s="96" cm="1">
        <f t="array" ref="V602">_xlfn.IFS(AND(S602&gt;=1000,90&lt;=U602,U602&lt;=110),S602,(AND(O602&lt;=1000,90&lt;=U602,U602&lt;=110)),O602)</f>
        <v>603.02167458702365</v>
      </c>
      <c r="W602" s="102" cm="1">
        <f t="array" ref="W602">_xlfn.IFS(V602=S602,T602,V602=O602,P602)</f>
        <v>2.764664904807379</v>
      </c>
    </row>
    <row r="603" spans="1:23" x14ac:dyDescent="0.45">
      <c r="A603" s="40" t="s">
        <v>564</v>
      </c>
      <c r="B603" s="12" t="s">
        <v>550</v>
      </c>
      <c r="C603" s="12">
        <v>27710.250244379309</v>
      </c>
      <c r="D603" s="12">
        <v>290.92812169714256</v>
      </c>
      <c r="E603" s="12">
        <v>26.404996647349062</v>
      </c>
      <c r="F603" s="13">
        <v>2.47450357296581E-2</v>
      </c>
      <c r="G603" s="12">
        <v>1.8955493218288402E-2</v>
      </c>
      <c r="H603" s="12">
        <v>9.8150000000000001E-2</v>
      </c>
      <c r="I603" s="12">
        <v>0.41848705121665764</v>
      </c>
      <c r="J603" s="12">
        <v>0.82190000000000007</v>
      </c>
      <c r="K603" s="12">
        <v>0.92465929507685962</v>
      </c>
      <c r="L603" s="12">
        <v>6.0760000000000002E-2</v>
      </c>
      <c r="M603" s="12">
        <v>0.8245382950088016</v>
      </c>
      <c r="N603" s="12">
        <v>0.4525851342703176</v>
      </c>
      <c r="O603" s="12">
        <v>603.54803656029389</v>
      </c>
      <c r="P603" s="12">
        <v>2.4326626084473739</v>
      </c>
      <c r="Q603" s="12">
        <v>609.09402561615843</v>
      </c>
      <c r="R603" s="12">
        <v>4.2556466740383581</v>
      </c>
      <c r="S603" s="12">
        <v>629.77665787086073</v>
      </c>
      <c r="T603" s="12">
        <v>18.353477746266524</v>
      </c>
      <c r="U603" s="41">
        <v>95.835250325212101</v>
      </c>
      <c r="V603" s="96" cm="1">
        <f t="array" ref="V603">_xlfn.IFS(AND(S603&gt;=1000,90&lt;=U603,U603&lt;=110),S603,(AND(O603&lt;=1000,90&lt;=U603,U603&lt;=110)),O603)</f>
        <v>603.54803656029389</v>
      </c>
      <c r="W603" s="102" cm="1">
        <f t="array" ref="W603">_xlfn.IFS(V603=S603,T603,V603=O603,P603)</f>
        <v>2.4326626084473739</v>
      </c>
    </row>
    <row r="604" spans="1:23" x14ac:dyDescent="0.45">
      <c r="A604" s="40" t="s">
        <v>565</v>
      </c>
      <c r="B604" s="12" t="s">
        <v>550</v>
      </c>
      <c r="C604" s="12">
        <v>27299.390160642612</v>
      </c>
      <c r="D604" s="12">
        <v>287.05609143051021</v>
      </c>
      <c r="E604" s="12">
        <v>26.069941236624295</v>
      </c>
      <c r="F604" s="13">
        <v>2.5316418758211324E-2</v>
      </c>
      <c r="G604" s="12">
        <v>2.2523868750211746E-2</v>
      </c>
      <c r="H604" s="12">
        <v>9.8210000000000006E-2</v>
      </c>
      <c r="I604" s="12">
        <v>0.50112823256071537</v>
      </c>
      <c r="J604" s="12">
        <v>0.81690000000000007</v>
      </c>
      <c r="K604" s="12">
        <v>0.88861848090555084</v>
      </c>
      <c r="L604" s="12">
        <v>6.0360000000000004E-2</v>
      </c>
      <c r="M604" s="12">
        <v>0.73383465381342028</v>
      </c>
      <c r="N604" s="12">
        <v>0.56394081749238256</v>
      </c>
      <c r="O604" s="12">
        <v>603.89844575399979</v>
      </c>
      <c r="P604" s="12">
        <v>2.9068889505593751</v>
      </c>
      <c r="Q604" s="12">
        <v>606.32233274420116</v>
      </c>
      <c r="R604" s="12">
        <v>4.0777167869358246</v>
      </c>
      <c r="S604" s="12">
        <v>615.39191038826323</v>
      </c>
      <c r="T604" s="12">
        <v>16.50280018716143</v>
      </c>
      <c r="U604" s="41">
        <v>98.132334136954782</v>
      </c>
      <c r="V604" s="96" cm="1">
        <f t="array" ref="V604">_xlfn.IFS(AND(S604&gt;=1000,90&lt;=U604,U604&lt;=110),S604,(AND(O604&lt;=1000,90&lt;=U604,U604&lt;=110)),O604)</f>
        <v>603.89844575399979</v>
      </c>
      <c r="W604" s="102" cm="1">
        <f t="array" ref="W604">_xlfn.IFS(V604=S604,T604,V604=O604,P604)</f>
        <v>2.9068889505593751</v>
      </c>
    </row>
    <row r="605" spans="1:23" x14ac:dyDescent="0.45">
      <c r="A605" s="40" t="s">
        <v>566</v>
      </c>
      <c r="B605" s="12" t="s">
        <v>550</v>
      </c>
      <c r="C605" s="12">
        <v>26476.272777222781</v>
      </c>
      <c r="D605" s="12">
        <v>287.77020987352461</v>
      </c>
      <c r="E605" s="12">
        <v>26.03054582192723</v>
      </c>
      <c r="F605" s="13">
        <v>2.4734764869741663E-2</v>
      </c>
      <c r="G605" s="12">
        <v>3.1985099857414684E-2</v>
      </c>
      <c r="H605" s="12">
        <v>9.7850000000000006E-2</v>
      </c>
      <c r="I605" s="12">
        <v>0.46257508140816378</v>
      </c>
      <c r="J605" s="12">
        <v>0.80690000000000006</v>
      </c>
      <c r="K605" s="12">
        <v>1.0353914683536636</v>
      </c>
      <c r="L605" s="12">
        <v>5.9830000000000001E-2</v>
      </c>
      <c r="M605" s="12">
        <v>0.92631516602060771</v>
      </c>
      <c r="N605" s="12">
        <v>0.44676346632804192</v>
      </c>
      <c r="O605" s="12">
        <v>601.78618825893864</v>
      </c>
      <c r="P605" s="12">
        <v>2.6771605024152003</v>
      </c>
      <c r="Q605" s="12">
        <v>600.68778234154968</v>
      </c>
      <c r="R605" s="12">
        <v>4.7124212728371164</v>
      </c>
      <c r="S605" s="12">
        <v>596.54408641217321</v>
      </c>
      <c r="T605" s="12">
        <v>20.585369430952905</v>
      </c>
      <c r="U605" s="41">
        <v>100.87874508626736</v>
      </c>
      <c r="V605" s="96" cm="1">
        <f t="array" ref="V605">_xlfn.IFS(AND(S605&gt;=1000,90&lt;=U605,U605&lt;=110),S605,(AND(O605&lt;=1000,90&lt;=U605,U605&lt;=110)),O605)</f>
        <v>601.78618825893864</v>
      </c>
      <c r="W605" s="102" cm="1">
        <f t="array" ref="W605">_xlfn.IFS(V605=S605,T605,V605=O605,P605)</f>
        <v>2.6771605024152003</v>
      </c>
    </row>
    <row r="606" spans="1:23" x14ac:dyDescent="0.45">
      <c r="A606" s="40" t="s">
        <v>567</v>
      </c>
      <c r="B606" s="12" t="s">
        <v>550</v>
      </c>
      <c r="C606" s="12">
        <v>26265.944119458156</v>
      </c>
      <c r="D606" s="12">
        <v>284.97322856074584</v>
      </c>
      <c r="E606" s="12">
        <v>25.916676524086618</v>
      </c>
      <c r="F606" s="13">
        <v>2.5120192641596921E-2</v>
      </c>
      <c r="G606" s="12">
        <v>1.3034207844163582E-2</v>
      </c>
      <c r="H606" s="12">
        <v>9.8430000000000004E-2</v>
      </c>
      <c r="I606" s="12">
        <v>0.46321042582009542</v>
      </c>
      <c r="J606" s="12">
        <v>0.8135</v>
      </c>
      <c r="K606" s="12">
        <v>0.87801957596411684</v>
      </c>
      <c r="L606" s="12">
        <v>5.9970000000000002E-2</v>
      </c>
      <c r="M606" s="12">
        <v>0.74589173288606259</v>
      </c>
      <c r="N606" s="12">
        <v>0.52756275429447386</v>
      </c>
      <c r="O606" s="12">
        <v>605.17684675504188</v>
      </c>
      <c r="P606" s="12">
        <v>2.6952010639999795</v>
      </c>
      <c r="Q606" s="12">
        <v>604.39994873831677</v>
      </c>
      <c r="R606" s="12">
        <v>4.0201967988166905</v>
      </c>
      <c r="S606" s="12">
        <v>601.48766339349879</v>
      </c>
      <c r="T606" s="12">
        <v>16.786012773363023</v>
      </c>
      <c r="U606" s="41">
        <v>100.61334314667891</v>
      </c>
      <c r="V606" s="96" cm="1">
        <f t="array" ref="V606">_xlfn.IFS(AND(S606&gt;=1000,90&lt;=U606,U606&lt;=110),S606,(AND(O606&lt;=1000,90&lt;=U606,U606&lt;=110)),O606)</f>
        <v>605.17684675504188</v>
      </c>
      <c r="W606" s="102" cm="1">
        <f t="array" ref="W606">_xlfn.IFS(V606=S606,T606,V606=O606,P606)</f>
        <v>2.6952010639999795</v>
      </c>
    </row>
    <row r="607" spans="1:23" x14ac:dyDescent="0.45">
      <c r="A607" s="40" t="s">
        <v>568</v>
      </c>
      <c r="B607" s="12" t="s">
        <v>550</v>
      </c>
      <c r="C607" s="12">
        <v>26644.405900508329</v>
      </c>
      <c r="D607" s="12">
        <v>294.39759853484128</v>
      </c>
      <c r="E607" s="12">
        <v>26.865760524024388</v>
      </c>
      <c r="F607" s="13">
        <v>2.4395178940570784E-2</v>
      </c>
      <c r="G607" s="12">
        <v>2.6778802446513161E-2</v>
      </c>
      <c r="H607" s="12">
        <v>9.8780000000000007E-2</v>
      </c>
      <c r="I607" s="12">
        <v>0.49811004455762797</v>
      </c>
      <c r="J607" s="12">
        <v>0.81200000000000006</v>
      </c>
      <c r="K607" s="12">
        <v>0.89417109180127763</v>
      </c>
      <c r="L607" s="12">
        <v>5.9639999999999999E-2</v>
      </c>
      <c r="M607" s="12">
        <v>0.74258220078580306</v>
      </c>
      <c r="N607" s="12">
        <v>0.55706346260222084</v>
      </c>
      <c r="O607" s="12">
        <v>607.26704634669795</v>
      </c>
      <c r="P607" s="12">
        <v>2.9049788712260254</v>
      </c>
      <c r="Q607" s="12">
        <v>603.57511002036711</v>
      </c>
      <c r="R607" s="12">
        <v>4.0892794534020105</v>
      </c>
      <c r="S607" s="12">
        <v>589.73466142012751</v>
      </c>
      <c r="T607" s="12">
        <v>16.745067997175791</v>
      </c>
      <c r="U607" s="41">
        <v>102.97292766959825</v>
      </c>
      <c r="V607" s="96" cm="1">
        <f t="array" ref="V607">_xlfn.IFS(AND(S607&gt;=1000,90&lt;=U607,U607&lt;=110),S607,(AND(O607&lt;=1000,90&lt;=U607,U607&lt;=110)),O607)</f>
        <v>607.26704634669795</v>
      </c>
      <c r="W607" s="102" cm="1">
        <f t="array" ref="W607">_xlfn.IFS(V607=S607,T607,V607=O607,P607)</f>
        <v>2.9049788712260254</v>
      </c>
    </row>
    <row r="608" spans="1:23" x14ac:dyDescent="0.45">
      <c r="A608" s="40" t="s">
        <v>569</v>
      </c>
      <c r="B608" s="12" t="s">
        <v>550</v>
      </c>
      <c r="C608" s="12">
        <v>26356.716927114412</v>
      </c>
      <c r="D608" s="12">
        <v>292.73525790702035</v>
      </c>
      <c r="E608" s="12">
        <v>26.549544820155702</v>
      </c>
      <c r="F608" s="13">
        <v>2.5167382565553922E-2</v>
      </c>
      <c r="G608" s="12">
        <v>2.5660333427370615E-2</v>
      </c>
      <c r="H608" s="12">
        <v>9.8159999999999997E-2</v>
      </c>
      <c r="I608" s="12">
        <v>0.46626813330984823</v>
      </c>
      <c r="J608" s="12">
        <v>0.80710000000000004</v>
      </c>
      <c r="K608" s="12">
        <v>1.0017230461148712</v>
      </c>
      <c r="L608" s="12">
        <v>5.9660000000000005E-2</v>
      </c>
      <c r="M608" s="12">
        <v>0.88659071108229315</v>
      </c>
      <c r="N608" s="12">
        <v>0.46546611373097957</v>
      </c>
      <c r="O608" s="12">
        <v>603.61260068226932</v>
      </c>
      <c r="P608" s="12">
        <v>2.706043246041733</v>
      </c>
      <c r="Q608" s="12">
        <v>600.82873349060526</v>
      </c>
      <c r="R608" s="12">
        <v>4.5611420751596681</v>
      </c>
      <c r="S608" s="12">
        <v>590.33771219510777</v>
      </c>
      <c r="T608" s="12">
        <v>19.765729290197569</v>
      </c>
      <c r="U608" s="41">
        <v>102.24869396159704</v>
      </c>
      <c r="V608" s="96" cm="1">
        <f t="array" ref="V608">_xlfn.IFS(AND(S608&gt;=1000,90&lt;=U608,U608&lt;=110),S608,(AND(O608&lt;=1000,90&lt;=U608,U608&lt;=110)),O608)</f>
        <v>603.61260068226932</v>
      </c>
      <c r="W608" s="102" cm="1">
        <f t="array" ref="W608">_xlfn.IFS(V608=S608,T608,V608=O608,P608)</f>
        <v>2.706043246041733</v>
      </c>
    </row>
    <row r="609" spans="1:23" x14ac:dyDescent="0.45">
      <c r="A609" s="40" t="s">
        <v>570</v>
      </c>
      <c r="B609" s="12" t="s">
        <v>550</v>
      </c>
      <c r="C609" s="12">
        <v>25774.448259120498</v>
      </c>
      <c r="D609" s="12">
        <v>287.13640835161448</v>
      </c>
      <c r="E609" s="12">
        <v>25.873826387245323</v>
      </c>
      <c r="F609" s="13">
        <v>2.4608542479816711E-2</v>
      </c>
      <c r="G609" s="12">
        <v>2.2234951801391484E-2</v>
      </c>
      <c r="H609" s="12">
        <v>9.7490000000000007E-2</v>
      </c>
      <c r="I609" s="12">
        <v>0.49240013885105421</v>
      </c>
      <c r="J609" s="12">
        <v>0.81</v>
      </c>
      <c r="K609" s="12">
        <v>0.82608650413474127</v>
      </c>
      <c r="L609" s="12">
        <v>6.0290000000000003E-2</v>
      </c>
      <c r="M609" s="12">
        <v>0.66329557180266219</v>
      </c>
      <c r="N609" s="12">
        <v>0.59606365239776349</v>
      </c>
      <c r="O609" s="12">
        <v>599.6817638276234</v>
      </c>
      <c r="P609" s="12">
        <v>2.8378447114731693</v>
      </c>
      <c r="Q609" s="12">
        <v>602.4516758740948</v>
      </c>
      <c r="R609" s="12">
        <v>3.7759980199786551</v>
      </c>
      <c r="S609" s="12">
        <v>612.88806506216065</v>
      </c>
      <c r="T609" s="12">
        <v>15.051107550501859</v>
      </c>
      <c r="U609" s="41">
        <v>97.845234393135414</v>
      </c>
      <c r="V609" s="96" cm="1">
        <f t="array" ref="V609">_xlfn.IFS(AND(S609&gt;=1000,90&lt;=U609,U609&lt;=110),S609,(AND(O609&lt;=1000,90&lt;=U609,U609&lt;=110)),O609)</f>
        <v>599.6817638276234</v>
      </c>
      <c r="W609" s="102" cm="1">
        <f t="array" ref="W609">_xlfn.IFS(V609=S609,T609,V609=O609,P609)</f>
        <v>2.8378447114731693</v>
      </c>
    </row>
    <row r="610" spans="1:23" x14ac:dyDescent="0.45">
      <c r="A610" s="40" t="s">
        <v>571</v>
      </c>
      <c r="B610" s="12" t="s">
        <v>550</v>
      </c>
      <c r="C610" s="12">
        <v>25803.889120635107</v>
      </c>
      <c r="D610" s="12">
        <v>289.03550540740827</v>
      </c>
      <c r="E610" s="12">
        <v>26.186473060572865</v>
      </c>
      <c r="F610" s="13">
        <v>2.4748480986422048E-2</v>
      </c>
      <c r="G610" s="12">
        <v>1.9194871883160321E-2</v>
      </c>
      <c r="H610" s="12">
        <v>9.801E-2</v>
      </c>
      <c r="I610" s="12">
        <v>0.48035903259502999</v>
      </c>
      <c r="J610" s="12">
        <v>0.81280000000000008</v>
      </c>
      <c r="K610" s="12">
        <v>0.93247756649292168</v>
      </c>
      <c r="L610" s="12">
        <v>6.0170000000000001E-2</v>
      </c>
      <c r="M610" s="12">
        <v>0.79923063743635858</v>
      </c>
      <c r="N610" s="12">
        <v>0.51514272284498586</v>
      </c>
      <c r="O610" s="12">
        <v>602.7541791427841</v>
      </c>
      <c r="P610" s="12">
        <v>2.7828905847055139</v>
      </c>
      <c r="Q610" s="12">
        <v>604.03420909124259</v>
      </c>
      <c r="R610" s="12">
        <v>4.2651173036093244</v>
      </c>
      <c r="S610" s="12">
        <v>608.84030197216748</v>
      </c>
      <c r="T610" s="12">
        <v>17.880207457842641</v>
      </c>
      <c r="U610" s="41">
        <v>99.000374513699384</v>
      </c>
      <c r="V610" s="96" cm="1">
        <f t="array" ref="V610">_xlfn.IFS(AND(S610&gt;=1000,90&lt;=U610,U610&lt;=110),S610,(AND(O610&lt;=1000,90&lt;=U610,U610&lt;=110)),O610)</f>
        <v>602.7541791427841</v>
      </c>
      <c r="W610" s="102" cm="1">
        <f t="array" ref="W610">_xlfn.IFS(V610=S610,T610,V610=O610,P610)</f>
        <v>2.7828905847055139</v>
      </c>
    </row>
    <row r="611" spans="1:23" x14ac:dyDescent="0.45">
      <c r="A611" s="40" t="s">
        <v>572</v>
      </c>
      <c r="B611" s="12" t="s">
        <v>550</v>
      </c>
      <c r="C611" s="12">
        <v>25591.057126823769</v>
      </c>
      <c r="D611" s="12">
        <v>289.30350480138702</v>
      </c>
      <c r="E611" s="12">
        <v>26.228800923497804</v>
      </c>
      <c r="F611" s="13">
        <v>2.4929111467886875E-2</v>
      </c>
      <c r="G611" s="12">
        <v>9.6876036264565285E-3</v>
      </c>
      <c r="H611" s="12">
        <v>9.8130000000000009E-2</v>
      </c>
      <c r="I611" s="12">
        <v>0.49877771646868108</v>
      </c>
      <c r="J611" s="12">
        <v>0.81100000000000005</v>
      </c>
      <c r="K611" s="12">
        <v>0.95353526313843562</v>
      </c>
      <c r="L611" s="12">
        <v>5.9959999999999999E-2</v>
      </c>
      <c r="M611" s="12">
        <v>0.8126809260729414</v>
      </c>
      <c r="N611" s="12">
        <v>0.52308261241122844</v>
      </c>
      <c r="O611" s="12">
        <v>603.46737567909327</v>
      </c>
      <c r="P611" s="12">
        <v>2.8914517785966676</v>
      </c>
      <c r="Q611" s="12">
        <v>602.9875171637226</v>
      </c>
      <c r="R611" s="12">
        <v>4.3549999780511373</v>
      </c>
      <c r="S611" s="12">
        <v>601.18401729169977</v>
      </c>
      <c r="T611" s="12">
        <v>18.181610252526141</v>
      </c>
      <c r="U611" s="41">
        <v>100.37981022810285</v>
      </c>
      <c r="V611" s="96" cm="1">
        <f t="array" ref="V611">_xlfn.IFS(AND(S611&gt;=1000,90&lt;=U611,U611&lt;=110),S611,(AND(O611&lt;=1000,90&lt;=U611,U611&lt;=110)),O611)</f>
        <v>603.46737567909327</v>
      </c>
      <c r="W611" s="102" cm="1">
        <f t="array" ref="W611">_xlfn.IFS(V611=S611,T611,V611=O611,P611)</f>
        <v>2.8914517785966676</v>
      </c>
    </row>
    <row r="612" spans="1:23" x14ac:dyDescent="0.45">
      <c r="A612" s="40" t="s">
        <v>573</v>
      </c>
      <c r="B612" s="12" t="s">
        <v>550</v>
      </c>
      <c r="C612" s="12">
        <v>25912.949519565547</v>
      </c>
      <c r="D612" s="12">
        <v>292.05128197122986</v>
      </c>
      <c r="E612" s="12">
        <v>26.511620157530324</v>
      </c>
      <c r="F612" s="13">
        <v>2.4762692522971627E-2</v>
      </c>
      <c r="G612" s="12">
        <v>9.7181359214090542E-3</v>
      </c>
      <c r="H612" s="12">
        <v>9.8240000000000008E-2</v>
      </c>
      <c r="I612" s="12">
        <v>0.47324928048778897</v>
      </c>
      <c r="J612" s="12">
        <v>0.81810000000000005</v>
      </c>
      <c r="K612" s="12">
        <v>0.85842924224664996</v>
      </c>
      <c r="L612" s="12">
        <v>6.0420000000000001E-2</v>
      </c>
      <c r="M612" s="12">
        <v>0.71619542197779207</v>
      </c>
      <c r="N612" s="12">
        <v>0.55129678393669113</v>
      </c>
      <c r="O612" s="12">
        <v>604.09703537751648</v>
      </c>
      <c r="P612" s="12">
        <v>2.7480899391841107</v>
      </c>
      <c r="Q612" s="12">
        <v>606.97796677803763</v>
      </c>
      <c r="R612" s="12">
        <v>3.9437507946665078</v>
      </c>
      <c r="S612" s="12">
        <v>617.74773196223919</v>
      </c>
      <c r="T612" s="12">
        <v>16.1320696842409</v>
      </c>
      <c r="U612" s="41">
        <v>97.790247397370109</v>
      </c>
      <c r="V612" s="96" cm="1">
        <f t="array" ref="V612">_xlfn.IFS(AND(S612&gt;=1000,90&lt;=U612,U612&lt;=110),S612,(AND(O612&lt;=1000,90&lt;=U612,U612&lt;=110)),O612)</f>
        <v>604.09703537751648</v>
      </c>
      <c r="W612" s="102" cm="1">
        <f t="array" ref="W612">_xlfn.IFS(V612=S612,T612,V612=O612,P612)</f>
        <v>2.7480899391841107</v>
      </c>
    </row>
    <row r="613" spans="1:23" x14ac:dyDescent="0.45">
      <c r="A613" s="40"/>
      <c r="B613" s="12"/>
      <c r="C613" s="12"/>
      <c r="D613" s="17"/>
      <c r="E613" s="17"/>
      <c r="F613" s="17"/>
      <c r="G613" s="12"/>
      <c r="H613" s="17"/>
      <c r="I613" s="17"/>
      <c r="J613" s="17"/>
      <c r="K613" s="17"/>
      <c r="L613" s="17"/>
      <c r="M613" s="22"/>
      <c r="N613" s="22"/>
      <c r="O613" s="12"/>
      <c r="P613" s="12"/>
      <c r="Q613" s="12"/>
      <c r="R613" s="12"/>
      <c r="S613" s="12"/>
      <c r="T613" s="12"/>
      <c r="U613" s="41"/>
      <c r="V613" s="96"/>
      <c r="W613" s="102"/>
    </row>
    <row r="614" spans="1:23" x14ac:dyDescent="0.45">
      <c r="A614" s="40"/>
      <c r="B614" s="12"/>
      <c r="C614" s="12">
        <v>28529.513732688243</v>
      </c>
      <c r="D614" s="12">
        <v>289.99966450106899</v>
      </c>
      <c r="E614" s="12">
        <v>26.292106849536108</v>
      </c>
      <c r="F614" s="13">
        <v>2.4799996582183986E-2</v>
      </c>
      <c r="G614" s="12">
        <v>9.8126499999999992E-2</v>
      </c>
      <c r="H614" s="12">
        <v>9.8099999999999979E-2</v>
      </c>
      <c r="I614" s="12">
        <v>1.054588116494104</v>
      </c>
      <c r="J614" s="12">
        <v>0.81254999999999988</v>
      </c>
      <c r="K614" s="12">
        <v>1.2916598372109218</v>
      </c>
      <c r="L614" s="12">
        <v>6.0100000000000008E-2</v>
      </c>
      <c r="M614" s="12">
        <v>0.92060348366753986</v>
      </c>
      <c r="N614" s="12">
        <v>0.50532162832814442</v>
      </c>
      <c r="O614" s="12">
        <v>603.26387460593594</v>
      </c>
      <c r="P614" s="12">
        <v>6.0637549142147797</v>
      </c>
      <c r="Q614" s="12">
        <v>603.8772067647559</v>
      </c>
      <c r="R614" s="12">
        <v>5.8706450116480866</v>
      </c>
      <c r="S614" s="12">
        <v>606.17448691563459</v>
      </c>
      <c r="T614" s="12">
        <v>19.810310986194484</v>
      </c>
      <c r="U614" s="41">
        <v>99.546341307978352</v>
      </c>
      <c r="V614" s="96" cm="1">
        <f t="array" ref="V614">_xlfn.IFS(AND(S614&gt;=1000,90&lt;=U614,U614&lt;=110),S614,(AND(O614&lt;=1000,90&lt;=U614,U614&lt;=110)),O614)</f>
        <v>603.26387460593594</v>
      </c>
      <c r="W614" s="102" cm="1">
        <f t="array" ref="W614">_xlfn.IFS(V614=S614,T614,V614=O614,P614)</f>
        <v>6.0637549142147797</v>
      </c>
    </row>
    <row r="615" spans="1:23" x14ac:dyDescent="0.45">
      <c r="A615" s="40"/>
      <c r="B615" s="12"/>
      <c r="C615" s="12"/>
      <c r="D615" s="12"/>
      <c r="E615" s="12"/>
      <c r="F615" s="13"/>
      <c r="G615" s="12"/>
      <c r="H615" s="12"/>
      <c r="I615" s="12"/>
      <c r="J615" s="12"/>
      <c r="K615" s="12"/>
      <c r="L615" s="12"/>
      <c r="M615" s="12"/>
      <c r="N615" s="22"/>
      <c r="O615" s="12"/>
      <c r="P615" s="12"/>
      <c r="Q615" s="12"/>
      <c r="R615" s="12"/>
      <c r="S615" s="12"/>
      <c r="T615" s="12"/>
      <c r="U615" s="41"/>
      <c r="V615" s="96"/>
      <c r="W615" s="102"/>
    </row>
    <row r="616" spans="1:23" x14ac:dyDescent="0.45">
      <c r="A616" s="40" t="s">
        <v>574</v>
      </c>
      <c r="B616" s="12"/>
      <c r="C616" s="12"/>
      <c r="D616" s="12"/>
      <c r="E616" s="12"/>
      <c r="F616" s="13"/>
      <c r="G616" s="12"/>
      <c r="H616" s="12"/>
      <c r="I616" s="12"/>
      <c r="J616" s="12"/>
      <c r="K616" s="12"/>
      <c r="L616" s="12"/>
      <c r="M616" s="12"/>
      <c r="N616" s="22"/>
      <c r="O616" s="12"/>
      <c r="P616" s="12"/>
      <c r="Q616" s="12"/>
      <c r="R616" s="12"/>
      <c r="S616" s="12"/>
      <c r="T616" s="12"/>
      <c r="U616" s="41"/>
      <c r="V616" s="96"/>
      <c r="W616" s="102"/>
    </row>
    <row r="617" spans="1:23" x14ac:dyDescent="0.45">
      <c r="A617" s="40" t="s">
        <v>575</v>
      </c>
      <c r="B617" s="12" t="s">
        <v>576</v>
      </c>
      <c r="C617" s="12">
        <v>30874.693447497972</v>
      </c>
      <c r="D617" s="12">
        <v>301.53643535037656</v>
      </c>
      <c r="E617" s="12">
        <v>28.026909953407639</v>
      </c>
      <c r="F617" s="13">
        <v>0.33133074506113402</v>
      </c>
      <c r="G617" s="12" t="s">
        <v>20</v>
      </c>
      <c r="H617" s="12">
        <v>9.2530000000000001E-2</v>
      </c>
      <c r="I617" s="12">
        <v>1.1056435253645869</v>
      </c>
      <c r="J617" s="12">
        <v>0.76080000000000003</v>
      </c>
      <c r="K617" s="12">
        <v>1.7472238560223357</v>
      </c>
      <c r="L617" s="12">
        <v>5.9660000000000005E-2</v>
      </c>
      <c r="M617" s="12">
        <v>1.3529019173143804</v>
      </c>
      <c r="N617" s="12">
        <v>0.63280015411514245</v>
      </c>
      <c r="O617" s="12">
        <v>570.48971300014762</v>
      </c>
      <c r="P617" s="12">
        <v>6.0442460438720325</v>
      </c>
      <c r="Q617" s="12">
        <v>574.47831910440266</v>
      </c>
      <c r="R617" s="12">
        <v>7.675487750765484</v>
      </c>
      <c r="S617" s="12">
        <v>590.28936515493206</v>
      </c>
      <c r="T617" s="12">
        <v>29.695329118800665</v>
      </c>
      <c r="U617" s="41">
        <v>96.645771832669283</v>
      </c>
      <c r="V617" s="96" cm="1">
        <f t="array" ref="V617">_xlfn.IFS(AND(S617&gt;=1000,90&lt;=U617,U617&lt;=110),S617,(AND(O617&lt;=1000,90&lt;=U617,U617&lt;=110)),O617)</f>
        <v>570.48971300014762</v>
      </c>
      <c r="W617" s="102" cm="1">
        <f t="array" ref="W617">_xlfn.IFS(V617=S617,T617,V617=O617,P617)</f>
        <v>6.0442460438720325</v>
      </c>
    </row>
    <row r="618" spans="1:23" x14ac:dyDescent="0.45">
      <c r="A618" s="40" t="s">
        <v>577</v>
      </c>
      <c r="B618" s="12" t="s">
        <v>576</v>
      </c>
      <c r="C618" s="12">
        <v>29181.792797328806</v>
      </c>
      <c r="D618" s="12">
        <v>289.60242889118973</v>
      </c>
      <c r="E618" s="12">
        <v>26.753578961375734</v>
      </c>
      <c r="F618" s="13">
        <v>0.32440577460509301</v>
      </c>
      <c r="G618" s="12">
        <v>8.955749851632677E-4</v>
      </c>
      <c r="H618" s="12">
        <v>9.2010000000000008E-2</v>
      </c>
      <c r="I618" s="12">
        <v>1.1016859798646583</v>
      </c>
      <c r="J618" s="12">
        <v>0.75150000000000006</v>
      </c>
      <c r="K618" s="12">
        <v>1.7971429129449881</v>
      </c>
      <c r="L618" s="12">
        <v>5.926E-2</v>
      </c>
      <c r="M618" s="12">
        <v>1.4198628987751052</v>
      </c>
      <c r="N618" s="12">
        <v>0.61302079647039287</v>
      </c>
      <c r="O618" s="12">
        <v>567.44059606413703</v>
      </c>
      <c r="P618" s="12">
        <v>5.9918694147529177</v>
      </c>
      <c r="Q618" s="12">
        <v>569.10873177083215</v>
      </c>
      <c r="R618" s="12">
        <v>7.8391578333112966</v>
      </c>
      <c r="S618" s="12">
        <v>575.77929001790085</v>
      </c>
      <c r="T618" s="12">
        <v>31.203620293309406</v>
      </c>
      <c r="U618" s="41">
        <v>98.551755143276424</v>
      </c>
      <c r="V618" s="96" cm="1">
        <f t="array" ref="V618">_xlfn.IFS(AND(S618&gt;=1000,90&lt;=U618,U618&lt;=110),S618,(AND(O618&lt;=1000,90&lt;=U618,U618&lt;=110)),O618)</f>
        <v>567.44059606413703</v>
      </c>
      <c r="W618" s="102" cm="1">
        <f t="array" ref="W618">_xlfn.IFS(V618=S618,T618,V618=O618,P618)</f>
        <v>5.9918694147529177</v>
      </c>
    </row>
    <row r="619" spans="1:23" x14ac:dyDescent="0.45">
      <c r="A619" s="40" t="s">
        <v>578</v>
      </c>
      <c r="B619" s="12" t="s">
        <v>576</v>
      </c>
      <c r="C619" s="12">
        <v>28049.149655172412</v>
      </c>
      <c r="D619" s="12">
        <v>286.05077534817531</v>
      </c>
      <c r="E619" s="12">
        <v>26.276161315446569</v>
      </c>
      <c r="F619" s="13">
        <v>0.31623234761566271</v>
      </c>
      <c r="G619" s="12" t="s">
        <v>20</v>
      </c>
      <c r="H619" s="12">
        <v>9.1690000000000008E-2</v>
      </c>
      <c r="I619" s="12">
        <v>1.0408100204970663</v>
      </c>
      <c r="J619" s="12">
        <v>0.74080000000000001</v>
      </c>
      <c r="K619" s="12">
        <v>1.7715074986519024</v>
      </c>
      <c r="L619" s="12">
        <v>5.8630000000000002E-2</v>
      </c>
      <c r="M619" s="12">
        <v>1.4335108367266767</v>
      </c>
      <c r="N619" s="12">
        <v>0.58752786611917318</v>
      </c>
      <c r="O619" s="12">
        <v>565.53821487999733</v>
      </c>
      <c r="P619" s="12">
        <v>5.6434879117250922</v>
      </c>
      <c r="Q619" s="12">
        <v>562.90029532204551</v>
      </c>
      <c r="R619" s="12">
        <v>7.6644930037014412</v>
      </c>
      <c r="S619" s="12">
        <v>552.25250093887041</v>
      </c>
      <c r="T619" s="12">
        <v>31.617315573403726</v>
      </c>
      <c r="U619" s="41">
        <v>102.40573178365698</v>
      </c>
      <c r="V619" s="96" cm="1">
        <f t="array" ref="V619">_xlfn.IFS(AND(S619&gt;=1000,90&lt;=U619,U619&lt;=110),S619,(AND(O619&lt;=1000,90&lt;=U619,U619&lt;=110)),O619)</f>
        <v>565.53821487999733</v>
      </c>
      <c r="W619" s="102" cm="1">
        <f t="array" ref="W619">_xlfn.IFS(V619=S619,T619,V619=O619,P619)</f>
        <v>5.6434879117250922</v>
      </c>
    </row>
    <row r="620" spans="1:23" x14ac:dyDescent="0.45">
      <c r="A620" s="40" t="s">
        <v>579</v>
      </c>
      <c r="B620" s="12" t="s">
        <v>576</v>
      </c>
      <c r="C620" s="12">
        <v>28042.880737522264</v>
      </c>
      <c r="D620" s="12">
        <v>284.38877752402146</v>
      </c>
      <c r="E620" s="12">
        <v>26.32956720848302</v>
      </c>
      <c r="F620" s="13">
        <v>0.32073503216198118</v>
      </c>
      <c r="G620" s="12">
        <v>4.4192821057812701E-3</v>
      </c>
      <c r="H620" s="12">
        <v>9.2179999999999998E-2</v>
      </c>
      <c r="I620" s="12">
        <v>1.1002438232605267</v>
      </c>
      <c r="J620" s="12">
        <v>0.75140000000000007</v>
      </c>
      <c r="K620" s="12">
        <v>1.8084708461530685</v>
      </c>
      <c r="L620" s="12">
        <v>5.9150000000000001E-2</v>
      </c>
      <c r="M620" s="12">
        <v>1.4352805756236842</v>
      </c>
      <c r="N620" s="12">
        <v>0.60838350012715803</v>
      </c>
      <c r="O620" s="12">
        <v>568.39429679080888</v>
      </c>
      <c r="P620" s="12">
        <v>5.9936676137864104</v>
      </c>
      <c r="Q620" s="12">
        <v>569.0400041980339</v>
      </c>
      <c r="R620" s="12">
        <v>7.8877392778931137</v>
      </c>
      <c r="S620" s="12">
        <v>571.62106264518877</v>
      </c>
      <c r="T620" s="12">
        <v>31.556386812628507</v>
      </c>
      <c r="U620" s="41">
        <v>99.435506130678959</v>
      </c>
      <c r="V620" s="96" cm="1">
        <f t="array" ref="V620">_xlfn.IFS(AND(S620&gt;=1000,90&lt;=U620,U620&lt;=110),S620,(AND(O620&lt;=1000,90&lt;=U620,U620&lt;=110)),O620)</f>
        <v>568.39429679080888</v>
      </c>
      <c r="W620" s="102" cm="1">
        <f t="array" ref="W620">_xlfn.IFS(V620=S620,T620,V620=O620,P620)</f>
        <v>5.9936676137864104</v>
      </c>
    </row>
    <row r="621" spans="1:23" x14ac:dyDescent="0.45">
      <c r="A621" s="40" t="s">
        <v>580</v>
      </c>
      <c r="B621" s="12" t="s">
        <v>576</v>
      </c>
      <c r="C621" s="12">
        <v>28082.055179195788</v>
      </c>
      <c r="D621" s="12">
        <v>292.98274319146037</v>
      </c>
      <c r="E621" s="12">
        <v>27.351863262110783</v>
      </c>
      <c r="F621" s="13">
        <v>0.33338751890107726</v>
      </c>
      <c r="G621" s="12" t="s">
        <v>20</v>
      </c>
      <c r="H621" s="12">
        <v>9.2770000000000005E-2</v>
      </c>
      <c r="I621" s="12">
        <v>1.1067460531755415</v>
      </c>
      <c r="J621" s="12">
        <v>0.76080000000000003</v>
      </c>
      <c r="K621" s="12">
        <v>1.7984111308347548</v>
      </c>
      <c r="L621" s="12">
        <v>5.9500000000000004E-2</v>
      </c>
      <c r="M621" s="12">
        <v>1.4175315761176905</v>
      </c>
      <c r="N621" s="12">
        <v>0.61540213703071955</v>
      </c>
      <c r="O621" s="12">
        <v>571.91565845080447</v>
      </c>
      <c r="P621" s="12">
        <v>6.0647213767824519</v>
      </c>
      <c r="Q621" s="12">
        <v>574.47564640898725</v>
      </c>
      <c r="R621" s="12">
        <v>7.8997499419741324</v>
      </c>
      <c r="S621" s="12">
        <v>584.6163470381598</v>
      </c>
      <c r="T621" s="12">
        <v>31.109191330630736</v>
      </c>
      <c r="U621" s="41">
        <v>97.827517370716578</v>
      </c>
      <c r="V621" s="96" cm="1">
        <f t="array" ref="V621">_xlfn.IFS(AND(S621&gt;=1000,90&lt;=U621,U621&lt;=110),S621,(AND(O621&lt;=1000,90&lt;=U621,U621&lt;=110)),O621)</f>
        <v>571.91565845080447</v>
      </c>
      <c r="W621" s="102" cm="1">
        <f t="array" ref="W621">_xlfn.IFS(V621=S621,T621,V621=O621,P621)</f>
        <v>6.0647213767824519</v>
      </c>
    </row>
    <row r="622" spans="1:23" x14ac:dyDescent="0.45">
      <c r="A622" s="40" t="s">
        <v>581</v>
      </c>
      <c r="B622" s="12" t="s">
        <v>576</v>
      </c>
      <c r="C622" s="12">
        <v>27031.910904255317</v>
      </c>
      <c r="D622" s="12">
        <v>295.79071835274476</v>
      </c>
      <c r="E622" s="12">
        <v>27.314146982091547</v>
      </c>
      <c r="F622" s="13">
        <v>0.32331939787070968</v>
      </c>
      <c r="G622" s="12">
        <v>8.0988285411954521E-4</v>
      </c>
      <c r="H622" s="12">
        <v>9.2100000000000001E-2</v>
      </c>
      <c r="I622" s="12">
        <v>1.0836328870635494</v>
      </c>
      <c r="J622" s="12">
        <v>0.74770000000000003</v>
      </c>
      <c r="K622" s="12">
        <v>1.7628819864943117</v>
      </c>
      <c r="L622" s="12">
        <v>5.8900000000000001E-2</v>
      </c>
      <c r="M622" s="12">
        <v>1.3905008681696132</v>
      </c>
      <c r="N622" s="12">
        <v>0.61469394739149541</v>
      </c>
      <c r="O622" s="12">
        <v>567.96451580384712</v>
      </c>
      <c r="P622" s="12">
        <v>5.8991423803480831</v>
      </c>
      <c r="Q622" s="12">
        <v>566.88090934985462</v>
      </c>
      <c r="R622" s="12">
        <v>7.6675839442600449</v>
      </c>
      <c r="S622" s="12">
        <v>562.53587984971182</v>
      </c>
      <c r="T622" s="12">
        <v>30.63768954124561</v>
      </c>
      <c r="U622" s="41">
        <v>100.96502928054751</v>
      </c>
      <c r="V622" s="96" cm="1">
        <f t="array" ref="V622">_xlfn.IFS(AND(S622&gt;=1000,90&lt;=U622,U622&lt;=110),S622,(AND(O622&lt;=1000,90&lt;=U622,U622&lt;=110)),O622)</f>
        <v>567.96451580384712</v>
      </c>
      <c r="W622" s="102" cm="1">
        <f t="array" ref="W622">_xlfn.IFS(V622=S622,T622,V622=O622,P622)</f>
        <v>5.8991423803480831</v>
      </c>
    </row>
    <row r="623" spans="1:23" x14ac:dyDescent="0.45">
      <c r="A623" s="40" t="s">
        <v>582</v>
      </c>
      <c r="B623" s="12" t="s">
        <v>576</v>
      </c>
      <c r="C623" s="12">
        <v>24789.966362407005</v>
      </c>
      <c r="D623" s="12">
        <v>280.34547085088928</v>
      </c>
      <c r="E623" s="12">
        <v>25.614199657712504</v>
      </c>
      <c r="F623" s="13">
        <v>0.2962076383408585</v>
      </c>
      <c r="G623" s="12">
        <v>3.048191829849505E-4</v>
      </c>
      <c r="H623" s="12">
        <v>9.1830000000000009E-2</v>
      </c>
      <c r="I623" s="12">
        <v>1.0771006910845973</v>
      </c>
      <c r="J623" s="12">
        <v>0.7409</v>
      </c>
      <c r="K623" s="12">
        <v>1.7883695467779093</v>
      </c>
      <c r="L623" s="12">
        <v>5.8540000000000002E-2</v>
      </c>
      <c r="M623" s="12">
        <v>1.4276273102976518</v>
      </c>
      <c r="N623" s="12">
        <v>0.60228082782174441</v>
      </c>
      <c r="O623" s="12">
        <v>566.3638857905413</v>
      </c>
      <c r="P623" s="12">
        <v>5.8478651363911531</v>
      </c>
      <c r="Q623" s="12">
        <v>562.92492828850231</v>
      </c>
      <c r="R623" s="12">
        <v>7.737519751435566</v>
      </c>
      <c r="S623" s="12">
        <v>549.05004751629338</v>
      </c>
      <c r="T623" s="12">
        <v>31.506627480890032</v>
      </c>
      <c r="U623" s="41">
        <v>103.1534171342976</v>
      </c>
      <c r="V623" s="96" cm="1">
        <f t="array" ref="V623">_xlfn.IFS(AND(S623&gt;=1000,90&lt;=U623,U623&lt;=110),S623,(AND(O623&lt;=1000,90&lt;=U623,U623&lt;=110)),O623)</f>
        <v>566.3638857905413</v>
      </c>
      <c r="W623" s="102" cm="1">
        <f t="array" ref="W623">_xlfn.IFS(V623=S623,T623,V623=O623,P623)</f>
        <v>5.8478651363911531</v>
      </c>
    </row>
    <row r="624" spans="1:23" x14ac:dyDescent="0.45">
      <c r="A624" s="40" t="s">
        <v>583</v>
      </c>
      <c r="B624" s="12" t="s">
        <v>576</v>
      </c>
      <c r="C624" s="12">
        <v>26089.383620689656</v>
      </c>
      <c r="D624" s="12">
        <v>295.07757534247065</v>
      </c>
      <c r="E624" s="12">
        <v>27.213115043443757</v>
      </c>
      <c r="F624" s="13">
        <v>0.32131732506426747</v>
      </c>
      <c r="G624" s="12">
        <v>1.6156609771115375E-2</v>
      </c>
      <c r="H624" s="12">
        <v>9.196E-2</v>
      </c>
      <c r="I624" s="12">
        <v>1.1055675054411078</v>
      </c>
      <c r="J624" s="12">
        <v>0.74950000000000006</v>
      </c>
      <c r="K624" s="12">
        <v>1.8688674873021862</v>
      </c>
      <c r="L624" s="12">
        <v>5.9130000000000002E-2</v>
      </c>
      <c r="M624" s="12">
        <v>1.5067800688912472</v>
      </c>
      <c r="N624" s="12">
        <v>0.59157083792872667</v>
      </c>
      <c r="O624" s="12">
        <v>567.14667147458545</v>
      </c>
      <c r="P624" s="12">
        <v>6.0099462922969229</v>
      </c>
      <c r="Q624" s="12">
        <v>567.93159938993051</v>
      </c>
      <c r="R624" s="12">
        <v>8.1386823165275288</v>
      </c>
      <c r="S624" s="12">
        <v>571.07582636121424</v>
      </c>
      <c r="T624" s="12">
        <v>33.099111555229875</v>
      </c>
      <c r="U624" s="41">
        <v>99.311973173218576</v>
      </c>
      <c r="V624" s="96" cm="1">
        <f t="array" ref="V624">_xlfn.IFS(AND(S624&gt;=1000,90&lt;=U624,U624&lt;=110),S624,(AND(O624&lt;=1000,90&lt;=U624,U624&lt;=110)),O624)</f>
        <v>567.14667147458545</v>
      </c>
      <c r="W624" s="102" cm="1">
        <f t="array" ref="W624">_xlfn.IFS(V624=S624,T624,V624=O624,P624)</f>
        <v>6.0099462922969229</v>
      </c>
    </row>
    <row r="625" spans="1:23" x14ac:dyDescent="0.45">
      <c r="A625" s="40" t="s">
        <v>584</v>
      </c>
      <c r="B625" s="12" t="s">
        <v>576</v>
      </c>
      <c r="C625" s="12">
        <v>24353.964783603809</v>
      </c>
      <c r="D625" s="12">
        <v>287.27053475228291</v>
      </c>
      <c r="E625" s="12">
        <v>26.357079800135349</v>
      </c>
      <c r="F625" s="13">
        <v>0.31614048822307211</v>
      </c>
      <c r="G625" s="12">
        <v>6.1321851350471608E-4</v>
      </c>
      <c r="H625" s="12">
        <v>9.1670000000000001E-2</v>
      </c>
      <c r="I625" s="12">
        <v>1.0820073141908397</v>
      </c>
      <c r="J625" s="12">
        <v>0.74490000000000001</v>
      </c>
      <c r="K625" s="12">
        <v>1.8948146955445002</v>
      </c>
      <c r="L625" s="12">
        <v>5.8959999999999999E-2</v>
      </c>
      <c r="M625" s="12">
        <v>1.5555008526159417</v>
      </c>
      <c r="N625" s="12">
        <v>0.57103595234673377</v>
      </c>
      <c r="O625" s="12">
        <v>565.40555034613476</v>
      </c>
      <c r="P625" s="12">
        <v>5.8649215084437287</v>
      </c>
      <c r="Q625" s="12">
        <v>565.25435862698862</v>
      </c>
      <c r="R625" s="12">
        <v>8.2223385920589944</v>
      </c>
      <c r="S625" s="12">
        <v>564.64599038258427</v>
      </c>
      <c r="T625" s="12">
        <v>34.185020419681848</v>
      </c>
      <c r="U625" s="41">
        <v>100.13451967719382</v>
      </c>
      <c r="V625" s="96" cm="1">
        <f t="array" ref="V625">_xlfn.IFS(AND(S625&gt;=1000,90&lt;=U625,U625&lt;=110),S625,(AND(O625&lt;=1000,90&lt;=U625,U625&lt;=110)),O625)</f>
        <v>565.40555034613476</v>
      </c>
      <c r="W625" s="102" cm="1">
        <f t="array" ref="W625">_xlfn.IFS(V625=S625,T625,V625=O625,P625)</f>
        <v>5.8649215084437287</v>
      </c>
    </row>
    <row r="626" spans="1:23" x14ac:dyDescent="0.45">
      <c r="A626" s="40" t="s">
        <v>585</v>
      </c>
      <c r="B626" s="12" t="s">
        <v>576</v>
      </c>
      <c r="C626" s="12">
        <v>24512.342711794023</v>
      </c>
      <c r="D626" s="12">
        <v>290.86708012490988</v>
      </c>
      <c r="E626" s="12">
        <v>26.851148622087049</v>
      </c>
      <c r="F626" s="13">
        <v>0.32041683149327937</v>
      </c>
      <c r="G626" s="12">
        <v>4.469454644499756E-3</v>
      </c>
      <c r="H626" s="12">
        <v>9.2100000000000001E-2</v>
      </c>
      <c r="I626" s="12">
        <v>1.1001759764230259</v>
      </c>
      <c r="J626" s="12">
        <v>0.74840000000000007</v>
      </c>
      <c r="K626" s="12">
        <v>1.8441751810755418</v>
      </c>
      <c r="L626" s="12">
        <v>5.8959999999999999E-2</v>
      </c>
      <c r="M626" s="12">
        <v>1.4800658496825907</v>
      </c>
      <c r="N626" s="12">
        <v>0.59656804175262357</v>
      </c>
      <c r="O626" s="12">
        <v>567.96456823093195</v>
      </c>
      <c r="P626" s="12">
        <v>5.9889639686665452</v>
      </c>
      <c r="Q626" s="12">
        <v>567.30966947173818</v>
      </c>
      <c r="R626" s="12">
        <v>8.024823543002416</v>
      </c>
      <c r="S626" s="12">
        <v>564.68518692631812</v>
      </c>
      <c r="T626" s="12">
        <v>32.557287461186341</v>
      </c>
      <c r="U626" s="41">
        <v>100.58074505592471</v>
      </c>
      <c r="V626" s="96" cm="1">
        <f t="array" ref="V626">_xlfn.IFS(AND(S626&gt;=1000,90&lt;=U626,U626&lt;=110),S626,(AND(O626&lt;=1000,90&lt;=U626,U626&lt;=110)),O626)</f>
        <v>567.96456823093195</v>
      </c>
      <c r="W626" s="102" cm="1">
        <f t="array" ref="W626">_xlfn.IFS(V626=S626,T626,V626=O626,P626)</f>
        <v>5.9889639686665452</v>
      </c>
    </row>
    <row r="627" spans="1:23" x14ac:dyDescent="0.45">
      <c r="A627" s="40" t="s">
        <v>586</v>
      </c>
      <c r="B627" s="12" t="s">
        <v>576</v>
      </c>
      <c r="C627" s="12">
        <v>24478.566732966119</v>
      </c>
      <c r="D627" s="12">
        <v>294.32760925686915</v>
      </c>
      <c r="E627" s="12">
        <v>27.078743940073988</v>
      </c>
      <c r="F627" s="13">
        <v>0.32619530966114474</v>
      </c>
      <c r="G627" s="12">
        <v>4.331734065372914E-3</v>
      </c>
      <c r="H627" s="12">
        <v>9.1670000000000001E-2</v>
      </c>
      <c r="I627" s="12">
        <v>1.0926642561757247</v>
      </c>
      <c r="J627" s="12">
        <v>0.75170000000000003</v>
      </c>
      <c r="K627" s="12">
        <v>1.8271940534887487</v>
      </c>
      <c r="L627" s="12">
        <v>5.9500000000000004E-2</v>
      </c>
      <c r="M627" s="12">
        <v>1.4644872592073295</v>
      </c>
      <c r="N627" s="12">
        <v>0.59800121070307133</v>
      </c>
      <c r="O627" s="12">
        <v>565.40142678290033</v>
      </c>
      <c r="P627" s="12">
        <v>5.9224922388973162</v>
      </c>
      <c r="Q627" s="12">
        <v>569.1940513105103</v>
      </c>
      <c r="R627" s="12">
        <v>7.9708161954106087</v>
      </c>
      <c r="S627" s="12">
        <v>584.3739526709179</v>
      </c>
      <c r="T627" s="12">
        <v>32.118947890900337</v>
      </c>
      <c r="U627" s="41">
        <v>96.753358735223841</v>
      </c>
      <c r="V627" s="96" cm="1">
        <f t="array" ref="V627">_xlfn.IFS(AND(S627&gt;=1000,90&lt;=U627,U627&lt;=110),S627,(AND(O627&lt;=1000,90&lt;=U627,U627&lt;=110)),O627)</f>
        <v>565.40142678290033</v>
      </c>
      <c r="W627" s="102" cm="1">
        <f t="array" ref="W627">_xlfn.IFS(V627=S627,T627,V627=O627,P627)</f>
        <v>5.9224922388973162</v>
      </c>
    </row>
    <row r="628" spans="1:23" x14ac:dyDescent="0.45">
      <c r="A628" s="40" t="s">
        <v>587</v>
      </c>
      <c r="B628" s="12" t="s">
        <v>576</v>
      </c>
      <c r="C628" s="12">
        <v>24031.754066399295</v>
      </c>
      <c r="D628" s="12">
        <v>291.56750945660679</v>
      </c>
      <c r="E628" s="12">
        <v>27.007880859502411</v>
      </c>
      <c r="F628" s="13">
        <v>0.3270799973624352</v>
      </c>
      <c r="G628" s="12">
        <v>2.0909276115181389E-3</v>
      </c>
      <c r="H628" s="12">
        <v>9.2060000000000003E-2</v>
      </c>
      <c r="I628" s="12">
        <v>1.109573369731554</v>
      </c>
      <c r="J628" s="12">
        <v>0.75070000000000003</v>
      </c>
      <c r="K628" s="12">
        <v>1.8099159048624394</v>
      </c>
      <c r="L628" s="12">
        <v>5.9160000000000004E-2</v>
      </c>
      <c r="M628" s="12">
        <v>1.4299099691437172</v>
      </c>
      <c r="N628" s="12">
        <v>0.6130524444537031</v>
      </c>
      <c r="O628" s="12">
        <v>567.7371019306853</v>
      </c>
      <c r="P628" s="12">
        <v>6.0376745943892534</v>
      </c>
      <c r="Q628" s="12">
        <v>568.62550828697135</v>
      </c>
      <c r="R628" s="12">
        <v>7.8897338438011877</v>
      </c>
      <c r="S628" s="12">
        <v>572.17985738814855</v>
      </c>
      <c r="T628" s="12">
        <v>31.437951630894883</v>
      </c>
      <c r="U628" s="41">
        <v>99.223538647839987</v>
      </c>
      <c r="V628" s="96" cm="1">
        <f t="array" ref="V628">_xlfn.IFS(AND(S628&gt;=1000,90&lt;=U628,U628&lt;=110),S628,(AND(O628&lt;=1000,90&lt;=U628,U628&lt;=110)),O628)</f>
        <v>567.7371019306853</v>
      </c>
      <c r="W628" s="102" cm="1">
        <f t="array" ref="W628">_xlfn.IFS(V628=S628,T628,V628=O628,P628)</f>
        <v>6.0376745943892534</v>
      </c>
    </row>
    <row r="629" spans="1:23" x14ac:dyDescent="0.45">
      <c r="A629" s="40"/>
      <c r="B629" s="12"/>
      <c r="C629" s="12"/>
      <c r="D629" s="12"/>
      <c r="E629" s="12"/>
      <c r="F629" s="13"/>
      <c r="G629" s="12"/>
      <c r="H629" s="12"/>
      <c r="I629" s="12"/>
      <c r="J629" s="12"/>
      <c r="K629" s="12"/>
      <c r="L629" s="12"/>
      <c r="M629" s="12"/>
      <c r="N629" s="22"/>
      <c r="O629" s="12"/>
      <c r="P629" s="12"/>
      <c r="Q629" s="12"/>
      <c r="R629" s="12"/>
      <c r="S629" s="12"/>
      <c r="T629" s="12"/>
      <c r="U629" s="41"/>
      <c r="V629" s="96"/>
      <c r="W629" s="102"/>
    </row>
    <row r="630" spans="1:23" x14ac:dyDescent="0.45">
      <c r="A630" s="40"/>
      <c r="B630" s="12"/>
      <c r="C630" s="12">
        <v>26626.538416569372</v>
      </c>
      <c r="D630" s="12">
        <v>290.81730487016642</v>
      </c>
      <c r="E630" s="12">
        <v>26.847866300489198</v>
      </c>
      <c r="F630" s="13">
        <v>0.32139736719672624</v>
      </c>
      <c r="G630" s="12">
        <v>9.8088333333333319E-2</v>
      </c>
      <c r="H630" s="12">
        <v>9.2047500000000004E-2</v>
      </c>
      <c r="I630" s="12">
        <v>0.73163430273870833</v>
      </c>
      <c r="J630" s="12">
        <v>0.74992500000000006</v>
      </c>
      <c r="K630" s="12">
        <v>1.691238954422017</v>
      </c>
      <c r="L630" s="12">
        <v>5.9112500000000005E-2</v>
      </c>
      <c r="M630" s="12">
        <v>1.1532514271624537</v>
      </c>
      <c r="N630" s="12">
        <v>0.60369480968839029</v>
      </c>
      <c r="O630" s="12">
        <v>567.64684996212679</v>
      </c>
      <c r="P630" s="12">
        <v>3.9782902777341391</v>
      </c>
      <c r="Q630" s="12">
        <v>568.17700179406631</v>
      </c>
      <c r="R630" s="12">
        <v>7.3531702309729736</v>
      </c>
      <c r="S630" s="12">
        <v>570.25877557418676</v>
      </c>
      <c r="T630" s="12">
        <v>25.150746046039174</v>
      </c>
      <c r="U630" s="41">
        <v>99.582405330437027</v>
      </c>
      <c r="V630" s="96" cm="1">
        <f t="array" ref="V630">_xlfn.IFS(AND(S630&gt;=1000,90&lt;=U630,U630&lt;=110),S630,(AND(O630&lt;=1000,90&lt;=U630,U630&lt;=110)),O630)</f>
        <v>567.64684996212679</v>
      </c>
      <c r="W630" s="102" cm="1">
        <f t="array" ref="W630">_xlfn.IFS(V630=S630,T630,V630=O630,P630)</f>
        <v>3.9782902777341391</v>
      </c>
    </row>
    <row r="631" spans="1:23" x14ac:dyDescent="0.45">
      <c r="A631" s="40"/>
      <c r="B631" s="12"/>
      <c r="C631" s="12"/>
      <c r="D631" s="12"/>
      <c r="E631" s="12"/>
      <c r="F631" s="13"/>
      <c r="G631" s="12"/>
      <c r="H631" s="12"/>
      <c r="I631" s="12"/>
      <c r="J631" s="12"/>
      <c r="K631" s="12"/>
      <c r="L631" s="12"/>
      <c r="M631" s="12"/>
      <c r="N631" s="22"/>
      <c r="O631" s="12"/>
      <c r="P631" s="12"/>
      <c r="Q631" s="12"/>
      <c r="R631" s="12"/>
      <c r="S631" s="12"/>
      <c r="T631" s="12"/>
      <c r="U631" s="41"/>
      <c r="V631" s="96"/>
      <c r="W631" s="102"/>
    </row>
    <row r="632" spans="1:23" x14ac:dyDescent="0.45">
      <c r="A632" s="40" t="s">
        <v>588</v>
      </c>
      <c r="B632" s="12"/>
      <c r="C632" s="12"/>
      <c r="D632" s="12"/>
      <c r="E632" s="12"/>
      <c r="F632" s="13"/>
      <c r="G632" s="12"/>
      <c r="H632" s="12"/>
      <c r="I632" s="12"/>
      <c r="J632" s="12"/>
      <c r="K632" s="12"/>
      <c r="L632" s="12"/>
      <c r="M632" s="12"/>
      <c r="N632" s="22"/>
      <c r="O632" s="12"/>
      <c r="P632" s="12"/>
      <c r="Q632" s="12"/>
      <c r="R632" s="12"/>
      <c r="S632" s="12"/>
      <c r="T632" s="12"/>
      <c r="U632" s="41"/>
      <c r="V632" s="96"/>
      <c r="W632" s="102"/>
    </row>
    <row r="633" spans="1:23" x14ac:dyDescent="0.45">
      <c r="A633" s="40" t="s">
        <v>589</v>
      </c>
      <c r="B633" s="12" t="s">
        <v>590</v>
      </c>
      <c r="C633" s="12">
        <v>74.810743559718901</v>
      </c>
      <c r="D633" s="12">
        <v>3.6600497283539108</v>
      </c>
      <c r="E633" s="12">
        <v>5.0136392153185799E-2</v>
      </c>
      <c r="F633" s="13">
        <v>0.24108345575823534</v>
      </c>
      <c r="G633" s="12">
        <v>6.3605061883274452</v>
      </c>
      <c r="H633" s="12">
        <v>1.4019999999999999E-2</v>
      </c>
      <c r="I633" s="12">
        <v>7.4698617083596428</v>
      </c>
      <c r="J633" s="12">
        <v>3.959E-2</v>
      </c>
      <c r="K633" s="12">
        <v>167.61277727866582</v>
      </c>
      <c r="L633" s="12">
        <v>2.0490000000000001E-2</v>
      </c>
      <c r="M633" s="12">
        <v>167.44624293523464</v>
      </c>
      <c r="N633" s="12">
        <v>4.4566183018019595E-2</v>
      </c>
      <c r="O633" s="12">
        <v>89.76361994177266</v>
      </c>
      <c r="P633" s="12">
        <v>6.6589236989967935</v>
      </c>
      <c r="Q633" s="12">
        <v>39.422098189425114</v>
      </c>
      <c r="R633" s="12">
        <v>64.810214870973695</v>
      </c>
      <c r="S633" s="12">
        <v>-2533.5063314309878</v>
      </c>
      <c r="T633" s="12">
        <v>7165.7781032695239</v>
      </c>
      <c r="U633" s="41">
        <v>-3.5430588362126545</v>
      </c>
      <c r="V633" s="96"/>
      <c r="W633" s="102"/>
    </row>
    <row r="634" spans="1:23" x14ac:dyDescent="0.45">
      <c r="A634" s="40" t="s">
        <v>591</v>
      </c>
      <c r="B634" s="12" t="s">
        <v>590</v>
      </c>
      <c r="C634" s="12">
        <v>68.650595238095121</v>
      </c>
      <c r="D634" s="12">
        <v>3.7993260091490901</v>
      </c>
      <c r="E634" s="12">
        <v>4.4467966140181774E-2</v>
      </c>
      <c r="F634" s="13">
        <v>0.23144305860950373</v>
      </c>
      <c r="G634" s="12">
        <v>5.1234473829099585</v>
      </c>
      <c r="H634" s="12">
        <v>1.201E-2</v>
      </c>
      <c r="I634" s="12">
        <v>7.6299885855721241</v>
      </c>
      <c r="J634" s="12">
        <v>5.2319999999999998E-2</v>
      </c>
      <c r="K634" s="12">
        <v>71.713806029458866</v>
      </c>
      <c r="L634" s="12">
        <v>3.1620000000000002E-2</v>
      </c>
      <c r="M634" s="12">
        <v>71.306754584785935</v>
      </c>
      <c r="N634" s="12">
        <v>0.10639497480356598</v>
      </c>
      <c r="O634" s="12">
        <v>76.942203195919987</v>
      </c>
      <c r="P634" s="12">
        <v>5.8359302483741278</v>
      </c>
      <c r="Q634" s="12">
        <v>51.779221027465994</v>
      </c>
      <c r="R634" s="12">
        <v>36.20196744196442</v>
      </c>
      <c r="S634" s="12">
        <v>-1001.9591014074015</v>
      </c>
      <c r="T634" s="12">
        <v>2114.8659099361271</v>
      </c>
      <c r="U634" s="41">
        <v>-7.6791760350141196</v>
      </c>
      <c r="V634" s="96"/>
      <c r="W634" s="102"/>
    </row>
    <row r="635" spans="1:23" x14ac:dyDescent="0.45">
      <c r="A635" s="40" t="s">
        <v>592</v>
      </c>
      <c r="B635" s="12" t="s">
        <v>590</v>
      </c>
      <c r="C635" s="12">
        <v>64.50903859725328</v>
      </c>
      <c r="D635" s="12">
        <v>3.5188976052116145</v>
      </c>
      <c r="E635" s="12">
        <v>4.8492102771638908E-2</v>
      </c>
      <c r="F635" s="13">
        <v>0.23505207206842751</v>
      </c>
      <c r="G635" s="12">
        <v>4.7884741581504775</v>
      </c>
      <c r="H635" s="12">
        <v>1.448E-2</v>
      </c>
      <c r="I635" s="12">
        <v>7.2862808225454092</v>
      </c>
      <c r="J635" s="12">
        <v>6.8650000000000003E-2</v>
      </c>
      <c r="K635" s="12">
        <v>67.903676676710603</v>
      </c>
      <c r="L635" s="12">
        <v>3.44E-2</v>
      </c>
      <c r="M635" s="12">
        <v>67.511624317522219</v>
      </c>
      <c r="N635" s="12">
        <v>0.10730318561740713</v>
      </c>
      <c r="O635" s="12">
        <v>92.676797766807169</v>
      </c>
      <c r="P635" s="12">
        <v>6.7045668627846169</v>
      </c>
      <c r="Q635" s="12">
        <v>67.420041869622196</v>
      </c>
      <c r="R635" s="12">
        <v>44.29391196606408</v>
      </c>
      <c r="S635" s="12">
        <v>-758.17220780492312</v>
      </c>
      <c r="T635" s="12">
        <v>1898.1926666544837</v>
      </c>
      <c r="U635" s="41">
        <v>-12.223713400828432</v>
      </c>
      <c r="V635" s="96"/>
      <c r="W635" s="102"/>
    </row>
    <row r="636" spans="1:23" x14ac:dyDescent="0.45">
      <c r="A636" s="40" t="s">
        <v>593</v>
      </c>
      <c r="B636" s="12" t="s">
        <v>590</v>
      </c>
      <c r="C636" s="12">
        <v>73.368975903614299</v>
      </c>
      <c r="D636" s="12">
        <v>3.6449626499784591</v>
      </c>
      <c r="E636" s="12">
        <v>5.3349363869490823E-2</v>
      </c>
      <c r="F636" s="13">
        <v>0.22985267824138886</v>
      </c>
      <c r="G636" s="12">
        <v>4.2715879826212655</v>
      </c>
      <c r="H636" s="12">
        <v>1.55E-2</v>
      </c>
      <c r="I636" s="12">
        <v>6.7223532646661992</v>
      </c>
      <c r="J636" s="12">
        <v>9.5590000000000008E-2</v>
      </c>
      <c r="K636" s="12">
        <v>55.492334404375903</v>
      </c>
      <c r="L636" s="12">
        <v>4.4740000000000002E-2</v>
      </c>
      <c r="M636" s="12">
        <v>55.083655872065293</v>
      </c>
      <c r="N636" s="12">
        <v>0.12114021399208037</v>
      </c>
      <c r="O636" s="12">
        <v>99.16530826838742</v>
      </c>
      <c r="P636" s="12">
        <v>6.6154435169493295</v>
      </c>
      <c r="Q636" s="12">
        <v>92.695976647961132</v>
      </c>
      <c r="R636" s="12">
        <v>49.161068248336768</v>
      </c>
      <c r="S636" s="12">
        <v>-70.792105163644337</v>
      </c>
      <c r="T636" s="12">
        <v>1345.8638204430399</v>
      </c>
      <c r="U636" s="41">
        <v>-140.07961486546426</v>
      </c>
      <c r="V636" s="96"/>
      <c r="W636" s="102"/>
    </row>
    <row r="637" spans="1:23" x14ac:dyDescent="0.45">
      <c r="A637" s="40" t="s">
        <v>594</v>
      </c>
      <c r="B637" s="12" t="s">
        <v>590</v>
      </c>
      <c r="C637" s="12">
        <v>63.79251752904451</v>
      </c>
      <c r="D637" s="12">
        <v>3.6692670808483094</v>
      </c>
      <c r="E637" s="12">
        <v>5.91774529034369E-2</v>
      </c>
      <c r="F637" s="13">
        <v>0.23351865631743618</v>
      </c>
      <c r="G637" s="12">
        <v>4.3916510531810538</v>
      </c>
      <c r="H637" s="12">
        <v>1.703E-2</v>
      </c>
      <c r="I637" s="12">
        <v>7.3292591607802908</v>
      </c>
      <c r="J637" s="12">
        <v>6.5460000000000004E-2</v>
      </c>
      <c r="K637" s="12">
        <v>85.406197135713967</v>
      </c>
      <c r="L637" s="12">
        <v>2.7900000000000001E-2</v>
      </c>
      <c r="M637" s="12">
        <v>85.091130379955317</v>
      </c>
      <c r="N637" s="12">
        <v>8.5816479442748783E-2</v>
      </c>
      <c r="O637" s="12">
        <v>108.83296230961844</v>
      </c>
      <c r="P637" s="12">
        <v>7.9099077505897304</v>
      </c>
      <c r="Q637" s="12">
        <v>64.38638649460114</v>
      </c>
      <c r="R637" s="12">
        <v>53.282774783414958</v>
      </c>
      <c r="S637" s="12">
        <v>-1389.3388442029313</v>
      </c>
      <c r="T637" s="12">
        <v>2756.3965365710387</v>
      </c>
      <c r="U637" s="41">
        <v>-7.8334355052209235</v>
      </c>
      <c r="V637" s="96"/>
      <c r="W637" s="102"/>
    </row>
    <row r="638" spans="1:23" x14ac:dyDescent="0.45">
      <c r="A638" s="40" t="s">
        <v>595</v>
      </c>
      <c r="B638" s="12" t="s">
        <v>590</v>
      </c>
      <c r="C638" s="12">
        <v>62.235124056680696</v>
      </c>
      <c r="D638" s="12">
        <v>3.3605911220264133</v>
      </c>
      <c r="E638" s="12">
        <v>4.060387784606103E-2</v>
      </c>
      <c r="F638" s="13">
        <v>0.23837047016416008</v>
      </c>
      <c r="G638" s="12">
        <v>4.801994526181951</v>
      </c>
      <c r="H638" s="12">
        <v>1.24E-2</v>
      </c>
      <c r="I638" s="12">
        <v>8.1970599445835823</v>
      </c>
      <c r="J638" s="12">
        <v>5.5140000000000002E-2</v>
      </c>
      <c r="K638" s="12">
        <v>79.533209469103227</v>
      </c>
      <c r="L638" s="12">
        <v>3.227E-2</v>
      </c>
      <c r="M638" s="12">
        <v>79.109668288529406</v>
      </c>
      <c r="N638" s="12">
        <v>0.10306461916098006</v>
      </c>
      <c r="O638" s="12">
        <v>79.43160614342834</v>
      </c>
      <c r="P638" s="12">
        <v>6.4712461000248025</v>
      </c>
      <c r="Q638" s="12">
        <v>54.500697460830764</v>
      </c>
      <c r="R638" s="12">
        <v>42.203404592804482</v>
      </c>
      <c r="S638" s="12">
        <v>-941.44526087845361</v>
      </c>
      <c r="T638" s="12">
        <v>2315.0228331556937</v>
      </c>
      <c r="U638" s="41">
        <v>-8.4371985758695587</v>
      </c>
      <c r="V638" s="96"/>
      <c r="W638" s="102"/>
    </row>
    <row r="639" spans="1:23" x14ac:dyDescent="0.45">
      <c r="A639" s="40" t="s">
        <v>596</v>
      </c>
      <c r="B639" s="12" t="s">
        <v>590</v>
      </c>
      <c r="C639" s="12">
        <v>46.888567544514409</v>
      </c>
      <c r="D639" s="12">
        <v>3.2725052074062408</v>
      </c>
      <c r="E639" s="12">
        <v>4.5717577721427219E-2</v>
      </c>
      <c r="F639" s="13">
        <v>0.23380845464241307</v>
      </c>
      <c r="G639" s="12">
        <v>5.0668776100041502</v>
      </c>
      <c r="H639" s="12">
        <v>1.4800000000000001E-2</v>
      </c>
      <c r="I639" s="12">
        <v>8.3660003255602735</v>
      </c>
      <c r="J639" s="12">
        <v>1.883E-2</v>
      </c>
      <c r="K639" s="12">
        <v>288.27208825343899</v>
      </c>
      <c r="L639" s="12">
        <v>9.2320000000000006E-3</v>
      </c>
      <c r="M639" s="12">
        <v>288.15066702083345</v>
      </c>
      <c r="N639" s="12">
        <v>2.902119444254346E-2</v>
      </c>
      <c r="O639" s="12">
        <v>94.687191464880414</v>
      </c>
      <c r="P639" s="12">
        <v>7.8638006017935425</v>
      </c>
      <c r="Q639" s="12">
        <v>18.937514668572359</v>
      </c>
      <c r="R639" s="12">
        <v>54.085637665524928</v>
      </c>
      <c r="S639" s="12">
        <v>-9937.324636395977</v>
      </c>
      <c r="T639" s="12">
        <v>68293.087639517544</v>
      </c>
      <c r="U639" s="41">
        <v>-0.952843898427989</v>
      </c>
      <c r="V639" s="96"/>
      <c r="W639" s="102"/>
    </row>
    <row r="640" spans="1:23" x14ac:dyDescent="0.45">
      <c r="A640" s="40" t="s">
        <v>597</v>
      </c>
      <c r="B640" s="12" t="s">
        <v>590</v>
      </c>
      <c r="C640" s="12">
        <v>43.330278128950631</v>
      </c>
      <c r="D640" s="12">
        <v>3.2421311072711285</v>
      </c>
      <c r="E640" s="12">
        <v>4.2288524281164586E-2</v>
      </c>
      <c r="F640" s="13">
        <v>0.24364366343544475</v>
      </c>
      <c r="G640" s="12">
        <v>6.9439509203033412</v>
      </c>
      <c r="H640" s="12">
        <v>1.357E-2</v>
      </c>
      <c r="I640" s="12">
        <v>8.9251405442452452</v>
      </c>
      <c r="J640" s="12">
        <v>-2.2679999999999999E-2</v>
      </c>
      <c r="K640" s="12">
        <v>233.42393961813573</v>
      </c>
      <c r="L640" s="12">
        <v>-1.2120000000000001E-2</v>
      </c>
      <c r="M640" s="12">
        <v>233.25324746531729</v>
      </c>
      <c r="N640" s="12">
        <v>3.8235754905200141E-2</v>
      </c>
      <c r="O640" s="12">
        <v>86.896729215874444</v>
      </c>
      <c r="P640" s="12">
        <v>7.7037570194481493</v>
      </c>
      <c r="Q640" s="12">
        <v>-23.290151735325072</v>
      </c>
      <c r="R640" s="12">
        <v>54.993077440172165</v>
      </c>
      <c r="S640" s="12">
        <v>0</v>
      </c>
      <c r="T640" s="12">
        <v>0</v>
      </c>
      <c r="U640" s="41" t="s">
        <v>10</v>
      </c>
      <c r="V640" s="96"/>
      <c r="W640" s="102"/>
    </row>
    <row r="641" spans="1:23" x14ac:dyDescent="0.45">
      <c r="A641" s="40" t="s">
        <v>598</v>
      </c>
      <c r="B641" s="12" t="s">
        <v>590</v>
      </c>
      <c r="C641" s="12">
        <v>60.144661569717542</v>
      </c>
      <c r="D641" s="12">
        <v>3.5955253556679851</v>
      </c>
      <c r="E641" s="12">
        <v>5.2649918155975688E-2</v>
      </c>
      <c r="F641" s="13">
        <v>0.23410482820450798</v>
      </c>
      <c r="G641" s="12">
        <v>5.925018724262463</v>
      </c>
      <c r="H641" s="12">
        <v>1.4620000000000001E-2</v>
      </c>
      <c r="I641" s="12">
        <v>8.1019671302163196</v>
      </c>
      <c r="J641" s="12">
        <v>4.6760000000000003E-2</v>
      </c>
      <c r="K641" s="12">
        <v>111.78011150813509</v>
      </c>
      <c r="L641" s="12">
        <v>2.3200000000000002E-2</v>
      </c>
      <c r="M641" s="12">
        <v>111.48610432422514</v>
      </c>
      <c r="N641" s="12">
        <v>7.2481294041531211E-2</v>
      </c>
      <c r="O641" s="12">
        <v>93.573711268352113</v>
      </c>
      <c r="P641" s="12">
        <v>7.5267193646048094</v>
      </c>
      <c r="Q641" s="12">
        <v>46.399847526848127</v>
      </c>
      <c r="R641" s="12">
        <v>50.698604947163268</v>
      </c>
      <c r="S641" s="12">
        <v>-2033.0461704336342</v>
      </c>
      <c r="T641" s="12">
        <v>4212.8474009836209</v>
      </c>
      <c r="U641" s="41">
        <v>-4.602635819549219</v>
      </c>
      <c r="V641" s="96"/>
      <c r="W641" s="102"/>
    </row>
    <row r="642" spans="1:23" x14ac:dyDescent="0.45">
      <c r="A642" s="40" t="s">
        <v>599</v>
      </c>
      <c r="B642" s="12" t="s">
        <v>590</v>
      </c>
      <c r="C642" s="12">
        <v>69.319940476190339</v>
      </c>
      <c r="D642" s="12">
        <v>3.6695165008346482</v>
      </c>
      <c r="E642" s="12">
        <v>5.2665816881403184E-2</v>
      </c>
      <c r="F642" s="13">
        <v>0.23324001609140493</v>
      </c>
      <c r="G642" s="12">
        <v>3.5439325057240834</v>
      </c>
      <c r="H642" s="12">
        <v>1.4330000000000001E-2</v>
      </c>
      <c r="I642" s="12">
        <v>7.2173548109070831</v>
      </c>
      <c r="J642" s="12">
        <v>9.4320000000000001E-2</v>
      </c>
      <c r="K642" s="12">
        <v>43.214209223990274</v>
      </c>
      <c r="L642" s="12">
        <v>4.777E-2</v>
      </c>
      <c r="M642" s="12">
        <v>42.607249012207802</v>
      </c>
      <c r="N642" s="12">
        <v>0.16701346479574966</v>
      </c>
      <c r="O642" s="12">
        <v>91.698821570389811</v>
      </c>
      <c r="P642" s="12">
        <v>6.5715634080927821</v>
      </c>
      <c r="Q642" s="12">
        <v>91.523911112494957</v>
      </c>
      <c r="R642" s="12">
        <v>37.821231844494221</v>
      </c>
      <c r="S642" s="12">
        <v>86.966236154450968</v>
      </c>
      <c r="T642" s="12">
        <v>1010.3380074528642</v>
      </c>
      <c r="U642" s="41">
        <v>105.44186528612533</v>
      </c>
      <c r="V642" s="96" cm="1">
        <f t="array" ref="V642">_xlfn.IFS(AND(S642&gt;=1000,90&lt;=U642,U642&lt;=110),S642,(AND(O642&lt;=1000,90&lt;=U642,U642&lt;=110)),O642)</f>
        <v>91.698821570389811</v>
      </c>
      <c r="W642" s="102" cm="1">
        <f t="array" ref="W642">_xlfn.IFS(V642=S642,T642,V642=O642,P642)</f>
        <v>6.5715634080927821</v>
      </c>
    </row>
    <row r="643" spans="1:23" x14ac:dyDescent="0.45">
      <c r="A643" s="40" t="s">
        <v>600</v>
      </c>
      <c r="B643" s="12" t="s">
        <v>590</v>
      </c>
      <c r="C643" s="12">
        <v>66.271562887062188</v>
      </c>
      <c r="D643" s="12">
        <v>3.3332979387539732</v>
      </c>
      <c r="E643" s="12">
        <v>4.5411091015467711E-2</v>
      </c>
      <c r="F643" s="13">
        <v>0.23227019460840637</v>
      </c>
      <c r="G643" s="12">
        <v>4.9409812263402433</v>
      </c>
      <c r="H643" s="12">
        <v>1.3270000000000001E-2</v>
      </c>
      <c r="I643" s="12">
        <v>8.3646069999791504</v>
      </c>
      <c r="J643" s="12">
        <v>0.10060000000000001</v>
      </c>
      <c r="K643" s="12">
        <v>44.253403685363651</v>
      </c>
      <c r="L643" s="12">
        <v>5.4990000000000004E-2</v>
      </c>
      <c r="M643" s="12">
        <v>43.455691082706956</v>
      </c>
      <c r="N643" s="12">
        <v>0.18901612765089221</v>
      </c>
      <c r="O643" s="12">
        <v>84.989192862445321</v>
      </c>
      <c r="P643" s="12">
        <v>7.0625011879071673</v>
      </c>
      <c r="Q643" s="12">
        <v>97.317197663016643</v>
      </c>
      <c r="R643" s="12">
        <v>41.066816711655434</v>
      </c>
      <c r="S643" s="12">
        <v>410.9999581147336</v>
      </c>
      <c r="T643" s="12">
        <v>971.80784501719882</v>
      </c>
      <c r="U643" s="41">
        <v>20.678637840327948</v>
      </c>
      <c r="V643" s="96"/>
      <c r="W643" s="102"/>
    </row>
    <row r="644" spans="1:23" x14ac:dyDescent="0.45">
      <c r="A644" s="40" t="s">
        <v>601</v>
      </c>
      <c r="B644" s="12" t="s">
        <v>590</v>
      </c>
      <c r="C644" s="12">
        <v>50.520810514786277</v>
      </c>
      <c r="D644" s="12">
        <v>3.3424570907556501</v>
      </c>
      <c r="E644" s="12">
        <v>4.27351295171845E-2</v>
      </c>
      <c r="F644" s="13">
        <v>0.22318711827025414</v>
      </c>
      <c r="G644" s="12">
        <v>6.3122824838942897</v>
      </c>
      <c r="H644" s="12">
        <v>1.242E-2</v>
      </c>
      <c r="I644" s="12">
        <v>8.9737477022111545</v>
      </c>
      <c r="J644" s="12">
        <v>2.3310000000000001E-2</v>
      </c>
      <c r="K644" s="12">
        <v>176.12251588175846</v>
      </c>
      <c r="L644" s="12">
        <v>1.362E-2</v>
      </c>
      <c r="M644" s="12">
        <v>175.89375330777759</v>
      </c>
      <c r="N644" s="12">
        <v>5.0951734690390535E-2</v>
      </c>
      <c r="O644" s="12">
        <v>79.594283827925608</v>
      </c>
      <c r="P644" s="12">
        <v>7.0988038522206267</v>
      </c>
      <c r="Q644" s="12">
        <v>23.399230121651396</v>
      </c>
      <c r="R644" s="12">
        <v>40.740090762472867</v>
      </c>
      <c r="S644" s="12">
        <v>-4845.4158641934491</v>
      </c>
      <c r="T644" s="12">
        <v>13526.321584456844</v>
      </c>
      <c r="U644" s="41">
        <v>-1.6426718791282653</v>
      </c>
      <c r="V644" s="96"/>
      <c r="W644" s="102"/>
    </row>
    <row r="645" spans="1:23" x14ac:dyDescent="0.45">
      <c r="A645" s="40"/>
      <c r="B645" s="12"/>
      <c r="C645" s="12"/>
      <c r="D645" s="12"/>
      <c r="E645" s="12"/>
      <c r="F645" s="13"/>
      <c r="G645" s="12"/>
      <c r="H645" s="12"/>
      <c r="I645" s="12"/>
      <c r="J645" s="12"/>
      <c r="K645" s="12"/>
      <c r="L645" s="12"/>
      <c r="M645" s="12"/>
      <c r="N645" s="22"/>
      <c r="O645" s="12"/>
      <c r="P645" s="12"/>
      <c r="Q645" s="12"/>
      <c r="R645" s="12"/>
      <c r="S645" s="12"/>
      <c r="T645" s="12"/>
      <c r="U645" s="41"/>
      <c r="V645" s="96"/>
      <c r="W645" s="102"/>
    </row>
    <row r="646" spans="1:23" x14ac:dyDescent="0.45">
      <c r="A646" s="40"/>
      <c r="B646" s="12"/>
      <c r="C646" s="12">
        <v>61.986901333802344</v>
      </c>
      <c r="D646" s="12">
        <v>3.5090439496881185</v>
      </c>
      <c r="E646" s="12">
        <v>4.8141267771384839E-2</v>
      </c>
      <c r="F646" s="13">
        <v>0.23413122220096527</v>
      </c>
      <c r="G646" s="12">
        <v>9.8088333333333319E-2</v>
      </c>
      <c r="H646" s="12">
        <v>1.40375E-2</v>
      </c>
      <c r="I646" s="12">
        <v>20.382386062884738</v>
      </c>
      <c r="J646" s="12">
        <v>5.3157500000000017E-2</v>
      </c>
      <c r="K646" s="12">
        <v>135.11952007486016</v>
      </c>
      <c r="L646" s="12">
        <v>2.7342666666666668E-2</v>
      </c>
      <c r="M646" s="12">
        <v>134.41785833699734</v>
      </c>
      <c r="N646" s="12">
        <v>9.2917102213425765E-2</v>
      </c>
      <c r="O646" s="12">
        <v>89.8543689863168</v>
      </c>
      <c r="P646" s="12">
        <v>18.175823600437038</v>
      </c>
      <c r="Q646" s="12">
        <v>52.040997587263725</v>
      </c>
      <c r="R646" s="12">
        <v>69.905747028916934</v>
      </c>
      <c r="S646" s="12">
        <v>-1917.7528606368514</v>
      </c>
      <c r="T646" s="12">
        <v>5822.3368888390223</v>
      </c>
      <c r="U646" s="41">
        <v>-5.5339859717511057</v>
      </c>
      <c r="V646" s="96"/>
      <c r="W646" s="102"/>
    </row>
    <row r="647" spans="1:23" x14ac:dyDescent="0.45">
      <c r="A647" s="40"/>
      <c r="B647" s="12"/>
      <c r="C647" s="12"/>
      <c r="D647" s="12"/>
      <c r="E647" s="12"/>
      <c r="F647" s="13"/>
      <c r="G647" s="12"/>
      <c r="H647" s="12"/>
      <c r="I647" s="12"/>
      <c r="J647" s="12"/>
      <c r="K647" s="12"/>
      <c r="L647" s="12"/>
      <c r="M647" s="12"/>
      <c r="N647" s="22"/>
      <c r="O647" s="12"/>
      <c r="P647" s="12"/>
      <c r="Q647" s="12"/>
      <c r="R647" s="12"/>
      <c r="S647" s="12"/>
      <c r="T647" s="12"/>
      <c r="U647" s="41"/>
      <c r="V647" s="96"/>
      <c r="W647" s="102"/>
    </row>
    <row r="648" spans="1:23" x14ac:dyDescent="0.45">
      <c r="A648" s="40" t="s">
        <v>602</v>
      </c>
      <c r="B648" s="12"/>
      <c r="C648" s="12"/>
      <c r="D648" s="12"/>
      <c r="E648" s="12"/>
      <c r="F648" s="13"/>
      <c r="G648" s="12"/>
      <c r="H648" s="12"/>
      <c r="I648" s="12"/>
      <c r="J648" s="12"/>
      <c r="K648" s="12"/>
      <c r="L648" s="12"/>
      <c r="M648" s="12"/>
      <c r="N648" s="22"/>
      <c r="O648" s="12"/>
      <c r="P648" s="12"/>
      <c r="Q648" s="12"/>
      <c r="R648" s="12"/>
      <c r="S648" s="12"/>
      <c r="T648" s="12"/>
      <c r="U648" s="41"/>
      <c r="V648" s="96"/>
      <c r="W648" s="102"/>
    </row>
    <row r="649" spans="1:23" x14ac:dyDescent="0.45">
      <c r="A649" s="40" t="s">
        <v>603</v>
      </c>
      <c r="B649" s="12" t="s">
        <v>604</v>
      </c>
      <c r="C649" s="12">
        <v>7824.7823984526049</v>
      </c>
      <c r="D649" s="12">
        <v>31.532006806190207</v>
      </c>
      <c r="E649" s="12">
        <v>5.5944197394046586</v>
      </c>
      <c r="F649" s="13">
        <v>0.30261010507483321</v>
      </c>
      <c r="G649" s="12">
        <v>5.2336885190970427E-2</v>
      </c>
      <c r="H649" s="12">
        <v>0.17580000000000001</v>
      </c>
      <c r="I649" s="12">
        <v>1.2554366913569299</v>
      </c>
      <c r="J649" s="12">
        <v>1.8169999999999999</v>
      </c>
      <c r="K649" s="12">
        <v>2.6559422100750436</v>
      </c>
      <c r="L649" s="12">
        <v>7.5020000000000003E-2</v>
      </c>
      <c r="M649" s="12">
        <v>2.3404930543056675</v>
      </c>
      <c r="N649" s="12">
        <v>0.47268976207184032</v>
      </c>
      <c r="O649" s="12">
        <v>1043.7439649326784</v>
      </c>
      <c r="P649" s="12">
        <v>12.110629960324054</v>
      </c>
      <c r="Q649" s="12">
        <v>1051.6245785571325</v>
      </c>
      <c r="R649" s="12">
        <v>17.409570793703239</v>
      </c>
      <c r="S649" s="12">
        <v>1068.0262844775129</v>
      </c>
      <c r="T649" s="12">
        <v>47.31008499995923</v>
      </c>
      <c r="U649" s="41">
        <v>97.726430529121885</v>
      </c>
      <c r="V649" s="96" cm="1">
        <f t="array" ref="V649">_xlfn.IFS(AND(S649&gt;=1000,90&lt;=U649,U649&lt;=110),S649,(AND(O649&lt;=1000,90&lt;=U649,U649&lt;=110)),O649)</f>
        <v>1068.0262844775129</v>
      </c>
      <c r="W649" s="102" cm="1">
        <f t="array" ref="W649">_xlfn.IFS(V649=S649,T649,V649=O649,P649)</f>
        <v>47.31008499995923</v>
      </c>
    </row>
    <row r="650" spans="1:23" x14ac:dyDescent="0.45">
      <c r="A650" s="40" t="s">
        <v>605</v>
      </c>
      <c r="B650" s="12" t="s">
        <v>604</v>
      </c>
      <c r="C650" s="12">
        <v>7440.9995676877434</v>
      </c>
      <c r="D650" s="12">
        <v>29.856325411373046</v>
      </c>
      <c r="E650" s="12">
        <v>5.3240717421553789</v>
      </c>
      <c r="F650" s="13">
        <v>0.30301717127710187</v>
      </c>
      <c r="G650" s="12">
        <v>1.5122294051706633E-2</v>
      </c>
      <c r="H650" s="12">
        <v>0.1764</v>
      </c>
      <c r="I650" s="12">
        <v>1.3322986104007346</v>
      </c>
      <c r="J650" s="12">
        <v>1.8560000000000001</v>
      </c>
      <c r="K650" s="12">
        <v>2.7116605166810119</v>
      </c>
      <c r="L650" s="12">
        <v>7.6350000000000001E-2</v>
      </c>
      <c r="M650" s="12">
        <v>2.3617965980268081</v>
      </c>
      <c r="N650" s="12">
        <v>0.49132205237528292</v>
      </c>
      <c r="O650" s="12">
        <v>1047.1672392541675</v>
      </c>
      <c r="P650" s="12">
        <v>12.889374426730305</v>
      </c>
      <c r="Q650" s="12">
        <v>1065.528131015328</v>
      </c>
      <c r="R650" s="12">
        <v>17.90738649897137</v>
      </c>
      <c r="S650" s="12">
        <v>1103.3149067116613</v>
      </c>
      <c r="T650" s="12">
        <v>47.491529084980527</v>
      </c>
      <c r="U650" s="41">
        <v>94.91100255095462</v>
      </c>
      <c r="V650" s="96" cm="1">
        <f t="array" ref="V650">_xlfn.IFS(AND(S650&gt;=1000,90&lt;=U650,U650&lt;=110),S650,(AND(O650&lt;=1000,90&lt;=U650,U650&lt;=110)),O650)</f>
        <v>1103.3149067116613</v>
      </c>
      <c r="W650" s="102" cm="1">
        <f t="array" ref="W650">_xlfn.IFS(V650=S650,T650,V650=O650,P650)</f>
        <v>47.491529084980527</v>
      </c>
    </row>
    <row r="651" spans="1:23" x14ac:dyDescent="0.45">
      <c r="A651" s="40" t="s">
        <v>606</v>
      </c>
      <c r="B651" s="12" t="s">
        <v>604</v>
      </c>
      <c r="C651" s="12">
        <v>7626.8890192687786</v>
      </c>
      <c r="D651" s="12">
        <v>31.450504618051173</v>
      </c>
      <c r="E651" s="12">
        <v>5.5511043800218483</v>
      </c>
      <c r="F651" s="13">
        <v>0.301374718773957</v>
      </c>
      <c r="G651" s="12">
        <v>8.9169678774994626E-2</v>
      </c>
      <c r="H651" s="12">
        <v>0.17430000000000001</v>
      </c>
      <c r="I651" s="12">
        <v>1.2685306598904702</v>
      </c>
      <c r="J651" s="12">
        <v>1.8320000000000001</v>
      </c>
      <c r="K651" s="12">
        <v>2.9099185559473644</v>
      </c>
      <c r="L651" s="12">
        <v>7.6270000000000004E-2</v>
      </c>
      <c r="M651" s="12">
        <v>2.6188653969161231</v>
      </c>
      <c r="N651" s="12">
        <v>0.43593338971560391</v>
      </c>
      <c r="O651" s="12">
        <v>1035.8621804809218</v>
      </c>
      <c r="P651" s="12">
        <v>12.15148148804834</v>
      </c>
      <c r="Q651" s="12">
        <v>1057.1013234135075</v>
      </c>
      <c r="R651" s="12">
        <v>19.128207382139475</v>
      </c>
      <c r="S651" s="12">
        <v>1101.2258189529452</v>
      </c>
      <c r="T651" s="12">
        <v>52.621542380346717</v>
      </c>
      <c r="U651" s="41">
        <v>94.064465494082611</v>
      </c>
      <c r="V651" s="96" cm="1">
        <f t="array" ref="V651">_xlfn.IFS(AND(S651&gt;=1000,90&lt;=U651,U651&lt;=110),S651,(AND(O651&lt;=1000,90&lt;=U651,U651&lt;=110)),O651)</f>
        <v>1101.2258189529452</v>
      </c>
      <c r="W651" s="102" cm="1">
        <f t="array" ref="W651">_xlfn.IFS(V651=S651,T651,V651=O651,P651)</f>
        <v>52.621542380346717</v>
      </c>
    </row>
    <row r="652" spans="1:23" x14ac:dyDescent="0.45">
      <c r="A652" s="40" t="s">
        <v>607</v>
      </c>
      <c r="B652" s="12" t="s">
        <v>604</v>
      </c>
      <c r="C652" s="12">
        <v>7384.5085465116317</v>
      </c>
      <c r="D652" s="12">
        <v>31.226549072462827</v>
      </c>
      <c r="E652" s="12">
        <v>5.5768107656208539</v>
      </c>
      <c r="F652" s="13">
        <v>0.2960560164210953</v>
      </c>
      <c r="G652" s="12">
        <v>6.0557113195892E-2</v>
      </c>
      <c r="H652" s="12">
        <v>0.1767</v>
      </c>
      <c r="I652" s="12">
        <v>1.3073605602346157</v>
      </c>
      <c r="J652" s="12">
        <v>1.8280000000000001</v>
      </c>
      <c r="K652" s="12">
        <v>2.6270939732501333</v>
      </c>
      <c r="L652" s="12">
        <v>7.5060000000000002E-2</v>
      </c>
      <c r="M652" s="12">
        <v>2.2786906568971146</v>
      </c>
      <c r="N652" s="12">
        <v>0.49764514461475567</v>
      </c>
      <c r="O652" s="12">
        <v>1049.0442938256795</v>
      </c>
      <c r="P652" s="12">
        <v>12.669451901652138</v>
      </c>
      <c r="Q652" s="12">
        <v>1055.5666153283148</v>
      </c>
      <c r="R652" s="12">
        <v>17.257563383579122</v>
      </c>
      <c r="S652" s="12">
        <v>1069.0813563187137</v>
      </c>
      <c r="T652" s="12">
        <v>46.067863358890648</v>
      </c>
      <c r="U652" s="41">
        <v>98.125768223848738</v>
      </c>
      <c r="V652" s="96" cm="1">
        <f t="array" ref="V652">_xlfn.IFS(AND(S652&gt;=1000,90&lt;=U652,U652&lt;=110),S652,(AND(O652&lt;=1000,90&lt;=U652,U652&lt;=110)),O652)</f>
        <v>1069.0813563187137</v>
      </c>
      <c r="W652" s="102" cm="1">
        <f t="array" ref="W652">_xlfn.IFS(V652=S652,T652,V652=O652,P652)</f>
        <v>46.067863358890648</v>
      </c>
    </row>
    <row r="653" spans="1:23" x14ac:dyDescent="0.45">
      <c r="A653" s="40" t="s">
        <v>608</v>
      </c>
      <c r="B653" s="12" t="s">
        <v>604</v>
      </c>
      <c r="C653" s="12">
        <v>6849.0912356321887</v>
      </c>
      <c r="D653" s="12">
        <v>29.199111817273849</v>
      </c>
      <c r="E653" s="12">
        <v>5.2250766457746494</v>
      </c>
      <c r="F653" s="13">
        <v>0.30055729177358248</v>
      </c>
      <c r="G653" s="12">
        <v>4.9338023008045961E-2</v>
      </c>
      <c r="H653" s="12">
        <v>0.1769</v>
      </c>
      <c r="I653" s="12">
        <v>1.384820359659461</v>
      </c>
      <c r="J653" s="12">
        <v>1.8440000000000001</v>
      </c>
      <c r="K653" s="12">
        <v>2.8030412858877964</v>
      </c>
      <c r="L653" s="12">
        <v>7.5600000000000001E-2</v>
      </c>
      <c r="M653" s="12">
        <v>2.4370705820439738</v>
      </c>
      <c r="N653" s="12">
        <v>0.49404208444288111</v>
      </c>
      <c r="O653" s="12">
        <v>1050.227472655467</v>
      </c>
      <c r="P653" s="12">
        <v>13.432609462901752</v>
      </c>
      <c r="Q653" s="12">
        <v>1061.1383650401926</v>
      </c>
      <c r="R653" s="12">
        <v>18.466616864380512</v>
      </c>
      <c r="S653" s="12">
        <v>1083.6461050645992</v>
      </c>
      <c r="T653" s="12">
        <v>49.128701437950376</v>
      </c>
      <c r="U653" s="41">
        <v>96.916093524173192</v>
      </c>
      <c r="V653" s="96" cm="1">
        <f t="array" ref="V653">_xlfn.IFS(AND(S653&gt;=1000,90&lt;=U653,U653&lt;=110),S653,(AND(O653&lt;=1000,90&lt;=U653,U653&lt;=110)),O653)</f>
        <v>1083.6461050645992</v>
      </c>
      <c r="W653" s="102" cm="1">
        <f t="array" ref="W653">_xlfn.IFS(V653=S653,T653,V653=O653,P653)</f>
        <v>49.128701437950376</v>
      </c>
    </row>
    <row r="654" spans="1:23" x14ac:dyDescent="0.45">
      <c r="A654" s="40" t="s">
        <v>609</v>
      </c>
      <c r="B654" s="12" t="s">
        <v>604</v>
      </c>
      <c r="C654" s="12">
        <v>6895.1308798324071</v>
      </c>
      <c r="D654" s="12">
        <v>30.522061286316649</v>
      </c>
      <c r="E654" s="12">
        <v>5.4815683052062631</v>
      </c>
      <c r="F654" s="13">
        <v>0.30092950372972777</v>
      </c>
      <c r="G654" s="12">
        <v>6.5904640669947001E-2</v>
      </c>
      <c r="H654" s="12">
        <v>0.1777</v>
      </c>
      <c r="I654" s="12">
        <v>1.296861596380831</v>
      </c>
      <c r="J654" s="12">
        <v>1.831</v>
      </c>
      <c r="K654" s="12">
        <v>2.7472092724817823</v>
      </c>
      <c r="L654" s="12">
        <v>7.4779999999999999E-2</v>
      </c>
      <c r="M654" s="12">
        <v>2.421839958924298</v>
      </c>
      <c r="N654" s="12">
        <v>0.47206509142613234</v>
      </c>
      <c r="O654" s="12">
        <v>1054.3446419623274</v>
      </c>
      <c r="P654" s="12">
        <v>12.626367669437949</v>
      </c>
      <c r="Q654" s="12">
        <v>1056.7591806261078</v>
      </c>
      <c r="R654" s="12">
        <v>18.056875144325396</v>
      </c>
      <c r="S654" s="12">
        <v>1061.7504065208043</v>
      </c>
      <c r="T654" s="12">
        <v>48.981369872684112</v>
      </c>
      <c r="U654" s="41">
        <v>99.302494775326295</v>
      </c>
      <c r="V654" s="96" cm="1">
        <f t="array" ref="V654">_xlfn.IFS(AND(S654&gt;=1000,90&lt;=U654,U654&lt;=110),S654,(AND(O654&lt;=1000,90&lt;=U654,U654&lt;=110)),O654)</f>
        <v>1061.7504065208043</v>
      </c>
      <c r="W654" s="102" cm="1">
        <f t="array" ref="W654">_xlfn.IFS(V654=S654,T654,V654=O654,P654)</f>
        <v>48.981369872684112</v>
      </c>
    </row>
    <row r="655" spans="1:23" x14ac:dyDescent="0.45">
      <c r="A655" s="40" t="s">
        <v>610</v>
      </c>
      <c r="B655" s="12" t="s">
        <v>604</v>
      </c>
      <c r="C655" s="12">
        <v>6605.0986491187432</v>
      </c>
      <c r="D655" s="12">
        <v>29.966175620281323</v>
      </c>
      <c r="E655" s="12">
        <v>5.3023873753110209</v>
      </c>
      <c r="F655" s="13">
        <v>0.30479628003903003</v>
      </c>
      <c r="G655" s="12">
        <v>6.1762512007897029E-2</v>
      </c>
      <c r="H655" s="12">
        <v>0.1749</v>
      </c>
      <c r="I655" s="12">
        <v>1.3311543946969855</v>
      </c>
      <c r="J655" s="12">
        <v>1.8109999999999999</v>
      </c>
      <c r="K655" s="12">
        <v>2.7262196204440055</v>
      </c>
      <c r="L655" s="12">
        <v>7.5150000000000008E-2</v>
      </c>
      <c r="M655" s="12">
        <v>2.3791387930032073</v>
      </c>
      <c r="N655" s="12">
        <v>0.48827848817263936</v>
      </c>
      <c r="O655" s="12">
        <v>1039.0392480368394</v>
      </c>
      <c r="P655" s="12">
        <v>12.786191754901008</v>
      </c>
      <c r="Q655" s="12">
        <v>1049.6091799187307</v>
      </c>
      <c r="R655" s="12">
        <v>17.849905861479897</v>
      </c>
      <c r="S655" s="12">
        <v>1071.6706584352498</v>
      </c>
      <c r="T655" s="12">
        <v>48.057011546762816</v>
      </c>
      <c r="U655" s="41">
        <v>96.955089687156715</v>
      </c>
      <c r="V655" s="96" cm="1">
        <f t="array" ref="V655">_xlfn.IFS(AND(S655&gt;=1000,90&lt;=U655,U655&lt;=110),S655,(AND(O655&lt;=1000,90&lt;=U655,U655&lt;=110)),O655)</f>
        <v>1071.6706584352498</v>
      </c>
      <c r="W655" s="102" cm="1">
        <f t="array" ref="W655">_xlfn.IFS(V655=S655,T655,V655=O655,P655)</f>
        <v>48.057011546762816</v>
      </c>
    </row>
    <row r="656" spans="1:23" x14ac:dyDescent="0.45">
      <c r="A656" s="40" t="s">
        <v>611</v>
      </c>
      <c r="B656" s="12" t="s">
        <v>604</v>
      </c>
      <c r="C656" s="12">
        <v>6512.1602418130515</v>
      </c>
      <c r="D656" s="12">
        <v>30.541932037689865</v>
      </c>
      <c r="E656" s="12">
        <v>5.4700026883494388</v>
      </c>
      <c r="F656" s="13">
        <v>0.30178348432219526</v>
      </c>
      <c r="G656" s="12">
        <v>8.6901360325057686E-2</v>
      </c>
      <c r="H656" s="12">
        <v>0.1772</v>
      </c>
      <c r="I656" s="12">
        <v>1.2903032417593263</v>
      </c>
      <c r="J656" s="12">
        <v>1.8109999999999999</v>
      </c>
      <c r="K656" s="12">
        <v>2.839719742492087</v>
      </c>
      <c r="L656" s="12">
        <v>7.4190000000000006E-2</v>
      </c>
      <c r="M656" s="12">
        <v>2.5296493354227376</v>
      </c>
      <c r="N656" s="12">
        <v>0.45437696630829477</v>
      </c>
      <c r="O656" s="12">
        <v>1051.51921294761</v>
      </c>
      <c r="P656" s="12">
        <v>12.531643221089306</v>
      </c>
      <c r="Q656" s="12">
        <v>1049.6162403158369</v>
      </c>
      <c r="R656" s="12">
        <v>18.591954197775046</v>
      </c>
      <c r="S656" s="12">
        <v>1045.6584159207714</v>
      </c>
      <c r="T656" s="12">
        <v>51.260912008572681</v>
      </c>
      <c r="U656" s="41">
        <v>100.56048867752648</v>
      </c>
      <c r="V656" s="96" cm="1">
        <f t="array" ref="V656">_xlfn.IFS(AND(S656&gt;=1000,90&lt;=U656,U656&lt;=110),S656,(AND(O656&lt;=1000,90&lt;=U656,U656&lt;=110)),O656)</f>
        <v>1045.6584159207714</v>
      </c>
      <c r="W656" s="102" cm="1">
        <f t="array" ref="W656">_xlfn.IFS(V656=S656,T656,V656=O656,P656)</f>
        <v>51.260912008572681</v>
      </c>
    </row>
    <row r="657" spans="1:23" x14ac:dyDescent="0.45">
      <c r="A657" s="40" t="s">
        <v>612</v>
      </c>
      <c r="B657" s="12" t="s">
        <v>604</v>
      </c>
      <c r="C657" s="12">
        <v>6757.1167671614139</v>
      </c>
      <c r="D657" s="12">
        <v>32.449029497009377</v>
      </c>
      <c r="E657" s="12">
        <v>5.7849379688082623</v>
      </c>
      <c r="F657" s="13">
        <v>0.30355765616928476</v>
      </c>
      <c r="G657" s="12">
        <v>3.8660127251025224E-2</v>
      </c>
      <c r="H657" s="12">
        <v>0.17650000000000002</v>
      </c>
      <c r="I657" s="12">
        <v>1.2889463618213302</v>
      </c>
      <c r="J657" s="12">
        <v>1.8169999999999999</v>
      </c>
      <c r="K657" s="12">
        <v>2.8439158308212233</v>
      </c>
      <c r="L657" s="12">
        <v>7.4719999999999995E-2</v>
      </c>
      <c r="M657" s="12">
        <v>2.5350492163157554</v>
      </c>
      <c r="N657" s="12">
        <v>0.45322943381525044</v>
      </c>
      <c r="O657" s="12">
        <v>1047.5633252101779</v>
      </c>
      <c r="P657" s="12">
        <v>12.475111946591218</v>
      </c>
      <c r="Q657" s="12">
        <v>1051.6394776197021</v>
      </c>
      <c r="R657" s="12">
        <v>18.639869052032047</v>
      </c>
      <c r="S657" s="12">
        <v>1060.1137892255222</v>
      </c>
      <c r="T657" s="12">
        <v>51.260083097108208</v>
      </c>
      <c r="U657" s="41">
        <v>98.816121048240205</v>
      </c>
      <c r="V657" s="96" cm="1">
        <f t="array" ref="V657">_xlfn.IFS(AND(S657&gt;=1000,90&lt;=U657,U657&lt;=110),S657,(AND(O657&lt;=1000,90&lt;=U657,U657&lt;=110)),O657)</f>
        <v>1060.1137892255222</v>
      </c>
      <c r="W657" s="102" cm="1">
        <f t="array" ref="W657">_xlfn.IFS(V657=S657,T657,V657=O657,P657)</f>
        <v>51.260083097108208</v>
      </c>
    </row>
    <row r="658" spans="1:23" x14ac:dyDescent="0.45">
      <c r="A658" s="40" t="s">
        <v>613</v>
      </c>
      <c r="B658" s="12" t="s">
        <v>604</v>
      </c>
      <c r="C658" s="12">
        <v>6383.1255196869606</v>
      </c>
      <c r="D658" s="12">
        <v>31.075751074075448</v>
      </c>
      <c r="E658" s="12">
        <v>5.5324356752088431</v>
      </c>
      <c r="F658" s="13">
        <v>0.30352523198878073</v>
      </c>
      <c r="G658" s="12">
        <v>7.6633563808832211E-2</v>
      </c>
      <c r="H658" s="12">
        <v>0.1759</v>
      </c>
      <c r="I658" s="12">
        <v>1.367474979997201</v>
      </c>
      <c r="J658" s="12">
        <v>1.8120000000000001</v>
      </c>
      <c r="K658" s="12">
        <v>2.7637980896525765</v>
      </c>
      <c r="L658" s="12">
        <v>7.4770000000000003E-2</v>
      </c>
      <c r="M658" s="12">
        <v>2.4017893453525199</v>
      </c>
      <c r="N658" s="12">
        <v>0.49478107142374489</v>
      </c>
      <c r="O658" s="12">
        <v>1044.4905811638137</v>
      </c>
      <c r="P658" s="12">
        <v>13.197901088720629</v>
      </c>
      <c r="Q658" s="12">
        <v>1049.9803573940135</v>
      </c>
      <c r="R658" s="12">
        <v>18.09921522675743</v>
      </c>
      <c r="S658" s="12">
        <v>1061.417649275742</v>
      </c>
      <c r="T658" s="12">
        <v>48.58244673689255</v>
      </c>
      <c r="U658" s="41">
        <v>98.405239622359915</v>
      </c>
      <c r="V658" s="96" cm="1">
        <f t="array" ref="V658">_xlfn.IFS(AND(S658&gt;=1000,90&lt;=U658,U658&lt;=110),S658,(AND(O658&lt;=1000,90&lt;=U658,U658&lt;=110)),O658)</f>
        <v>1061.417649275742</v>
      </c>
      <c r="W658" s="102" cm="1">
        <f t="array" ref="W658">_xlfn.IFS(V658=S658,T658,V658=O658,P658)</f>
        <v>48.58244673689255</v>
      </c>
    </row>
    <row r="659" spans="1:23" x14ac:dyDescent="0.45">
      <c r="A659" s="40" t="s">
        <v>614</v>
      </c>
      <c r="B659" s="12" t="s">
        <v>604</v>
      </c>
      <c r="C659" s="12">
        <v>6208.0645081805596</v>
      </c>
      <c r="D659" s="12">
        <v>30.449389080270258</v>
      </c>
      <c r="E659" s="12">
        <v>5.4599155459883235</v>
      </c>
      <c r="F659" s="13">
        <v>0.29896101740295211</v>
      </c>
      <c r="G659" s="12">
        <v>9.26343877379492E-2</v>
      </c>
      <c r="H659" s="12">
        <v>0.17730000000000001</v>
      </c>
      <c r="I659" s="12">
        <v>1.4085509183357134</v>
      </c>
      <c r="J659" s="12">
        <v>1.8220000000000001</v>
      </c>
      <c r="K659" s="12">
        <v>2.9780931766589744</v>
      </c>
      <c r="L659" s="12">
        <v>7.4550000000000005E-2</v>
      </c>
      <c r="M659" s="12">
        <v>2.623932788643482</v>
      </c>
      <c r="N659" s="12">
        <v>0.47297073489014219</v>
      </c>
      <c r="O659" s="12">
        <v>1052.1886144138737</v>
      </c>
      <c r="P659" s="12">
        <v>13.68588450924439</v>
      </c>
      <c r="Q659" s="12">
        <v>1053.276318528661</v>
      </c>
      <c r="R659" s="12">
        <v>19.535361033066192</v>
      </c>
      <c r="S659" s="12">
        <v>1055.5319566264059</v>
      </c>
      <c r="T659" s="12">
        <v>53.076410586535559</v>
      </c>
      <c r="U659" s="41">
        <v>99.683255235282701</v>
      </c>
      <c r="V659" s="96" cm="1">
        <f t="array" ref="V659">_xlfn.IFS(AND(S659&gt;=1000,90&lt;=U659,U659&lt;=110),S659,(AND(O659&lt;=1000,90&lt;=U659,U659&lt;=110)),O659)</f>
        <v>1055.5319566264059</v>
      </c>
      <c r="W659" s="102" cm="1">
        <f t="array" ref="W659">_xlfn.IFS(V659=S659,T659,V659=O659,P659)</f>
        <v>53.076410586535559</v>
      </c>
    </row>
    <row r="660" spans="1:23" ht="14.25" customHeight="1" x14ac:dyDescent="0.45">
      <c r="A660" s="40" t="s">
        <v>615</v>
      </c>
      <c r="B660" s="12" t="s">
        <v>604</v>
      </c>
      <c r="C660" s="12">
        <v>6081.7296986721185</v>
      </c>
      <c r="D660" s="12">
        <v>29.688657186264397</v>
      </c>
      <c r="E660" s="12">
        <v>5.3811941597951414</v>
      </c>
      <c r="F660" s="13">
        <v>0.29568867230099954</v>
      </c>
      <c r="G660" s="12">
        <v>5.3116875855210584E-2</v>
      </c>
      <c r="H660" s="12">
        <v>0.17960000000000001</v>
      </c>
      <c r="I660" s="12">
        <v>1.4092424377665831</v>
      </c>
      <c r="J660" s="12">
        <v>1.8640000000000001</v>
      </c>
      <c r="K660" s="12">
        <v>2.9345802389795526</v>
      </c>
      <c r="L660" s="12">
        <v>7.5319999999999998E-2</v>
      </c>
      <c r="M660" s="12">
        <v>2.5740623400778362</v>
      </c>
      <c r="N660" s="12">
        <v>0.48021942594986655</v>
      </c>
      <c r="O660" s="12">
        <v>1064.6481268710158</v>
      </c>
      <c r="P660" s="12">
        <v>13.841738510727259</v>
      </c>
      <c r="Q660" s="12">
        <v>1068.3931371549022</v>
      </c>
      <c r="R660" s="12">
        <v>19.406645423725561</v>
      </c>
      <c r="S660" s="12">
        <v>1076.0464920167733</v>
      </c>
      <c r="T660" s="12">
        <v>51.920005031437974</v>
      </c>
      <c r="U660" s="41">
        <v>98.940718153878819</v>
      </c>
      <c r="V660" s="96" cm="1">
        <f t="array" ref="V660">_xlfn.IFS(AND(S660&gt;=1000,90&lt;=U660,U660&lt;=110),S660,(AND(O660&lt;=1000,90&lt;=U660,U660&lt;=110)),O660)</f>
        <v>1076.0464920167733</v>
      </c>
      <c r="W660" s="102" cm="1">
        <f t="array" ref="W660">_xlfn.IFS(V660=S660,T660,V660=O660,P660)</f>
        <v>51.920005031437974</v>
      </c>
    </row>
    <row r="661" spans="1:23" ht="14.25" customHeight="1" x14ac:dyDescent="0.45">
      <c r="A661" s="40"/>
      <c r="B661" s="12"/>
      <c r="C661" s="12"/>
      <c r="D661" s="12"/>
      <c r="E661" s="12"/>
      <c r="F661" s="13"/>
      <c r="G661" s="12"/>
      <c r="H661" s="12"/>
      <c r="I661" s="12"/>
      <c r="J661" s="12"/>
      <c r="K661" s="12"/>
      <c r="L661" s="12"/>
      <c r="M661" s="12"/>
      <c r="N661" s="22"/>
      <c r="O661" s="12"/>
      <c r="P661" s="12"/>
      <c r="Q661" s="12"/>
      <c r="R661" s="12"/>
      <c r="S661" s="12"/>
      <c r="T661" s="12"/>
      <c r="U661" s="41"/>
      <c r="V661" s="96"/>
      <c r="W661" s="102"/>
    </row>
    <row r="662" spans="1:23" x14ac:dyDescent="0.45">
      <c r="A662" s="49"/>
      <c r="B662" s="46"/>
      <c r="C662" s="46">
        <v>6880.7247526681831</v>
      </c>
      <c r="D662" s="46">
        <v>30.663124458938199</v>
      </c>
      <c r="E662" s="46">
        <v>5.4736604159703903</v>
      </c>
      <c r="F662" s="50">
        <v>0.30107142910612833</v>
      </c>
      <c r="G662" s="46">
        <v>9.8088333333333319E-2</v>
      </c>
      <c r="H662" s="46">
        <v>0.17660000000000001</v>
      </c>
      <c r="I662" s="46">
        <v>1.5467909843157308</v>
      </c>
      <c r="J662" s="46">
        <v>1.8287500000000001</v>
      </c>
      <c r="K662" s="46">
        <v>1.9413742066989608</v>
      </c>
      <c r="L662" s="46">
        <v>7.5148333333333331E-2</v>
      </c>
      <c r="M662" s="46">
        <v>1.7393901110550249</v>
      </c>
      <c r="N662" s="46">
        <v>0.47562947043386949</v>
      </c>
      <c r="O662" s="46">
        <v>1048.3199084795476</v>
      </c>
      <c r="P662" s="46">
        <v>14.90703087370018</v>
      </c>
      <c r="Q662" s="46">
        <v>1055.8527420760356</v>
      </c>
      <c r="R662" s="46">
        <v>12.590079378546225</v>
      </c>
      <c r="S662" s="46">
        <v>1071.4569866288919</v>
      </c>
      <c r="T662" s="46">
        <v>34.803628653683482</v>
      </c>
      <c r="U662" s="47">
        <v>97.867263960162688</v>
      </c>
      <c r="V662" s="103" cm="1">
        <f t="array" ref="V662">_xlfn.IFS(AND(S662&gt;=1000,90&lt;=U662,U662&lt;=110),S662,(AND(O662&lt;=1000,90&lt;=U662,U662&lt;=110)),O662)</f>
        <v>1071.4569866288919</v>
      </c>
      <c r="W662" s="104" cm="1">
        <f t="array" ref="W662">_xlfn.IFS(V662=S662,T662,V662=O662,P662)</f>
        <v>34.803628653683482</v>
      </c>
    </row>
    <row r="663" spans="1:23" x14ac:dyDescent="0.45">
      <c r="A663" s="1"/>
      <c r="B663" s="1"/>
      <c r="C663" s="1"/>
      <c r="D663" s="1"/>
      <c r="E663" s="1"/>
      <c r="F663" s="2"/>
      <c r="G663" s="1"/>
      <c r="H663" s="1"/>
      <c r="I663" s="1"/>
      <c r="J663" s="1"/>
      <c r="K663" s="1"/>
      <c r="L663" s="1"/>
      <c r="M663" s="1"/>
      <c r="N663" s="1"/>
      <c r="O663" s="12"/>
      <c r="P663" s="12"/>
      <c r="Q663" s="12"/>
      <c r="R663" s="12"/>
      <c r="S663" s="12"/>
      <c r="T663" s="12"/>
      <c r="U663" s="13"/>
      <c r="V663" s="96"/>
      <c r="W663" s="96"/>
    </row>
    <row r="664" spans="1:23" x14ac:dyDescent="0.45">
      <c r="V664" s="96"/>
      <c r="W664" s="96"/>
    </row>
    <row r="665" spans="1:23" x14ac:dyDescent="0.45">
      <c r="A665" s="108" t="s">
        <v>636</v>
      </c>
      <c r="B665" s="108"/>
      <c r="C665" s="108"/>
      <c r="D665" s="108"/>
      <c r="E665" s="108"/>
      <c r="F665" s="108"/>
      <c r="G665" s="108"/>
      <c r="H665" s="108"/>
      <c r="I665" s="108"/>
      <c r="J665" s="108"/>
      <c r="K665" s="108"/>
      <c r="L665" s="108"/>
      <c r="M665" s="108"/>
      <c r="N665" s="108"/>
      <c r="O665" s="108"/>
      <c r="P665" s="108"/>
      <c r="Q665" s="108"/>
      <c r="R665" s="108"/>
      <c r="S665" s="108"/>
      <c r="T665" s="108"/>
      <c r="U665" s="108"/>
      <c r="V665" s="108"/>
      <c r="W665" s="108"/>
    </row>
    <row r="666" spans="1:23" ht="15.75" x14ac:dyDescent="0.45">
      <c r="A666" s="108"/>
      <c r="B666" s="108"/>
      <c r="C666" s="108"/>
      <c r="D666" s="108"/>
      <c r="E666" s="108"/>
      <c r="F666" s="108"/>
      <c r="G666" s="108"/>
      <c r="H666" s="108"/>
      <c r="I666" s="108"/>
      <c r="J666" s="108"/>
      <c r="K666" s="108"/>
      <c r="L666" s="108"/>
      <c r="M666" s="108"/>
      <c r="N666" s="108"/>
      <c r="O666" s="108"/>
      <c r="P666" s="108"/>
      <c r="Q666" s="108"/>
      <c r="R666" s="108"/>
      <c r="S666" s="108"/>
      <c r="T666" s="108"/>
      <c r="U666" s="108"/>
      <c r="V666" s="108"/>
      <c r="W666" s="108"/>
    </row>
    <row r="667" spans="1:23" x14ac:dyDescent="0.45">
      <c r="A667" s="25"/>
      <c r="U667" s="26"/>
      <c r="V667" s="97"/>
      <c r="W667" s="100"/>
    </row>
    <row r="668" spans="1:23" ht="18" x14ac:dyDescent="0.5">
      <c r="A668" s="27" t="s">
        <v>0</v>
      </c>
      <c r="B668" s="15" t="s">
        <v>1</v>
      </c>
      <c r="C668" s="28" t="s">
        <v>620</v>
      </c>
      <c r="D668" s="29" t="s">
        <v>621</v>
      </c>
      <c r="E668" s="29" t="s">
        <v>622</v>
      </c>
      <c r="F668" s="30" t="s">
        <v>623</v>
      </c>
      <c r="G668" s="31" t="s">
        <v>624</v>
      </c>
      <c r="H668" s="32" t="s">
        <v>625</v>
      </c>
      <c r="I668" s="33" t="s">
        <v>7</v>
      </c>
      <c r="J668" s="32" t="s">
        <v>626</v>
      </c>
      <c r="K668" s="33" t="s">
        <v>7</v>
      </c>
      <c r="L668" s="32" t="s">
        <v>626</v>
      </c>
      <c r="M668" s="33" t="s">
        <v>7</v>
      </c>
      <c r="N668" s="34" t="s">
        <v>627</v>
      </c>
      <c r="O668" s="35" t="s">
        <v>628</v>
      </c>
      <c r="P668" s="36" t="s">
        <v>629</v>
      </c>
      <c r="Q668" s="35" t="s">
        <v>630</v>
      </c>
      <c r="R668" s="36" t="s">
        <v>629</v>
      </c>
      <c r="S668" s="35" t="s">
        <v>630</v>
      </c>
      <c r="T668" s="36" t="s">
        <v>629</v>
      </c>
      <c r="U668" s="37" t="s">
        <v>631</v>
      </c>
      <c r="V668" s="98" t="s">
        <v>852</v>
      </c>
      <c r="W668" s="101" t="s">
        <v>629</v>
      </c>
    </row>
    <row r="669" spans="1:23" ht="18" x14ac:dyDescent="0.45">
      <c r="A669" s="38"/>
      <c r="B669" s="16"/>
      <c r="C669" s="5" t="s">
        <v>2</v>
      </c>
      <c r="D669" s="6" t="s">
        <v>3</v>
      </c>
      <c r="E669" s="6" t="s">
        <v>3</v>
      </c>
      <c r="F669" s="7" t="s">
        <v>4</v>
      </c>
      <c r="G669" s="4" t="s">
        <v>5</v>
      </c>
      <c r="H669" s="8" t="s">
        <v>617</v>
      </c>
      <c r="I669" s="7" t="s">
        <v>5</v>
      </c>
      <c r="J669" s="8" t="s">
        <v>618</v>
      </c>
      <c r="K669" s="7" t="s">
        <v>5</v>
      </c>
      <c r="L669" s="8" t="s">
        <v>619</v>
      </c>
      <c r="M669" s="7" t="s">
        <v>5</v>
      </c>
      <c r="N669" s="9"/>
      <c r="O669" s="23" t="s">
        <v>617</v>
      </c>
      <c r="P669" s="24" t="s">
        <v>6</v>
      </c>
      <c r="Q669" s="23" t="s">
        <v>618</v>
      </c>
      <c r="R669" s="24" t="s">
        <v>6</v>
      </c>
      <c r="S669" s="23" t="s">
        <v>619</v>
      </c>
      <c r="T669" s="24" t="s">
        <v>6</v>
      </c>
      <c r="U669" s="39" t="s">
        <v>5</v>
      </c>
      <c r="V669" s="99" t="s">
        <v>6</v>
      </c>
      <c r="W669" s="39" t="s">
        <v>6</v>
      </c>
    </row>
    <row r="670" spans="1:23" x14ac:dyDescent="0.45">
      <c r="A670" s="25"/>
      <c r="U670" s="26"/>
      <c r="V670" s="96"/>
      <c r="W670" s="105"/>
    </row>
    <row r="671" spans="1:23" x14ac:dyDescent="0.45">
      <c r="A671" s="112" t="s">
        <v>859</v>
      </c>
      <c r="B671" s="112"/>
      <c r="C671" s="112"/>
      <c r="D671" s="112"/>
      <c r="E671" s="112"/>
      <c r="F671" s="112"/>
      <c r="G671" s="112"/>
      <c r="H671" s="112"/>
      <c r="I671" s="112"/>
      <c r="J671" s="112"/>
      <c r="K671" s="112"/>
      <c r="L671" s="112"/>
      <c r="M671" s="112"/>
      <c r="N671" s="112"/>
      <c r="O671" s="112"/>
      <c r="P671" s="112"/>
      <c r="Q671" s="112"/>
      <c r="R671" s="112"/>
      <c r="S671" s="112"/>
      <c r="T671" s="112"/>
      <c r="U671" s="112"/>
      <c r="V671" s="112"/>
      <c r="W671" s="112"/>
    </row>
    <row r="672" spans="1:23" x14ac:dyDescent="0.45">
      <c r="A672" s="40" t="s">
        <v>8</v>
      </c>
      <c r="B672" s="12"/>
      <c r="C672" s="12">
        <v>21209.908149710911</v>
      </c>
      <c r="D672" s="12">
        <v>125.45940760208491</v>
      </c>
      <c r="E672" s="12">
        <v>13.974559470848714</v>
      </c>
      <c r="F672" s="17">
        <v>0.6090075431741534</v>
      </c>
      <c r="G672" s="17">
        <v>1.9509891134414816</v>
      </c>
      <c r="H672" s="17">
        <v>9.6395837050523486E-2</v>
      </c>
      <c r="I672" s="17">
        <v>1.1970908230851947</v>
      </c>
      <c r="J672" s="17">
        <v>0.94921118250978687</v>
      </c>
      <c r="K672" s="17">
        <v>2.9199322878974674</v>
      </c>
      <c r="L672" s="17">
        <v>7.1449406208635158E-2</v>
      </c>
      <c r="M672" s="17">
        <v>2.6632645619974276</v>
      </c>
      <c r="N672" s="17">
        <v>0.40997211752029172</v>
      </c>
      <c r="O672" s="12">
        <v>593.25246422858083</v>
      </c>
      <c r="P672" s="12">
        <v>6.7922064864178004</v>
      </c>
      <c r="Q672" s="12">
        <v>677.69179971040421</v>
      </c>
      <c r="R672" s="12">
        <v>14.44533938289748</v>
      </c>
      <c r="S672" s="12">
        <v>969.3809218721151</v>
      </c>
      <c r="T672" s="12">
        <v>54.561601064063517</v>
      </c>
      <c r="U672" s="41">
        <v>61.199106650754288</v>
      </c>
      <c r="V672" s="96"/>
      <c r="W672" s="102"/>
    </row>
    <row r="673" spans="1:23" x14ac:dyDescent="0.45">
      <c r="A673" s="40" t="s">
        <v>9</v>
      </c>
      <c r="B673" s="12" t="s">
        <v>10</v>
      </c>
      <c r="C673" s="12">
        <v>21917.417748917738</v>
      </c>
      <c r="D673" s="12">
        <v>133.19614386033416</v>
      </c>
      <c r="E673" s="12">
        <v>18.850284797707449</v>
      </c>
      <c r="F673" s="17">
        <v>0.66025803513814063</v>
      </c>
      <c r="G673" s="17">
        <v>0.57113322906291386</v>
      </c>
      <c r="H673" s="17">
        <v>0.126760833469445</v>
      </c>
      <c r="I673" s="17">
        <v>1.168377683586022</v>
      </c>
      <c r="J673" s="17">
        <v>1.1579312974286708</v>
      </c>
      <c r="K673" s="17">
        <v>2.5497600714364408</v>
      </c>
      <c r="L673" s="17">
        <v>6.6281413769552835E-2</v>
      </c>
      <c r="M673" s="17">
        <v>2.2663119843458723</v>
      </c>
      <c r="N673" s="17">
        <v>0.45823044163045545</v>
      </c>
      <c r="O673" s="12">
        <v>769.36017622349652</v>
      </c>
      <c r="P673" s="12">
        <v>8.4833346978202968</v>
      </c>
      <c r="Q673" s="12">
        <v>780.98190598079759</v>
      </c>
      <c r="R673" s="12">
        <v>13.902455045657454</v>
      </c>
      <c r="S673" s="12">
        <v>814.33511464526441</v>
      </c>
      <c r="T673" s="12">
        <v>47.61672063700658</v>
      </c>
      <c r="U673" s="41">
        <v>94.477097006757518</v>
      </c>
      <c r="V673" s="96" cm="1">
        <f t="array" ref="V673">_xlfn.IFS(AND(S673&gt;=1000,90&lt;=U673,U673&lt;=110),S673,(AND(O673&lt;=1000,90&lt;=U673,U673&lt;=110)),O673)</f>
        <v>769.36017622349652</v>
      </c>
      <c r="W673" s="102" cm="1">
        <f t="array" ref="W673">_xlfn.IFS(V673=S673,T673,V673=O673,P673)</f>
        <v>8.4833346978202968</v>
      </c>
    </row>
    <row r="674" spans="1:23" x14ac:dyDescent="0.45">
      <c r="A674" s="40" t="s">
        <v>11</v>
      </c>
      <c r="B674" s="12" t="s">
        <v>10</v>
      </c>
      <c r="C674" s="12">
        <v>5109.9167005420086</v>
      </c>
      <c r="D674" s="12">
        <v>32.257492479782819</v>
      </c>
      <c r="E674" s="12">
        <v>4.7625413211462106</v>
      </c>
      <c r="F674" s="17">
        <v>0.76064174360786119</v>
      </c>
      <c r="G674" s="17">
        <v>0.11570664328173269</v>
      </c>
      <c r="H674" s="17">
        <v>0.13104101845325772</v>
      </c>
      <c r="I674" s="17">
        <v>1.3658429755943635</v>
      </c>
      <c r="J674" s="17">
        <v>1.1837477871966502</v>
      </c>
      <c r="K674" s="17">
        <v>3.2328610033581313</v>
      </c>
      <c r="L674" s="17">
        <v>6.5545967334591865E-2</v>
      </c>
      <c r="M674" s="17">
        <v>2.9301643696307003</v>
      </c>
      <c r="N674" s="17">
        <v>0.42248738011798076</v>
      </c>
      <c r="O674" s="12">
        <v>793.80154003178598</v>
      </c>
      <c r="P674" s="12">
        <v>10.209956832904158</v>
      </c>
      <c r="Q674" s="12">
        <v>793.05738859854523</v>
      </c>
      <c r="R674" s="12">
        <v>17.802172462314825</v>
      </c>
      <c r="S674" s="12">
        <v>790.96614321048366</v>
      </c>
      <c r="T674" s="12">
        <v>61.667552995826121</v>
      </c>
      <c r="U674" s="41">
        <v>100.35847259021651</v>
      </c>
      <c r="V674" s="96" cm="1">
        <f t="array" ref="V674">_xlfn.IFS(AND(S674&gt;=1000,90&lt;=U674,U674&lt;=110),S674,(AND(O674&lt;=1000,90&lt;=U674,U674&lt;=110)),O674)</f>
        <v>793.80154003178598</v>
      </c>
      <c r="W674" s="102" cm="1">
        <f t="array" ref="W674">_xlfn.IFS(V674=S674,T674,V674=O674,P674)</f>
        <v>10.209956832904158</v>
      </c>
    </row>
    <row r="675" spans="1:23" x14ac:dyDescent="0.45">
      <c r="A675" s="40" t="s">
        <v>12</v>
      </c>
      <c r="B675" s="12" t="s">
        <v>10</v>
      </c>
      <c r="C675" s="12">
        <v>8806.9785885167457</v>
      </c>
      <c r="D675" s="12">
        <v>67.750430110064428</v>
      </c>
      <c r="E675" s="12">
        <v>8.1167519956645684</v>
      </c>
      <c r="F675" s="17">
        <v>0.50025880113796939</v>
      </c>
      <c r="G675" s="17">
        <v>0.12592452749899291</v>
      </c>
      <c r="H675" s="17">
        <v>0.11330275905956508</v>
      </c>
      <c r="I675" s="17">
        <v>1.0582487510143772</v>
      </c>
      <c r="J675" s="17">
        <v>0.96724983748958593</v>
      </c>
      <c r="K675" s="17">
        <v>2.5001238983672196</v>
      </c>
      <c r="L675" s="17">
        <v>6.1943000218320873E-2</v>
      </c>
      <c r="M675" s="17">
        <v>2.2651112750069067</v>
      </c>
      <c r="N675" s="17">
        <v>0.42327852299859953</v>
      </c>
      <c r="O675" s="12">
        <v>691.90044171389172</v>
      </c>
      <c r="P675" s="12">
        <v>6.9526373214206085</v>
      </c>
      <c r="Q675" s="12">
        <v>687.04528184499236</v>
      </c>
      <c r="R675" s="12">
        <v>12.490349948619127</v>
      </c>
      <c r="S675" s="12">
        <v>671.17910483280218</v>
      </c>
      <c r="T675" s="12">
        <v>48.687081665270497</v>
      </c>
      <c r="U675" s="41">
        <v>103.08730363205383</v>
      </c>
      <c r="V675" s="96" cm="1">
        <f t="array" ref="V675">_xlfn.IFS(AND(S675&gt;=1000,90&lt;=U675,U675&lt;=110),S675,(AND(O675&lt;=1000,90&lt;=U675,U675&lt;=110)),O675)</f>
        <v>691.90044171389172</v>
      </c>
      <c r="W675" s="102" cm="1">
        <f t="array" ref="W675">_xlfn.IFS(V675=S675,T675,V675=O675,P675)</f>
        <v>6.9526373214206085</v>
      </c>
    </row>
    <row r="676" spans="1:23" x14ac:dyDescent="0.45">
      <c r="A676" s="40" t="s">
        <v>13</v>
      </c>
      <c r="B676" s="12" t="s">
        <v>10</v>
      </c>
      <c r="C676" s="12">
        <v>63240.889534883674</v>
      </c>
      <c r="D676" s="12">
        <v>408.6892511018425</v>
      </c>
      <c r="E676" s="12">
        <v>51.513975999860349</v>
      </c>
      <c r="F676" s="17">
        <v>0.30735305368427335</v>
      </c>
      <c r="G676" s="17">
        <v>6.9368571069823456E-2</v>
      </c>
      <c r="H676" s="17">
        <v>0.12470429680236314</v>
      </c>
      <c r="I676" s="17">
        <v>0.80949650839583487</v>
      </c>
      <c r="J676" s="17">
        <v>1.1193916521064977</v>
      </c>
      <c r="K676" s="17">
        <v>1.3110636598574257</v>
      </c>
      <c r="L676" s="17">
        <v>6.5132043292472949E-2</v>
      </c>
      <c r="M676" s="17">
        <v>1.0313114578504883</v>
      </c>
      <c r="N676" s="17">
        <v>0.6174349371287321</v>
      </c>
      <c r="O676" s="12">
        <v>757.58358626393249</v>
      </c>
      <c r="P676" s="12">
        <v>5.8001494609115198</v>
      </c>
      <c r="Q676" s="12">
        <v>762.68374975932636</v>
      </c>
      <c r="R676" s="12">
        <v>7.0502216949318521</v>
      </c>
      <c r="S676" s="12">
        <v>777.65897515786889</v>
      </c>
      <c r="T676" s="12">
        <v>22.198353810162939</v>
      </c>
      <c r="U676" s="41">
        <v>97.418484253993086</v>
      </c>
      <c r="V676" s="96" cm="1">
        <f t="array" ref="V676">_xlfn.IFS(AND(S676&gt;=1000,90&lt;=U676,U676&lt;=110),S676,(AND(O676&lt;=1000,90&lt;=U676,U676&lt;=110)),O676)</f>
        <v>757.58358626393249</v>
      </c>
      <c r="W676" s="102" cm="1">
        <f t="array" ref="W676">_xlfn.IFS(V676=S676,T676,V676=O676,P676)</f>
        <v>5.8001494609115198</v>
      </c>
    </row>
    <row r="677" spans="1:23" x14ac:dyDescent="0.45">
      <c r="A677" s="40" t="s">
        <v>14</v>
      </c>
      <c r="B677" s="12" t="s">
        <v>10</v>
      </c>
      <c r="C677" s="12">
        <v>65102.123222884627</v>
      </c>
      <c r="D677" s="12">
        <v>349.5383028498016</v>
      </c>
      <c r="E677" s="12">
        <v>44.283900557155505</v>
      </c>
      <c r="F677" s="17">
        <v>2.8260713173561349E-2</v>
      </c>
      <c r="G677" s="17">
        <v>4.0361549577996357E-3</v>
      </c>
      <c r="H677" s="17">
        <v>0.13578478770572633</v>
      </c>
      <c r="I677" s="17">
        <v>0.96896267438009431</v>
      </c>
      <c r="J677" s="17">
        <v>1.2923714826838395</v>
      </c>
      <c r="K677" s="17">
        <v>1.4110663691605696</v>
      </c>
      <c r="L677" s="17">
        <v>6.9060593378548044E-2</v>
      </c>
      <c r="M677" s="17">
        <v>1.0257775752248477</v>
      </c>
      <c r="N677" s="17">
        <v>0.68668823491025532</v>
      </c>
      <c r="O677" s="12">
        <v>820.78230400892096</v>
      </c>
      <c r="P677" s="12">
        <v>7.4804872164136613</v>
      </c>
      <c r="Q677" s="12">
        <v>842.34844258422106</v>
      </c>
      <c r="R677" s="12">
        <v>8.0978349090536401</v>
      </c>
      <c r="S677" s="12">
        <v>899.62299984291928</v>
      </c>
      <c r="T677" s="12">
        <v>21.70471918442756</v>
      </c>
      <c r="U677" s="41">
        <v>91.236251646771535</v>
      </c>
      <c r="V677" s="96" cm="1">
        <f t="array" ref="V677">_xlfn.IFS(AND(S677&gt;=1000,90&lt;=U677,U677&lt;=110),S677,(AND(O677&lt;=1000,90&lt;=U677,U677&lt;=110)),O677)</f>
        <v>820.78230400892096</v>
      </c>
      <c r="W677" s="102" cm="1">
        <f t="array" ref="W677">_xlfn.IFS(V677=S677,T677,V677=O677,P677)</f>
        <v>7.4804872164136613</v>
      </c>
    </row>
    <row r="678" spans="1:23" x14ac:dyDescent="0.45">
      <c r="A678" s="40" t="s">
        <v>15</v>
      </c>
      <c r="B678" s="12" t="s">
        <v>10</v>
      </c>
      <c r="C678" s="12">
        <v>19813.531858766226</v>
      </c>
      <c r="D678" s="12">
        <v>184.85044401156853</v>
      </c>
      <c r="E678" s="12">
        <v>18.992918160824594</v>
      </c>
      <c r="F678" s="17">
        <v>0.5019213044076396</v>
      </c>
      <c r="G678" s="17">
        <v>4.620031218157318E-2</v>
      </c>
      <c r="H678" s="17">
        <v>9.7506965730928444E-2</v>
      </c>
      <c r="I678" s="17">
        <v>0.87684391492099401</v>
      </c>
      <c r="J678" s="17">
        <v>0.80233524798923173</v>
      </c>
      <c r="K678" s="17">
        <v>1.8367757293702589</v>
      </c>
      <c r="L678" s="17">
        <v>5.9705492716394276E-2</v>
      </c>
      <c r="M678" s="17">
        <v>1.6139671089801277</v>
      </c>
      <c r="N678" s="17">
        <v>0.47738213266876134</v>
      </c>
      <c r="O678" s="12">
        <v>599.78219406607388</v>
      </c>
      <c r="P678" s="12">
        <v>5.0321504401607298</v>
      </c>
      <c r="Q678" s="12">
        <v>598.14508204481172</v>
      </c>
      <c r="R678" s="12">
        <v>8.3124084647032923</v>
      </c>
      <c r="S678" s="12">
        <v>591.94305515983331</v>
      </c>
      <c r="T678" s="12">
        <v>35.29029128937831</v>
      </c>
      <c r="U678" s="41">
        <v>101.32430625512177</v>
      </c>
      <c r="V678" s="96" cm="1">
        <f t="array" ref="V678">_xlfn.IFS(AND(S678&gt;=1000,90&lt;=U678,U678&lt;=110),S678,(AND(O678&lt;=1000,90&lt;=U678,U678&lt;=110)),O678)</f>
        <v>599.78219406607388</v>
      </c>
      <c r="W678" s="102" cm="1">
        <f t="array" ref="W678">_xlfn.IFS(V678=S678,T678,V678=O678,P678)</f>
        <v>5.0321504401607298</v>
      </c>
    </row>
    <row r="679" spans="1:23" x14ac:dyDescent="0.45">
      <c r="A679" s="40" t="s">
        <v>16</v>
      </c>
      <c r="B679" s="12" t="s">
        <v>10</v>
      </c>
      <c r="C679" s="12">
        <v>34300.551890610521</v>
      </c>
      <c r="D679" s="12">
        <v>144.13126243509288</v>
      </c>
      <c r="E679" s="12">
        <v>26.632671517838222</v>
      </c>
      <c r="F679" s="17">
        <v>0.47405860805047151</v>
      </c>
      <c r="G679" s="17">
        <v>9.2032296636879896E-2</v>
      </c>
      <c r="H679" s="17">
        <v>0.17461182635631678</v>
      </c>
      <c r="I679" s="17">
        <v>0.9195797686977949</v>
      </c>
      <c r="J679" s="17">
        <v>1.758074267263102</v>
      </c>
      <c r="K679" s="17">
        <v>1.5627553532465777</v>
      </c>
      <c r="L679" s="17">
        <v>7.3056290913161348E-2</v>
      </c>
      <c r="M679" s="17">
        <v>1.263557415831408</v>
      </c>
      <c r="N679" s="17">
        <v>0.58843488636106445</v>
      </c>
      <c r="O679" s="12">
        <v>1037.4712810136325</v>
      </c>
      <c r="P679" s="12">
        <v>8.829714575895121</v>
      </c>
      <c r="Q679" s="12">
        <v>1030.1393176120434</v>
      </c>
      <c r="R679" s="12">
        <v>10.13890790706078</v>
      </c>
      <c r="S679" s="12">
        <v>1014.6033027331587</v>
      </c>
      <c r="T679" s="12">
        <v>26.077586769753967</v>
      </c>
      <c r="U679" s="41">
        <v>102.25388368230929</v>
      </c>
      <c r="V679" s="96" cm="1">
        <f t="array" ref="V679">_xlfn.IFS(AND(S679&gt;=1000,90&lt;=U679,U679&lt;=110),S679,(AND(O679&lt;=1000,90&lt;=U679,U679&lt;=110)),O679)</f>
        <v>1014.6033027331587</v>
      </c>
      <c r="W679" s="102" cm="1">
        <f t="array" ref="W679">_xlfn.IFS(V679=S679,T679,V679=O679,P679)</f>
        <v>26.077586769753967</v>
      </c>
    </row>
    <row r="680" spans="1:23" x14ac:dyDescent="0.45">
      <c r="A680" s="40" t="s">
        <v>17</v>
      </c>
      <c r="B680" s="12" t="s">
        <v>10</v>
      </c>
      <c r="C680" s="12">
        <v>67224.749169435207</v>
      </c>
      <c r="D680" s="12">
        <v>575.85394329918915</v>
      </c>
      <c r="E680" s="12">
        <v>53.791923769093181</v>
      </c>
      <c r="F680" s="17">
        <v>7.3381961299466503E-2</v>
      </c>
      <c r="G680" s="17">
        <v>9.038422112331515E-2</v>
      </c>
      <c r="H680" s="17">
        <v>9.922832612272478E-2</v>
      </c>
      <c r="I680" s="17">
        <v>0.86543088153503889</v>
      </c>
      <c r="J680" s="17">
        <v>0.83139915220913685</v>
      </c>
      <c r="K680" s="17">
        <v>1.2745488046874132</v>
      </c>
      <c r="L680" s="17">
        <v>6.0795014838402134E-2</v>
      </c>
      <c r="M680" s="17">
        <v>0.93568373119104697</v>
      </c>
      <c r="N680" s="17">
        <v>0.67900960587169379</v>
      </c>
      <c r="O680" s="12">
        <v>609.88500832372188</v>
      </c>
      <c r="P680" s="12">
        <v>5.0467053501163157</v>
      </c>
      <c r="Q680" s="12">
        <v>614.38822030952724</v>
      </c>
      <c r="R680" s="12">
        <v>5.8899045555795215</v>
      </c>
      <c r="S680" s="12">
        <v>631.0207517171807</v>
      </c>
      <c r="T680" s="12">
        <v>20.675864049514427</v>
      </c>
      <c r="U680" s="41">
        <v>96.650547016727629</v>
      </c>
      <c r="V680" s="96" cm="1">
        <f t="array" ref="V680">_xlfn.IFS(AND(S680&gt;=1000,90&lt;=U680,U680&lt;=110),S680,(AND(O680&lt;=1000,90&lt;=U680,U680&lt;=110)),O680)</f>
        <v>609.88500832372188</v>
      </c>
      <c r="W680" s="102" cm="1">
        <f t="array" ref="W680">_xlfn.IFS(V680=S680,T680,V680=O680,P680)</f>
        <v>5.0467053501163157</v>
      </c>
    </row>
    <row r="681" spans="1:23" x14ac:dyDescent="0.45">
      <c r="A681" s="40" t="s">
        <v>18</v>
      </c>
      <c r="B681" s="12" t="s">
        <v>10</v>
      </c>
      <c r="C681" s="12">
        <v>62331.923283467615</v>
      </c>
      <c r="D681" s="12">
        <v>98.47538187725327</v>
      </c>
      <c r="E681" s="12">
        <v>33.520909508038208</v>
      </c>
      <c r="F681" s="17">
        <v>1.0785188481285881</v>
      </c>
      <c r="G681" s="17">
        <v>0.86191225720240539</v>
      </c>
      <c r="H681" s="17">
        <v>0.26580738631107548</v>
      </c>
      <c r="I681" s="17">
        <v>0.98345245623884125</v>
      </c>
      <c r="J681" s="17">
        <v>4.3306209279335057</v>
      </c>
      <c r="K681" s="17">
        <v>1.6803466718817641</v>
      </c>
      <c r="L681" s="17">
        <v>0.11821625090793954</v>
      </c>
      <c r="M681" s="17">
        <v>1.3624926436579063</v>
      </c>
      <c r="N681" s="17">
        <v>0.58526759548820129</v>
      </c>
      <c r="O681" s="12">
        <v>1519.4853739424823</v>
      </c>
      <c r="P681" s="12">
        <v>13.337645422648874</v>
      </c>
      <c r="Q681" s="12">
        <v>1699.2107713769196</v>
      </c>
      <c r="R681" s="12">
        <v>13.909286931214631</v>
      </c>
      <c r="S681" s="12">
        <v>1928.63019239347</v>
      </c>
      <c r="T681" s="12">
        <v>25.103828785723959</v>
      </c>
      <c r="U681" s="41">
        <v>78.785729889293577</v>
      </c>
      <c r="V681" s="96"/>
      <c r="W681" s="102"/>
    </row>
    <row r="682" spans="1:23" x14ac:dyDescent="0.45">
      <c r="A682" s="40" t="s">
        <v>19</v>
      </c>
      <c r="B682" s="12" t="s">
        <v>10</v>
      </c>
      <c r="C682" s="12">
        <v>19071.116724308304</v>
      </c>
      <c r="D682" s="12">
        <v>161.04689807214731</v>
      </c>
      <c r="E682" s="12">
        <v>16.090399468225428</v>
      </c>
      <c r="F682" s="17">
        <v>0.40818662750672424</v>
      </c>
      <c r="G682" s="17">
        <v>0.88055349647530268</v>
      </c>
      <c r="H682" s="17">
        <v>9.5044991388920752E-2</v>
      </c>
      <c r="I682" s="17">
        <v>1.0113153813651714</v>
      </c>
      <c r="J682" s="17">
        <v>0.78156193053367207</v>
      </c>
      <c r="K682" s="17">
        <v>2.3279669842424879</v>
      </c>
      <c r="L682" s="17">
        <v>5.9666177822996415E-2</v>
      </c>
      <c r="M682" s="17">
        <v>2.0968241412043316</v>
      </c>
      <c r="N682" s="17">
        <v>0.43441998456616854</v>
      </c>
      <c r="O682" s="12">
        <v>585.30507945712213</v>
      </c>
      <c r="P682" s="12">
        <v>5.6671678458497885</v>
      </c>
      <c r="Q682" s="12">
        <v>586.37403523317892</v>
      </c>
      <c r="R682" s="12">
        <v>10.377434987451926</v>
      </c>
      <c r="S682" s="12">
        <v>590.51482031837281</v>
      </c>
      <c r="T682" s="12">
        <v>45.700907164239538</v>
      </c>
      <c r="U682" s="41">
        <v>99.117762894004613</v>
      </c>
      <c r="V682" s="96" cm="1">
        <f t="array" ref="V682">_xlfn.IFS(AND(S682&gt;=1000,90&lt;=U682,U682&lt;=110),S682,(AND(O682&lt;=1000,90&lt;=U682,U682&lt;=110)),O682)</f>
        <v>585.30507945712213</v>
      </c>
      <c r="W682" s="102" cm="1">
        <f t="array" ref="W682">_xlfn.IFS(V682=S682,T682,V682=O682,P682)</f>
        <v>5.6671678458497885</v>
      </c>
    </row>
    <row r="683" spans="1:23" x14ac:dyDescent="0.45">
      <c r="A683" s="40" t="s">
        <v>21</v>
      </c>
      <c r="B683" s="12" t="s">
        <v>10</v>
      </c>
      <c r="C683" s="12">
        <v>141840.21338190156</v>
      </c>
      <c r="D683" s="12">
        <v>189.87009119756988</v>
      </c>
      <c r="E683" s="12">
        <v>49.820961365175577</v>
      </c>
      <c r="F683" s="17">
        <v>0.52324049699258357</v>
      </c>
      <c r="G683" s="17" t="s">
        <v>20</v>
      </c>
      <c r="H683" s="17">
        <v>0.23131874362081709</v>
      </c>
      <c r="I683" s="17">
        <v>1.1513459066027389</v>
      </c>
      <c r="J683" s="17">
        <v>4.1046235482569022</v>
      </c>
      <c r="K683" s="17">
        <v>1.5594347413394207</v>
      </c>
      <c r="L683" s="17">
        <v>0.12875276498580474</v>
      </c>
      <c r="M683" s="17">
        <v>1.0517791193237593</v>
      </c>
      <c r="N683" s="17">
        <v>0.73830977089418415</v>
      </c>
      <c r="O683" s="12">
        <v>1341.4068933310662</v>
      </c>
      <c r="P683" s="12">
        <v>13.961717531069917</v>
      </c>
      <c r="Q683" s="12">
        <v>1655.2233407383369</v>
      </c>
      <c r="R683" s="12">
        <v>12.78194938733464</v>
      </c>
      <c r="S683" s="12">
        <v>2080.2205422963393</v>
      </c>
      <c r="T683" s="12">
        <v>19.474876207560598</v>
      </c>
      <c r="U683" s="41">
        <v>64.483878803076209</v>
      </c>
      <c r="V683" s="96"/>
      <c r="W683" s="102"/>
    </row>
    <row r="684" spans="1:23" x14ac:dyDescent="0.45">
      <c r="A684" s="40" t="s">
        <v>22</v>
      </c>
      <c r="B684" s="12" t="s">
        <v>10</v>
      </c>
      <c r="C684" s="12">
        <v>21482.020745675556</v>
      </c>
      <c r="D684" s="12">
        <v>139.68449210637374</v>
      </c>
      <c r="E684" s="12">
        <v>18.143509738420345</v>
      </c>
      <c r="F684" s="17">
        <v>0.35058684849900995</v>
      </c>
      <c r="G684" s="17">
        <v>6.1501099430044698E-2</v>
      </c>
      <c r="H684" s="17">
        <v>0.12757836820465179</v>
      </c>
      <c r="I684" s="17">
        <v>0.93947136703832246</v>
      </c>
      <c r="J684" s="17">
        <v>1.1455075567376549</v>
      </c>
      <c r="K684" s="17">
        <v>1.6172065364260539</v>
      </c>
      <c r="L684" s="17">
        <v>6.5150082849281324E-2</v>
      </c>
      <c r="M684" s="17">
        <v>1.3163398238959039</v>
      </c>
      <c r="N684" s="17">
        <v>0.58092231627662561</v>
      </c>
      <c r="O684" s="12">
        <v>774.03575276364359</v>
      </c>
      <c r="P684" s="12">
        <v>6.8647338101063857</v>
      </c>
      <c r="Q684" s="12">
        <v>775.11920351002402</v>
      </c>
      <c r="R684" s="12">
        <v>8.7830779334943632</v>
      </c>
      <c r="S684" s="12">
        <v>778.24128108931768</v>
      </c>
      <c r="T684" s="12">
        <v>28.080472291717086</v>
      </c>
      <c r="U684" s="41">
        <v>99.459611250666697</v>
      </c>
      <c r="V684" s="96" cm="1">
        <f t="array" ref="V684">_xlfn.IFS(AND(S684&gt;=1000,90&lt;=U684,U684&lt;=110),S684,(AND(O684&lt;=1000,90&lt;=U684,U684&lt;=110)),O684)</f>
        <v>774.03575276364359</v>
      </c>
      <c r="W684" s="102" cm="1">
        <f t="array" ref="W684">_xlfn.IFS(V684=S684,T684,V684=O684,P684)</f>
        <v>6.8647338101063857</v>
      </c>
    </row>
    <row r="685" spans="1:23" x14ac:dyDescent="0.45">
      <c r="A685" s="40" t="s">
        <v>23</v>
      </c>
      <c r="B685" s="12" t="s">
        <v>10</v>
      </c>
      <c r="C685" s="12">
        <v>84055.378070175342</v>
      </c>
      <c r="D685" s="12">
        <v>562.32283689582937</v>
      </c>
      <c r="E685" s="12">
        <v>50.828157887327599</v>
      </c>
      <c r="F685" s="17">
        <v>0.1491000207454744</v>
      </c>
      <c r="G685" s="17">
        <v>2.2067187140744227</v>
      </c>
      <c r="H685" s="17">
        <v>8.9040927362656744E-2</v>
      </c>
      <c r="I685" s="17">
        <v>1.2161320537761275</v>
      </c>
      <c r="J685" s="17">
        <v>0.78874872702186216</v>
      </c>
      <c r="K685" s="17">
        <v>1.9884443897196815</v>
      </c>
      <c r="L685" s="17">
        <v>6.4275143306852134E-2</v>
      </c>
      <c r="M685" s="17">
        <v>1.5731922701265522</v>
      </c>
      <c r="N685" s="17">
        <v>0.61159973095730902</v>
      </c>
      <c r="O685" s="12">
        <v>549.86253513700319</v>
      </c>
      <c r="P685" s="12">
        <v>6.4165460793138553</v>
      </c>
      <c r="Q685" s="12">
        <v>590.4618370618183</v>
      </c>
      <c r="R685" s="12">
        <v>8.9119739409359813</v>
      </c>
      <c r="S685" s="12">
        <v>749.74732705918279</v>
      </c>
      <c r="T685" s="12">
        <v>33.563582628603193</v>
      </c>
      <c r="U685" s="41">
        <v>73.339712632759898</v>
      </c>
      <c r="V685" s="96"/>
      <c r="W685" s="102"/>
    </row>
    <row r="686" spans="1:23" x14ac:dyDescent="0.45">
      <c r="A686" s="40" t="s">
        <v>24</v>
      </c>
      <c r="B686" s="12" t="s">
        <v>10</v>
      </c>
      <c r="C686" s="12">
        <v>22850.265861742417</v>
      </c>
      <c r="D686" s="12">
        <v>101.63079698617017</v>
      </c>
      <c r="E686" s="12">
        <v>17.548808554679777</v>
      </c>
      <c r="F686" s="17">
        <v>0.36019270680511201</v>
      </c>
      <c r="G686" s="17">
        <v>1.7999087403555377E-2</v>
      </c>
      <c r="H686" s="17">
        <v>0.16874220930473774</v>
      </c>
      <c r="I686" s="17">
        <v>0.97134739323589903</v>
      </c>
      <c r="J686" s="17">
        <v>1.6780628463729079</v>
      </c>
      <c r="K686" s="17">
        <v>1.6261910876829999</v>
      </c>
      <c r="L686" s="17">
        <v>7.2157013139345361E-2</v>
      </c>
      <c r="M686" s="17">
        <v>1.304216889674966</v>
      </c>
      <c r="N686" s="17">
        <v>0.59731442423527015</v>
      </c>
      <c r="O686" s="12">
        <v>1005.1773457729212</v>
      </c>
      <c r="P686" s="12">
        <v>9.0565912513261964</v>
      </c>
      <c r="Q686" s="12">
        <v>1000.2474637213159</v>
      </c>
      <c r="R686" s="12">
        <v>10.368725293179542</v>
      </c>
      <c r="S686" s="12">
        <v>989.45761949719713</v>
      </c>
      <c r="T686" s="12">
        <v>26.982485879258398</v>
      </c>
      <c r="U686" s="41">
        <v>101.58872153450211</v>
      </c>
      <c r="V686" s="96"/>
      <c r="W686" s="102"/>
    </row>
    <row r="687" spans="1:23" x14ac:dyDescent="0.45">
      <c r="A687" s="40" t="s">
        <v>25</v>
      </c>
      <c r="B687" s="12" t="s">
        <v>10</v>
      </c>
      <c r="C687" s="12">
        <v>175780.28466010734</v>
      </c>
      <c r="D687" s="12">
        <v>202.25679400459023</v>
      </c>
      <c r="E687" s="12">
        <v>88.845197107270536</v>
      </c>
      <c r="F687" s="17">
        <v>1.2146860896027754</v>
      </c>
      <c r="G687" s="17">
        <v>2.6295840941830333</v>
      </c>
      <c r="H687" s="17">
        <v>0.32057926052368002</v>
      </c>
      <c r="I687" s="17">
        <v>1.1085056924838017</v>
      </c>
      <c r="J687" s="17">
        <v>4.8201871850404219</v>
      </c>
      <c r="K687" s="17">
        <v>2.0822753421693592</v>
      </c>
      <c r="L687" s="17">
        <v>0.10909944412055371</v>
      </c>
      <c r="M687" s="17">
        <v>1.7626927498397242</v>
      </c>
      <c r="N687" s="17">
        <v>0.53235308032267092</v>
      </c>
      <c r="O687" s="12">
        <v>1792.5574476646505</v>
      </c>
      <c r="P687" s="12">
        <v>17.373597023552797</v>
      </c>
      <c r="Q687" s="12">
        <v>1788.4270940795325</v>
      </c>
      <c r="R687" s="12">
        <v>17.552538301329246</v>
      </c>
      <c r="S687" s="12">
        <v>1783.6121675295342</v>
      </c>
      <c r="T687" s="12">
        <v>32.638591168917003</v>
      </c>
      <c r="U687" s="41">
        <v>100.50152607713517</v>
      </c>
      <c r="V687" s="96" cm="1">
        <f t="array" ref="V687">_xlfn.IFS(AND(S687&gt;=1000,90&lt;=U687,U687&lt;=110),S687,(AND(O687&lt;=1000,90&lt;=U687,U687&lt;=110)),O687)</f>
        <v>1783.6121675295342</v>
      </c>
      <c r="W687" s="102" cm="1">
        <f t="array" ref="W687">_xlfn.IFS(V687=S687,T687,V687=O687,P687)</f>
        <v>32.638591168917003</v>
      </c>
    </row>
    <row r="688" spans="1:23" x14ac:dyDescent="0.45">
      <c r="A688" s="40" t="s">
        <v>26</v>
      </c>
      <c r="B688" s="12" t="s">
        <v>10</v>
      </c>
      <c r="C688" s="12">
        <v>20645.720833333318</v>
      </c>
      <c r="D688" s="12">
        <v>87.243632181321203</v>
      </c>
      <c r="E688" s="12">
        <v>17.461603138896866</v>
      </c>
      <c r="F688" s="17">
        <v>0.8843342463701348</v>
      </c>
      <c r="G688" s="17">
        <v>4.834873798969884E-2</v>
      </c>
      <c r="H688" s="17">
        <v>0.1710369715471402</v>
      </c>
      <c r="I688" s="17">
        <v>0.94570942401748759</v>
      </c>
      <c r="J688" s="17">
        <v>1.7520989288019513</v>
      </c>
      <c r="K688" s="17">
        <v>1.8425759655238221</v>
      </c>
      <c r="L688" s="17">
        <v>7.4329751827803811E-2</v>
      </c>
      <c r="M688" s="17">
        <v>1.5813664578618574</v>
      </c>
      <c r="N688" s="17">
        <v>0.51325396711588678</v>
      </c>
      <c r="O688" s="12">
        <v>1017.8221224494041</v>
      </c>
      <c r="P688" s="12">
        <v>8.9208432681605689</v>
      </c>
      <c r="Q688" s="12">
        <v>1027.9371146781843</v>
      </c>
      <c r="R688" s="12">
        <v>11.931538450638238</v>
      </c>
      <c r="S688" s="12">
        <v>1049.5278665250421</v>
      </c>
      <c r="T688" s="12">
        <v>32.261633455491982</v>
      </c>
      <c r="U688" s="41">
        <v>96.979046951786543</v>
      </c>
      <c r="V688" s="96" cm="1">
        <f t="array" ref="V688">_xlfn.IFS(AND(S688&gt;=1000,90&lt;=U688,U688&lt;=110),S688,(AND(O688&lt;=1000,90&lt;=U688,U688&lt;=110)),O688)</f>
        <v>1049.5278665250421</v>
      </c>
      <c r="W688" s="102" cm="1">
        <f t="array" ref="W688">_xlfn.IFS(V688=S688,T688,V688=O688,P688)</f>
        <v>32.261633455491982</v>
      </c>
    </row>
    <row r="689" spans="1:23" x14ac:dyDescent="0.45">
      <c r="A689" s="40" t="s">
        <v>27</v>
      </c>
      <c r="B689" s="12" t="s">
        <v>10</v>
      </c>
      <c r="C689" s="12">
        <v>27778.889593397773</v>
      </c>
      <c r="D689" s="12">
        <v>280.55482269006518</v>
      </c>
      <c r="E689" s="12">
        <v>23.965245578964293</v>
      </c>
      <c r="F689" s="17">
        <v>9.6498328730810379E-2</v>
      </c>
      <c r="G689" s="17">
        <v>2.8579448427963634E-2</v>
      </c>
      <c r="H689" s="17">
        <v>9.0620636768823606E-2</v>
      </c>
      <c r="I689" s="17">
        <v>0.86516968347084611</v>
      </c>
      <c r="J689" s="17">
        <v>0.72943118508090576</v>
      </c>
      <c r="K689" s="17">
        <v>1.6106594019816034</v>
      </c>
      <c r="L689" s="17">
        <v>5.8405167511982485E-2</v>
      </c>
      <c r="M689" s="17">
        <v>1.3585673071271411</v>
      </c>
      <c r="N689" s="17">
        <v>0.5371524745743409</v>
      </c>
      <c r="O689" s="12">
        <v>559.20661228191852</v>
      </c>
      <c r="P689" s="12">
        <v>4.643827095380618</v>
      </c>
      <c r="Q689" s="12">
        <v>556.21928181339365</v>
      </c>
      <c r="R689" s="12">
        <v>6.9082264672633658</v>
      </c>
      <c r="S689" s="12">
        <v>544.01107943521765</v>
      </c>
      <c r="T689" s="12">
        <v>30.039623664547928</v>
      </c>
      <c r="U689" s="41">
        <v>102.79323959035477</v>
      </c>
      <c r="V689" s="96" cm="1">
        <f t="array" ref="V689">_xlfn.IFS(AND(S689&gt;=1000,90&lt;=U689,U689&lt;=110),S689,(AND(O689&lt;=1000,90&lt;=U689,U689&lt;=110)),O689)</f>
        <v>559.20661228191852</v>
      </c>
      <c r="W689" s="102" cm="1">
        <f t="array" ref="W689">_xlfn.IFS(V689=S689,T689,V689=O689,P689)</f>
        <v>4.643827095380618</v>
      </c>
    </row>
    <row r="690" spans="1:23" x14ac:dyDescent="0.45">
      <c r="A690" s="40" t="s">
        <v>28</v>
      </c>
      <c r="B690" s="12" t="s">
        <v>10</v>
      </c>
      <c r="C690" s="12">
        <v>57234.453827063786</v>
      </c>
      <c r="D690" s="12">
        <v>509.84532102662541</v>
      </c>
      <c r="E690" s="12">
        <v>49.75007223013678</v>
      </c>
      <c r="F690" s="17">
        <v>0.20733090602833795</v>
      </c>
      <c r="G690" s="17">
        <v>3.4393535021647374E-2</v>
      </c>
      <c r="H690" s="17">
        <v>0.10006910121922488</v>
      </c>
      <c r="I690" s="17">
        <v>0.87020021756249222</v>
      </c>
      <c r="J690" s="17">
        <v>0.82871031864489708</v>
      </c>
      <c r="K690" s="17">
        <v>1.386997633778033</v>
      </c>
      <c r="L690" s="17">
        <v>6.0089252865737165E-2</v>
      </c>
      <c r="M690" s="17">
        <v>1.0800527845712233</v>
      </c>
      <c r="N690" s="17">
        <v>0.62739848747409921</v>
      </c>
      <c r="O690" s="12">
        <v>614.81384123436203</v>
      </c>
      <c r="P690" s="12">
        <v>5.1134943508535473</v>
      </c>
      <c r="Q690" s="12">
        <v>612.89635426177858</v>
      </c>
      <c r="R690" s="12">
        <v>6.3956915537306918</v>
      </c>
      <c r="S690" s="12">
        <v>605.81731138673251</v>
      </c>
      <c r="T690" s="12">
        <v>23.809340765325654</v>
      </c>
      <c r="U690" s="41">
        <v>101.48502356709422</v>
      </c>
      <c r="V690" s="96" cm="1">
        <f t="array" ref="V690">_xlfn.IFS(AND(S690&gt;=1000,90&lt;=U690,U690&lt;=110),S690,(AND(O690&lt;=1000,90&lt;=U690,U690&lt;=110)),O690)</f>
        <v>614.81384123436203</v>
      </c>
      <c r="W690" s="102" cm="1">
        <f t="array" ref="W690">_xlfn.IFS(V690=S690,T690,V690=O690,P690)</f>
        <v>5.1134943508535473</v>
      </c>
    </row>
    <row r="691" spans="1:23" x14ac:dyDescent="0.45">
      <c r="A691" s="40" t="s">
        <v>29</v>
      </c>
      <c r="B691" s="12" t="s">
        <v>10</v>
      </c>
      <c r="C691" s="12">
        <v>15346.303440860205</v>
      </c>
      <c r="D691" s="12">
        <v>64.462314658901562</v>
      </c>
      <c r="E691" s="12">
        <v>13.241635192121818</v>
      </c>
      <c r="F691" s="17">
        <v>0.97230419774439414</v>
      </c>
      <c r="G691" s="17">
        <v>8.0556357501868486E-2</v>
      </c>
      <c r="H691" s="17">
        <v>0.17248241555980207</v>
      </c>
      <c r="I691" s="17">
        <v>0.99308515431798938</v>
      </c>
      <c r="J691" s="17">
        <v>1.7420695187973574</v>
      </c>
      <c r="K691" s="17">
        <v>2.0064647967147469</v>
      </c>
      <c r="L691" s="17">
        <v>7.3284936018324115E-2</v>
      </c>
      <c r="M691" s="17">
        <v>1.7434686279737774</v>
      </c>
      <c r="N691" s="17">
        <v>0.49494272510736348</v>
      </c>
      <c r="O691" s="12">
        <v>1025.7742068362595</v>
      </c>
      <c r="P691" s="12">
        <v>9.4336398664698589</v>
      </c>
      <c r="Q691" s="12">
        <v>1024.230018923201</v>
      </c>
      <c r="R691" s="12">
        <v>12.962128013923758</v>
      </c>
      <c r="S691" s="12">
        <v>1020.9321806148104</v>
      </c>
      <c r="T691" s="12">
        <v>35.640465547636353</v>
      </c>
      <c r="U691" s="41">
        <v>100.47427501193403</v>
      </c>
      <c r="V691" s="96" cm="1">
        <f t="array" ref="V691">_xlfn.IFS(AND(S691&gt;=1000,90&lt;=U691,U691&lt;=110),S691,(AND(O691&lt;=1000,90&lt;=U691,U691&lt;=110)),O691)</f>
        <v>1020.9321806148104</v>
      </c>
      <c r="W691" s="102" cm="1">
        <f t="array" ref="W691">_xlfn.IFS(V691=S691,T691,V691=O691,P691)</f>
        <v>35.640465547636353</v>
      </c>
    </row>
    <row r="692" spans="1:23" x14ac:dyDescent="0.45">
      <c r="A692" s="40" t="s">
        <v>30</v>
      </c>
      <c r="B692" s="12" t="s">
        <v>10</v>
      </c>
      <c r="C692" s="12">
        <v>5184.2631278538774</v>
      </c>
      <c r="D692" s="12">
        <v>36.798129854972053</v>
      </c>
      <c r="E692" s="12">
        <v>4.9541053247815103</v>
      </c>
      <c r="F692" s="17">
        <v>0.83143498142248007</v>
      </c>
      <c r="G692" s="17">
        <v>0.38768359481666409</v>
      </c>
      <c r="H692" s="17">
        <v>0.11709030697307618</v>
      </c>
      <c r="I692" s="17">
        <v>1.414766102118997</v>
      </c>
      <c r="J692" s="17">
        <v>0.98818281999315072</v>
      </c>
      <c r="K692" s="17">
        <v>3.7206407235743386</v>
      </c>
      <c r="L692" s="17">
        <v>6.1236507191554844E-2</v>
      </c>
      <c r="M692" s="17">
        <v>3.441163214701505</v>
      </c>
      <c r="N692" s="17">
        <v>0.38024797534330651</v>
      </c>
      <c r="O692" s="12">
        <v>713.79445351541699</v>
      </c>
      <c r="P692" s="12">
        <v>9.5671319338940215</v>
      </c>
      <c r="Q692" s="12">
        <v>697.79262402735105</v>
      </c>
      <c r="R692" s="12">
        <v>18.78309908418931</v>
      </c>
      <c r="S692" s="12">
        <v>646.58560102139768</v>
      </c>
      <c r="T692" s="12">
        <v>74.072353831797486</v>
      </c>
      <c r="U692" s="41">
        <v>110.39442455691109</v>
      </c>
      <c r="V692" s="96">
        <f>O692</f>
        <v>713.79445351541699</v>
      </c>
      <c r="W692" s="102" cm="1">
        <f t="array" ref="W692">_xlfn.IFS(V692=S692,T692,V692=O692,P692)</f>
        <v>9.5671319338940215</v>
      </c>
    </row>
    <row r="693" spans="1:23" x14ac:dyDescent="0.45">
      <c r="A693" s="40" t="s">
        <v>31</v>
      </c>
      <c r="B693" s="12" t="s">
        <v>10</v>
      </c>
      <c r="C693" s="12">
        <v>7439.5622641509381</v>
      </c>
      <c r="D693" s="12">
        <v>60.322028465326682</v>
      </c>
      <c r="E693" s="12">
        <v>6.2982606586028052</v>
      </c>
      <c r="F693" s="17">
        <v>0.26944594354572637</v>
      </c>
      <c r="G693" s="17">
        <v>3.7797172169644531E-2</v>
      </c>
      <c r="H693" s="17">
        <v>0.10520512051474652</v>
      </c>
      <c r="I693" s="17">
        <v>1.0615598580847156</v>
      </c>
      <c r="J693" s="17">
        <v>0.88864113376259579</v>
      </c>
      <c r="K693" s="17">
        <v>2.6134568801349785</v>
      </c>
      <c r="L693" s="17">
        <v>6.1289148938288726E-2</v>
      </c>
      <c r="M693" s="17">
        <v>2.3881473011579528</v>
      </c>
      <c r="N693" s="17">
        <v>0.40618992651215591</v>
      </c>
      <c r="O693" s="12">
        <v>644.84091647262744</v>
      </c>
      <c r="P693" s="12">
        <v>6.5232628963590162</v>
      </c>
      <c r="Q693" s="12">
        <v>645.63902486526729</v>
      </c>
      <c r="R693" s="12">
        <v>12.493684338029867</v>
      </c>
      <c r="S693" s="12">
        <v>648.43132817023798</v>
      </c>
      <c r="T693" s="12">
        <v>51.498264904553359</v>
      </c>
      <c r="U693" s="41">
        <v>99.446292684879666</v>
      </c>
      <c r="V693" s="96" cm="1">
        <f t="array" ref="V693">_xlfn.IFS(AND(S693&gt;=1000,90&lt;=U693,U693&lt;=110),S693,(AND(O693&lt;=1000,90&lt;=U693,U693&lt;=110)),O693)</f>
        <v>644.84091647262744</v>
      </c>
      <c r="W693" s="102" cm="1">
        <f t="array" ref="W693">_xlfn.IFS(V693=S693,T693,V693=O693,P693)</f>
        <v>6.5232628963590162</v>
      </c>
    </row>
    <row r="694" spans="1:23" x14ac:dyDescent="0.45">
      <c r="A694" s="40" t="s">
        <v>32</v>
      </c>
      <c r="B694" s="12" t="s">
        <v>10</v>
      </c>
      <c r="C694" s="12">
        <v>24557.975376524006</v>
      </c>
      <c r="D694" s="12">
        <v>115.2026309961482</v>
      </c>
      <c r="E694" s="12">
        <v>23.815779244726347</v>
      </c>
      <c r="F694" s="17">
        <v>1.4201099525725849</v>
      </c>
      <c r="G694" s="17">
        <v>1.0955070463096375E-2</v>
      </c>
      <c r="H694" s="17">
        <v>0.15717442069067744</v>
      </c>
      <c r="I694" s="17">
        <v>0.93429577212178816</v>
      </c>
      <c r="J694" s="17">
        <v>1.542721730170755</v>
      </c>
      <c r="K694" s="17">
        <v>1.729496612530397</v>
      </c>
      <c r="L694" s="17">
        <v>7.121964185058817E-2</v>
      </c>
      <c r="M694" s="17">
        <v>1.4554208817209782</v>
      </c>
      <c r="N694" s="17">
        <v>0.54021254817888087</v>
      </c>
      <c r="O694" s="12">
        <v>941.05520961261482</v>
      </c>
      <c r="P694" s="12">
        <v>8.1960868190222769</v>
      </c>
      <c r="Q694" s="12">
        <v>947.59105919148953</v>
      </c>
      <c r="R694" s="12">
        <v>10.674097204554263</v>
      </c>
      <c r="S694" s="12">
        <v>962.80567906124622</v>
      </c>
      <c r="T694" s="12">
        <v>30.127371103218586</v>
      </c>
      <c r="U694" s="41">
        <v>97.740928421834965</v>
      </c>
      <c r="V694" s="96" cm="1">
        <f t="array" ref="V694">_xlfn.IFS(AND(S694&gt;=1000,90&lt;=U694,U694&lt;=110),S694,(AND(O694&lt;=1000,90&lt;=U694,U694&lt;=110)),O694)</f>
        <v>941.05520961261482</v>
      </c>
      <c r="W694" s="102" cm="1">
        <f t="array" ref="W694">_xlfn.IFS(V694=S694,T694,V694=O694,P694)</f>
        <v>8.1960868190222769</v>
      </c>
    </row>
    <row r="695" spans="1:23" x14ac:dyDescent="0.45">
      <c r="A695" s="40" t="s">
        <v>33</v>
      </c>
      <c r="B695" s="12" t="s">
        <v>10</v>
      </c>
      <c r="C695" s="12">
        <v>19831.424022198731</v>
      </c>
      <c r="D695" s="12">
        <v>160.04576790658527</v>
      </c>
      <c r="E695" s="12">
        <v>17.06018492163156</v>
      </c>
      <c r="F695" s="17">
        <v>5.5641066097974218E-3</v>
      </c>
      <c r="G695" s="17">
        <v>9.7704129042236784E-2</v>
      </c>
      <c r="H695" s="17">
        <v>0.11564256514617904</v>
      </c>
      <c r="I695" s="17">
        <v>0.93714518015792936</v>
      </c>
      <c r="J695" s="17">
        <v>0.9755112468392334</v>
      </c>
      <c r="K695" s="17">
        <v>1.7561326742128625</v>
      </c>
      <c r="L695" s="17">
        <v>6.1208060910695083E-2</v>
      </c>
      <c r="M695" s="17">
        <v>1.4851804202671073</v>
      </c>
      <c r="N695" s="17">
        <v>0.53364144629788812</v>
      </c>
      <c r="O695" s="12">
        <v>705.43452396947475</v>
      </c>
      <c r="P695" s="12">
        <v>6.2734298227486454</v>
      </c>
      <c r="Q695" s="12">
        <v>691.30042545965307</v>
      </c>
      <c r="R695" s="12">
        <v>8.8177551578320088</v>
      </c>
      <c r="S695" s="12">
        <v>645.58732042572888</v>
      </c>
      <c r="T695" s="12">
        <v>32.24589288365685</v>
      </c>
      <c r="U695" s="41">
        <v>109.27019500697132</v>
      </c>
      <c r="V695" s="96" cm="1">
        <f t="array" ref="V695">_xlfn.IFS(AND(S695&gt;=1000,90&lt;=U695,U695&lt;=110),S695,(AND(O695&lt;=1000,90&lt;=U695,U695&lt;=110)),O695)</f>
        <v>705.43452396947475</v>
      </c>
      <c r="W695" s="102" cm="1">
        <f t="array" ref="W695">_xlfn.IFS(V695=S695,T695,V695=O695,P695)</f>
        <v>6.2734298227486454</v>
      </c>
    </row>
    <row r="696" spans="1:23" x14ac:dyDescent="0.45">
      <c r="A696" s="40" t="s">
        <v>34</v>
      </c>
      <c r="B696" s="12" t="s">
        <v>10</v>
      </c>
      <c r="C696" s="12">
        <v>4353.5248855835298</v>
      </c>
      <c r="D696" s="12">
        <v>41.269424308009015</v>
      </c>
      <c r="E696" s="12">
        <v>4.3205856299843468</v>
      </c>
      <c r="F696" s="17">
        <v>0.68088722974101967</v>
      </c>
      <c r="G696" s="17">
        <v>0.24280830457560126</v>
      </c>
      <c r="H696" s="17">
        <v>9.5383959407074018E-2</v>
      </c>
      <c r="I696" s="17">
        <v>1.2343503622244825</v>
      </c>
      <c r="J696" s="17">
        <v>0.76836260176614146</v>
      </c>
      <c r="K696" s="17">
        <v>3.8862353034108339</v>
      </c>
      <c r="L696" s="17">
        <v>5.8450055669809056E-2</v>
      </c>
      <c r="M696" s="17">
        <v>3.684997152882616</v>
      </c>
      <c r="N696" s="17">
        <v>0.31762110779579633</v>
      </c>
      <c r="O696" s="12">
        <v>587.3002395887969</v>
      </c>
      <c r="P696" s="12">
        <v>6.936041698614515</v>
      </c>
      <c r="Q696" s="12">
        <v>578.8232062585696</v>
      </c>
      <c r="R696" s="12">
        <v>17.150165066576086</v>
      </c>
      <c r="S696" s="12">
        <v>545.68999396258687</v>
      </c>
      <c r="T696" s="12">
        <v>80.645930891074855</v>
      </c>
      <c r="U696" s="41">
        <v>107.62525354809105</v>
      </c>
      <c r="V696" s="96" cm="1">
        <f t="array" ref="V696">_xlfn.IFS(AND(S696&gt;=1000,90&lt;=U696,U696&lt;=110),S696,(AND(O696&lt;=1000,90&lt;=U696,U696&lt;=110)),O696)</f>
        <v>587.3002395887969</v>
      </c>
      <c r="W696" s="102" cm="1">
        <f t="array" ref="W696">_xlfn.IFS(V696=S696,T696,V696=O696,P696)</f>
        <v>6.936041698614515</v>
      </c>
    </row>
    <row r="697" spans="1:23" x14ac:dyDescent="0.45">
      <c r="A697" s="40" t="s">
        <v>35</v>
      </c>
      <c r="B697" s="12" t="s">
        <v>10</v>
      </c>
      <c r="C697" s="12">
        <v>46010.588595771813</v>
      </c>
      <c r="D697" s="12">
        <v>197.24465324376996</v>
      </c>
      <c r="E697" s="12">
        <v>37.159360035162408</v>
      </c>
      <c r="F697" s="17">
        <v>0.88903560897340761</v>
      </c>
      <c r="G697" s="17">
        <v>1.4198877919062458</v>
      </c>
      <c r="H697" s="17">
        <v>0.1579537651467785</v>
      </c>
      <c r="I697" s="17">
        <v>0.96448114142085706</v>
      </c>
      <c r="J697" s="17">
        <v>1.4737195685665629</v>
      </c>
      <c r="K697" s="17">
        <v>2.2708417087645909</v>
      </c>
      <c r="L697" s="17">
        <v>6.7698481034210556E-2</v>
      </c>
      <c r="M697" s="17">
        <v>2.0558448857120539</v>
      </c>
      <c r="N697" s="17">
        <v>0.42472407376450955</v>
      </c>
      <c r="O697" s="12">
        <v>945.39533848760902</v>
      </c>
      <c r="P697" s="12">
        <v>8.4961396347590412</v>
      </c>
      <c r="Q697" s="12">
        <v>919.65569997188311</v>
      </c>
      <c r="R697" s="12">
        <v>13.750887931420491</v>
      </c>
      <c r="S697" s="12">
        <v>858.40323170257943</v>
      </c>
      <c r="T697" s="12">
        <v>42.947988119824267</v>
      </c>
      <c r="U697" s="41">
        <v>110.1341774555633</v>
      </c>
      <c r="V697" s="96">
        <f>O697</f>
        <v>945.39533848760902</v>
      </c>
      <c r="W697" s="102" cm="1">
        <f t="array" ref="W697">_xlfn.IFS(V697=S697,T697,V697=O697,P697)</f>
        <v>8.4961396347590412</v>
      </c>
    </row>
    <row r="698" spans="1:23" x14ac:dyDescent="0.45">
      <c r="A698" s="40" t="s">
        <v>36</v>
      </c>
      <c r="B698" s="12" t="s">
        <v>10</v>
      </c>
      <c r="C698" s="12">
        <v>128576.90933641975</v>
      </c>
      <c r="D698" s="12">
        <v>98.732320601129473</v>
      </c>
      <c r="E698" s="12">
        <v>50.411727480411024</v>
      </c>
      <c r="F698" s="17">
        <v>0.79217878947517484</v>
      </c>
      <c r="G698" s="17">
        <v>0.45894672285120314</v>
      </c>
      <c r="H698" s="17">
        <v>0.41948634079144737</v>
      </c>
      <c r="I698" s="17">
        <v>0.98685058978396034</v>
      </c>
      <c r="J698" s="17">
        <v>9.7849998558718259</v>
      </c>
      <c r="K698" s="17">
        <v>1.4387919850059019</v>
      </c>
      <c r="L698" s="17">
        <v>0.16925326544948119</v>
      </c>
      <c r="M698" s="17">
        <v>1.0470187627546474</v>
      </c>
      <c r="N698" s="17">
        <v>0.68588830078860397</v>
      </c>
      <c r="O698" s="12">
        <v>2258.1471351195341</v>
      </c>
      <c r="P698" s="12">
        <v>18.838706681017875</v>
      </c>
      <c r="Q698" s="12">
        <v>2414.7395709776692</v>
      </c>
      <c r="R698" s="12">
        <v>13.355982101882185</v>
      </c>
      <c r="S698" s="12">
        <v>2549.5185977217934</v>
      </c>
      <c r="T698" s="12">
        <v>18.736567310750882</v>
      </c>
      <c r="U698" s="41">
        <v>88.571510603506724</v>
      </c>
      <c r="V698" s="96"/>
      <c r="W698" s="102"/>
    </row>
    <row r="699" spans="1:23" x14ac:dyDescent="0.45">
      <c r="A699" s="40" t="s">
        <v>37</v>
      </c>
      <c r="B699" s="12" t="s">
        <v>10</v>
      </c>
      <c r="C699" s="12">
        <v>52936.849941724911</v>
      </c>
      <c r="D699" s="12">
        <v>273.47673820565745</v>
      </c>
      <c r="E699" s="12">
        <v>45.154286802240399</v>
      </c>
      <c r="F699" s="17">
        <v>0.52104407163451794</v>
      </c>
      <c r="G699" s="17">
        <v>1.2122077573977487E-2</v>
      </c>
      <c r="H699" s="17">
        <v>0.15548388347700928</v>
      </c>
      <c r="I699" s="17">
        <v>0.86062322848388439</v>
      </c>
      <c r="J699" s="17">
        <v>1.4757828134038897</v>
      </c>
      <c r="K699" s="17">
        <v>1.414375620781358</v>
      </c>
      <c r="L699" s="17">
        <v>6.8870165371774442E-2</v>
      </c>
      <c r="M699" s="17">
        <v>1.1224019134225616</v>
      </c>
      <c r="N699" s="17">
        <v>0.60848279328262289</v>
      </c>
      <c r="O699" s="12">
        <v>931.63063963525281</v>
      </c>
      <c r="P699" s="12">
        <v>7.4820143205602259</v>
      </c>
      <c r="Q699" s="12">
        <v>920.50224324117096</v>
      </c>
      <c r="R699" s="12">
        <v>8.5834608893698725</v>
      </c>
      <c r="S699" s="12">
        <v>893.92535437765662</v>
      </c>
      <c r="T699" s="12">
        <v>23.670696756864221</v>
      </c>
      <c r="U699" s="41">
        <v>104.21794561178392</v>
      </c>
      <c r="V699" s="96" cm="1">
        <f t="array" ref="V699">_xlfn.IFS(AND(S699&gt;=1000,90&lt;=U699,U699&lt;=110),S699,(AND(O699&lt;=1000,90&lt;=U699,U699&lt;=110)),O699)</f>
        <v>931.63063963525281</v>
      </c>
      <c r="W699" s="102" cm="1">
        <f t="array" ref="W699">_xlfn.IFS(V699=S699,T699,V699=O699,P699)</f>
        <v>7.4820143205602259</v>
      </c>
    </row>
    <row r="700" spans="1:23" x14ac:dyDescent="0.45">
      <c r="A700" s="40" t="s">
        <v>38</v>
      </c>
      <c r="B700" s="12" t="s">
        <v>10</v>
      </c>
      <c r="C700" s="12">
        <v>106705.40836623142</v>
      </c>
      <c r="D700" s="12">
        <v>392.53445328145739</v>
      </c>
      <c r="E700" s="12">
        <v>40.081812640524674</v>
      </c>
      <c r="F700" s="17">
        <v>9.2705718658150513E-2</v>
      </c>
      <c r="G700" s="17">
        <v>7.8563738745198828</v>
      </c>
      <c r="H700" s="17">
        <v>8.8596722383946253E-2</v>
      </c>
      <c r="I700" s="17">
        <v>1.361875043717226</v>
      </c>
      <c r="J700" s="17">
        <v>0.76674476541972025</v>
      </c>
      <c r="K700" s="17">
        <v>3.3056202821038365</v>
      </c>
      <c r="L700" s="17">
        <v>6.2795311768675213E-2</v>
      </c>
      <c r="M700" s="17">
        <v>3.0120461176343984</v>
      </c>
      <c r="N700" s="17">
        <v>0.4119877443547359</v>
      </c>
      <c r="O700" s="12">
        <v>547.23259409555124</v>
      </c>
      <c r="P700" s="12">
        <v>7.1510592289102144</v>
      </c>
      <c r="Q700" s="12">
        <v>577.89382926762846</v>
      </c>
      <c r="R700" s="12">
        <v>14.571956212084643</v>
      </c>
      <c r="S700" s="12">
        <v>700.34843856808061</v>
      </c>
      <c r="T700" s="12">
        <v>64.307791544573959</v>
      </c>
      <c r="U700" s="41">
        <v>78.137190569655985</v>
      </c>
      <c r="V700" s="96"/>
      <c r="W700" s="102"/>
    </row>
    <row r="701" spans="1:23" x14ac:dyDescent="0.45">
      <c r="A701" s="40" t="s">
        <v>39</v>
      </c>
      <c r="B701" s="12" t="s">
        <v>10</v>
      </c>
      <c r="C701" s="12">
        <v>39957.13866080156</v>
      </c>
      <c r="D701" s="12">
        <v>332.14575408577235</v>
      </c>
      <c r="E701" s="12">
        <v>31.502013942141467</v>
      </c>
      <c r="F701" s="17">
        <v>7.0841936550586617E-3</v>
      </c>
      <c r="G701" s="17">
        <v>1.3330643927034709E-2</v>
      </c>
      <c r="H701" s="17">
        <v>0.10304683045919943</v>
      </c>
      <c r="I701" s="17">
        <v>0.85047191809693112</v>
      </c>
      <c r="J701" s="17">
        <v>0.86678827348969434</v>
      </c>
      <c r="K701" s="17">
        <v>1.4392678740820444</v>
      </c>
      <c r="L701" s="17">
        <v>6.1034086082686456E-2</v>
      </c>
      <c r="M701" s="17">
        <v>1.161115640189716</v>
      </c>
      <c r="N701" s="17">
        <v>0.59090592752885329</v>
      </c>
      <c r="O701" s="12">
        <v>632.23978547639797</v>
      </c>
      <c r="P701" s="12">
        <v>5.1329128884842854</v>
      </c>
      <c r="Q701" s="12">
        <v>633.82185455997183</v>
      </c>
      <c r="R701" s="12">
        <v>6.7992935301076329</v>
      </c>
      <c r="S701" s="12">
        <v>639.46820150232679</v>
      </c>
      <c r="T701" s="12">
        <v>25.398628417643742</v>
      </c>
      <c r="U701" s="41">
        <v>98.869620724072476</v>
      </c>
      <c r="V701" s="96" cm="1">
        <f t="array" ref="V701">_xlfn.IFS(AND(S701&gt;=1000,90&lt;=U701,U701&lt;=110),S701,(AND(O701&lt;=1000,90&lt;=U701,U701&lt;=110)),O701)</f>
        <v>632.23978547639797</v>
      </c>
      <c r="W701" s="102" cm="1">
        <f t="array" ref="W701">_xlfn.IFS(V701=S701,T701,V701=O701,P701)</f>
        <v>5.1329128884842854</v>
      </c>
    </row>
    <row r="702" spans="1:23" x14ac:dyDescent="0.45">
      <c r="A702" s="40" t="s">
        <v>40</v>
      </c>
      <c r="B702" s="12" t="s">
        <v>10</v>
      </c>
      <c r="C702" s="12">
        <v>29759.885148376245</v>
      </c>
      <c r="D702" s="12">
        <v>236.40630917189367</v>
      </c>
      <c r="E702" s="12">
        <v>32.036226805533886</v>
      </c>
      <c r="F702" s="17">
        <v>1.3026946974933218</v>
      </c>
      <c r="G702" s="17">
        <v>5.3048870049857838E-2</v>
      </c>
      <c r="H702" s="17">
        <v>0.10474542072781541</v>
      </c>
      <c r="I702" s="17">
        <v>0.96047963083722399</v>
      </c>
      <c r="J702" s="17">
        <v>0.89191722286581676</v>
      </c>
      <c r="K702" s="17">
        <v>1.6732372542660132</v>
      </c>
      <c r="L702" s="17">
        <v>6.1785072624342449E-2</v>
      </c>
      <c r="M702" s="17">
        <v>1.3701101371095892</v>
      </c>
      <c r="N702" s="17">
        <v>0.57402477047915734</v>
      </c>
      <c r="O702" s="12">
        <v>642.15903268072771</v>
      </c>
      <c r="P702" s="12">
        <v>5.8805996518938617</v>
      </c>
      <c r="Q702" s="12">
        <v>647.3988105240129</v>
      </c>
      <c r="R702" s="12">
        <v>8.0216711737699864</v>
      </c>
      <c r="S702" s="12">
        <v>665.71461255326733</v>
      </c>
      <c r="T702" s="12">
        <v>29.706960076909038</v>
      </c>
      <c r="U702" s="41">
        <v>96.46160991086029</v>
      </c>
      <c r="V702" s="96" cm="1">
        <f t="array" ref="V702">_xlfn.IFS(AND(S702&gt;=1000,90&lt;=U702,U702&lt;=110),S702,(AND(O702&lt;=1000,90&lt;=U702,U702&lt;=110)),O702)</f>
        <v>642.15903268072771</v>
      </c>
      <c r="W702" s="102" cm="1">
        <f t="array" ref="W702">_xlfn.IFS(V702=S702,T702,V702=O702,P702)</f>
        <v>5.8805996518938617</v>
      </c>
    </row>
    <row r="703" spans="1:23" x14ac:dyDescent="0.45">
      <c r="A703" s="40" t="s">
        <v>41</v>
      </c>
      <c r="B703" s="12" t="s">
        <v>10</v>
      </c>
      <c r="C703" s="12">
        <v>19764.171420454535</v>
      </c>
      <c r="D703" s="12">
        <v>84.388432170577303</v>
      </c>
      <c r="E703" s="12">
        <v>15.024524424506017</v>
      </c>
      <c r="F703" s="17">
        <v>0.89096629126080606</v>
      </c>
      <c r="G703" s="17">
        <v>0.24014297045305372</v>
      </c>
      <c r="H703" s="17">
        <v>0.14714577277105689</v>
      </c>
      <c r="I703" s="17">
        <v>1.1214640211768523</v>
      </c>
      <c r="J703" s="17">
        <v>1.4494397522860263</v>
      </c>
      <c r="K703" s="17">
        <v>2.5019804196448785</v>
      </c>
      <c r="L703" s="17">
        <v>7.1473727951349778E-2</v>
      </c>
      <c r="M703" s="17">
        <v>2.2365653286886582</v>
      </c>
      <c r="N703" s="17">
        <v>0.44823053464824025</v>
      </c>
      <c r="O703" s="12">
        <v>884.94388746906532</v>
      </c>
      <c r="P703" s="12">
        <v>9.2853442608950072</v>
      </c>
      <c r="Q703" s="12">
        <v>909.64037759127677</v>
      </c>
      <c r="R703" s="12">
        <v>15.045774484874272</v>
      </c>
      <c r="S703" s="12">
        <v>970.07531937406202</v>
      </c>
      <c r="T703" s="12">
        <v>45.892546258779021</v>
      </c>
      <c r="U703" s="41">
        <v>91.22424514831205</v>
      </c>
      <c r="V703" s="96" cm="1">
        <f t="array" ref="V703">_xlfn.IFS(AND(S703&gt;=1000,90&lt;=U703,U703&lt;=110),S703,(AND(O703&lt;=1000,90&lt;=U703,U703&lt;=110)),O703)</f>
        <v>884.94388746906532</v>
      </c>
      <c r="W703" s="102" cm="1">
        <f t="array" ref="W703">_xlfn.IFS(V703=S703,T703,V703=O703,P703)</f>
        <v>9.2853442608950072</v>
      </c>
    </row>
    <row r="704" spans="1:23" x14ac:dyDescent="0.45">
      <c r="A704" s="40" t="s">
        <v>42</v>
      </c>
      <c r="B704" s="12" t="s">
        <v>10</v>
      </c>
      <c r="C704" s="12">
        <v>22191.236466408245</v>
      </c>
      <c r="D704" s="12">
        <v>199.59060835459439</v>
      </c>
      <c r="E704" s="12">
        <v>21.757672968177907</v>
      </c>
      <c r="F704" s="17">
        <v>0.76099868381228264</v>
      </c>
      <c r="G704" s="17">
        <v>1.9911349739128378E-3</v>
      </c>
      <c r="H704" s="17">
        <v>9.678702748033885E-2</v>
      </c>
      <c r="I704" s="17">
        <v>0.87459344318723053</v>
      </c>
      <c r="J704" s="17">
        <v>0.80273310596216474</v>
      </c>
      <c r="K704" s="17">
        <v>1.6607766571905034</v>
      </c>
      <c r="L704" s="17">
        <v>6.0179431272385883E-2</v>
      </c>
      <c r="M704" s="17">
        <v>1.4118305189373006</v>
      </c>
      <c r="N704" s="17">
        <v>0.52661713385757691</v>
      </c>
      <c r="O704" s="12">
        <v>595.55211338432957</v>
      </c>
      <c r="P704" s="12">
        <v>4.9854918167923579</v>
      </c>
      <c r="Q704" s="12">
        <v>598.36919887439501</v>
      </c>
      <c r="R704" s="12">
        <v>7.5199949565283806</v>
      </c>
      <c r="S704" s="12">
        <v>609.06006156743456</v>
      </c>
      <c r="T704" s="12">
        <v>30.865659934512646</v>
      </c>
      <c r="U704" s="41">
        <v>97.782164841289728</v>
      </c>
      <c r="V704" s="96" cm="1">
        <f t="array" ref="V704">_xlfn.IFS(AND(S704&gt;=1000,90&lt;=U704,U704&lt;=110),S704,(AND(O704&lt;=1000,90&lt;=U704,U704&lt;=110)),O704)</f>
        <v>595.55211338432957</v>
      </c>
      <c r="W704" s="102" cm="1">
        <f t="array" ref="W704">_xlfn.IFS(V704=S704,T704,V704=O704,P704)</f>
        <v>4.9854918167923579</v>
      </c>
    </row>
    <row r="705" spans="1:23" x14ac:dyDescent="0.45">
      <c r="A705" s="40" t="s">
        <v>43</v>
      </c>
      <c r="B705" s="12" t="s">
        <v>10</v>
      </c>
      <c r="C705" s="12">
        <v>18437.647727272713</v>
      </c>
      <c r="D705" s="12">
        <v>161.71190465725132</v>
      </c>
      <c r="E705" s="12">
        <v>17.055263388686441</v>
      </c>
      <c r="F705" s="17">
        <v>0.35370882873818049</v>
      </c>
      <c r="G705" s="17">
        <v>5.4895217241169941E-2</v>
      </c>
      <c r="H705" s="17">
        <v>0.10426137013380961</v>
      </c>
      <c r="I705" s="17">
        <v>0.93953984475176344</v>
      </c>
      <c r="J705" s="17">
        <v>0.84787286349694269</v>
      </c>
      <c r="K705" s="17">
        <v>1.8147435604244899</v>
      </c>
      <c r="L705" s="17">
        <v>5.9006705117473184E-2</v>
      </c>
      <c r="M705" s="17">
        <v>1.5525975235797544</v>
      </c>
      <c r="N705" s="17">
        <v>0.51772595601992055</v>
      </c>
      <c r="O705" s="12">
        <v>639.33388005837264</v>
      </c>
      <c r="P705" s="12">
        <v>5.7287574931421679</v>
      </c>
      <c r="Q705" s="12">
        <v>623.48090982776023</v>
      </c>
      <c r="R705" s="12">
        <v>8.465432675834407</v>
      </c>
      <c r="S705" s="12">
        <v>566.36421366676154</v>
      </c>
      <c r="T705" s="12">
        <v>34.112807282674346</v>
      </c>
      <c r="U705" s="41">
        <v>112.8838765993335</v>
      </c>
      <c r="V705" s="96"/>
      <c r="W705" s="102"/>
    </row>
    <row r="706" spans="1:23" x14ac:dyDescent="0.45">
      <c r="A706" s="40" t="s">
        <v>44</v>
      </c>
      <c r="B706" s="12" t="s">
        <v>10</v>
      </c>
      <c r="C706" s="12">
        <v>45366.008197134834</v>
      </c>
      <c r="D706" s="12">
        <v>377.63992196859107</v>
      </c>
      <c r="E706" s="12">
        <v>37.526839076843729</v>
      </c>
      <c r="F706" s="17">
        <v>0.13815012136576107</v>
      </c>
      <c r="G706" s="17">
        <v>2.4577360293154778E-2</v>
      </c>
      <c r="H706" s="17">
        <v>0.10388673114211103</v>
      </c>
      <c r="I706" s="17">
        <v>0.89685351811089653</v>
      </c>
      <c r="J706" s="17">
        <v>0.86661784311796231</v>
      </c>
      <c r="K706" s="17">
        <v>1.4352814673767327</v>
      </c>
      <c r="L706" s="17">
        <v>6.0528735653224738E-2</v>
      </c>
      <c r="M706" s="17">
        <v>1.1205742535179071</v>
      </c>
      <c r="N706" s="17">
        <v>0.62486246669796275</v>
      </c>
      <c r="O706" s="12">
        <v>637.14645600739107</v>
      </c>
      <c r="P706" s="12">
        <v>5.4516242688239505</v>
      </c>
      <c r="Q706" s="12">
        <v>633.72914987908143</v>
      </c>
      <c r="R706" s="12">
        <v>6.7798216295720515</v>
      </c>
      <c r="S706" s="12">
        <v>621.55863556150609</v>
      </c>
      <c r="T706" s="12">
        <v>24.609698065301082</v>
      </c>
      <c r="U706" s="41">
        <v>102.50786000773735</v>
      </c>
      <c r="V706" s="96" cm="1">
        <f t="array" ref="V706">_xlfn.IFS(AND(S706&gt;=1000,90&lt;=U706,U706&lt;=110),S706,(AND(O706&lt;=1000,90&lt;=U706,U706&lt;=110)),O706)</f>
        <v>637.14645600739107</v>
      </c>
      <c r="W706" s="102" cm="1">
        <f t="array" ref="W706">_xlfn.IFS(V706=S706,T706,V706=O706,P706)</f>
        <v>5.4516242688239505</v>
      </c>
    </row>
    <row r="707" spans="1:23" x14ac:dyDescent="0.45">
      <c r="A707" s="40" t="s">
        <v>45</v>
      </c>
      <c r="B707" s="12" t="s">
        <v>10</v>
      </c>
      <c r="C707" s="12">
        <v>37450.98113772463</v>
      </c>
      <c r="D707" s="12">
        <v>167.39590562923505</v>
      </c>
      <c r="E707" s="12">
        <v>25.871800756620086</v>
      </c>
      <c r="F707" s="17">
        <v>0.72361444185782309</v>
      </c>
      <c r="G707" s="17">
        <v>1.9191161718652202E-2</v>
      </c>
      <c r="H707" s="17">
        <v>0.13676520316979465</v>
      </c>
      <c r="I707" s="17">
        <v>0.90936550608280597</v>
      </c>
      <c r="J707" s="17">
        <v>1.5978473424263331</v>
      </c>
      <c r="K707" s="17">
        <v>1.5858625178231556</v>
      </c>
      <c r="L707" s="17">
        <v>8.4772253178183529E-2</v>
      </c>
      <c r="M707" s="17">
        <v>1.2992360454448455</v>
      </c>
      <c r="N707" s="17">
        <v>0.57342013942737757</v>
      </c>
      <c r="O707" s="12">
        <v>826.34448267993821</v>
      </c>
      <c r="P707" s="12">
        <v>7.0666417370973322</v>
      </c>
      <c r="Q707" s="12">
        <v>969.36909871640341</v>
      </c>
      <c r="R707" s="12">
        <v>9.9260589186670618</v>
      </c>
      <c r="S707" s="12">
        <v>1309.4612919452388</v>
      </c>
      <c r="T707" s="12">
        <v>25.751586376158961</v>
      </c>
      <c r="U707" s="41">
        <v>63.10568229568527</v>
      </c>
      <c r="V707" s="96"/>
      <c r="W707" s="102"/>
    </row>
    <row r="708" spans="1:23" x14ac:dyDescent="0.45">
      <c r="A708" s="40" t="s">
        <v>46</v>
      </c>
      <c r="B708" s="12" t="s">
        <v>10</v>
      </c>
      <c r="C708" s="12">
        <v>44864.12890625</v>
      </c>
      <c r="D708" s="12">
        <v>372.80613865929388</v>
      </c>
      <c r="E708" s="12">
        <v>36.280464165554363</v>
      </c>
      <c r="F708" s="17">
        <v>0.12687191927149355</v>
      </c>
      <c r="G708" s="17">
        <v>1.2211977278923689E-2</v>
      </c>
      <c r="H708" s="17">
        <v>0.10206834228670401</v>
      </c>
      <c r="I708" s="17">
        <v>0.99587315895032003</v>
      </c>
      <c r="J708" s="17">
        <v>0.85549421653060065</v>
      </c>
      <c r="K708" s="17">
        <v>1.5251669951650271</v>
      </c>
      <c r="L708" s="17">
        <v>6.0816311027586029E-2</v>
      </c>
      <c r="M708" s="17">
        <v>1.1551497800817989</v>
      </c>
      <c r="N708" s="17">
        <v>0.65296007722915883</v>
      </c>
      <c r="O708" s="12">
        <v>626.51877777198047</v>
      </c>
      <c r="P708" s="12">
        <v>5.9551648247350117</v>
      </c>
      <c r="Q708" s="12">
        <v>627.66013563541685</v>
      </c>
      <c r="R708" s="12">
        <v>7.1528531632750685</v>
      </c>
      <c r="S708" s="12">
        <v>631.77506987825006</v>
      </c>
      <c r="T708" s="12">
        <v>25.302598233883483</v>
      </c>
      <c r="U708" s="41">
        <v>99.168012104801392</v>
      </c>
      <c r="V708" s="96" cm="1">
        <f t="array" ref="V708">_xlfn.IFS(AND(S708&gt;=1000,90&lt;=U708,U708&lt;=110),S708,(AND(O708&lt;=1000,90&lt;=U708,U708&lt;=110)),O708)</f>
        <v>626.51877777198047</v>
      </c>
      <c r="W708" s="102" cm="1">
        <f t="array" ref="W708">_xlfn.IFS(V708=S708,T708,V708=O708,P708)</f>
        <v>5.9551648247350117</v>
      </c>
    </row>
    <row r="709" spans="1:23" x14ac:dyDescent="0.45">
      <c r="A709" s="40" t="s">
        <v>47</v>
      </c>
      <c r="B709" s="12" t="s">
        <v>10</v>
      </c>
      <c r="C709" s="12">
        <v>41007.209304775322</v>
      </c>
      <c r="D709" s="12">
        <v>281.20049292752992</v>
      </c>
      <c r="E709" s="12">
        <v>31.327679498126653</v>
      </c>
      <c r="F709" s="17">
        <v>0.41554070184361136</v>
      </c>
      <c r="G709" s="17">
        <v>0.20118697295409277</v>
      </c>
      <c r="H709" s="17">
        <v>0.10615092389905749</v>
      </c>
      <c r="I709" s="17">
        <v>0.87397060333890264</v>
      </c>
      <c r="J709" s="17">
        <v>0.99820401148477689</v>
      </c>
      <c r="K709" s="17">
        <v>1.5775560251302243</v>
      </c>
      <c r="L709" s="17">
        <v>6.823223374588179E-2</v>
      </c>
      <c r="M709" s="17">
        <v>1.3133386451803311</v>
      </c>
      <c r="N709" s="17">
        <v>0.55400289398074343</v>
      </c>
      <c r="O709" s="12">
        <v>650.35521683804245</v>
      </c>
      <c r="P709" s="12">
        <v>5.417786485523072</v>
      </c>
      <c r="Q709" s="12">
        <v>702.89768275772838</v>
      </c>
      <c r="R709" s="12">
        <v>8.0161820080195536</v>
      </c>
      <c r="S709" s="12">
        <v>874.68532895578835</v>
      </c>
      <c r="T709" s="12">
        <v>27.618564995828212</v>
      </c>
      <c r="U709" s="41">
        <v>74.353049640657133</v>
      </c>
      <c r="V709" s="96"/>
      <c r="W709" s="102"/>
    </row>
    <row r="710" spans="1:23" x14ac:dyDescent="0.45">
      <c r="A710" s="40" t="s">
        <v>48</v>
      </c>
      <c r="B710" s="12" t="s">
        <v>10</v>
      </c>
      <c r="C710" s="12">
        <v>13488.456904069757</v>
      </c>
      <c r="D710" s="12">
        <v>114.58367872005714</v>
      </c>
      <c r="E710" s="12">
        <v>11.568117097346748</v>
      </c>
      <c r="F710" s="17">
        <v>0.28361658443828824</v>
      </c>
      <c r="G710" s="17">
        <v>2.9104404889128393E-2</v>
      </c>
      <c r="H710" s="17">
        <v>0.10128803410580241</v>
      </c>
      <c r="I710" s="17">
        <v>0.98452738522802763</v>
      </c>
      <c r="J710" s="17">
        <v>0.85625056875446393</v>
      </c>
      <c r="K710" s="17">
        <v>2.0420974010282262</v>
      </c>
      <c r="L710" s="17">
        <v>6.133901360124492E-2</v>
      </c>
      <c r="M710" s="17">
        <v>1.7890968735712161</v>
      </c>
      <c r="N710" s="17">
        <v>0.48211578190751492</v>
      </c>
      <c r="O710" s="12">
        <v>621.95284373791378</v>
      </c>
      <c r="P710" s="12">
        <v>5.8466581673924969</v>
      </c>
      <c r="Q710" s="12">
        <v>628.07395031582166</v>
      </c>
      <c r="R710" s="12">
        <v>9.5742148751790399</v>
      </c>
      <c r="S710" s="12">
        <v>650.17770347075054</v>
      </c>
      <c r="T710" s="12">
        <v>38.691205821724324</v>
      </c>
      <c r="U710" s="41">
        <v>95.658900700198117</v>
      </c>
      <c r="V710" s="96" cm="1">
        <f t="array" ref="V710">_xlfn.IFS(AND(S710&gt;=1000,90&lt;=U710,U710&lt;=110),S710,(AND(O710&lt;=1000,90&lt;=U710,U710&lt;=110)),O710)</f>
        <v>621.95284373791378</v>
      </c>
      <c r="W710" s="102" cm="1">
        <f t="array" ref="W710">_xlfn.IFS(V710=S710,T710,V710=O710,P710)</f>
        <v>5.8466581673924969</v>
      </c>
    </row>
    <row r="711" spans="1:23" x14ac:dyDescent="0.45">
      <c r="A711" s="40" t="s">
        <v>49</v>
      </c>
      <c r="B711" s="12" t="s">
        <v>10</v>
      </c>
      <c r="C711" s="12">
        <v>10295.210755813967</v>
      </c>
      <c r="D711" s="12">
        <v>41.404875702616494</v>
      </c>
      <c r="E711" s="12">
        <v>8.4197027689345099</v>
      </c>
      <c r="F711" s="17">
        <v>0.81276087422278787</v>
      </c>
      <c r="G711" s="17">
        <v>3.982580141974728E-2</v>
      </c>
      <c r="H711" s="17">
        <v>0.17742831543269103</v>
      </c>
      <c r="I711" s="17">
        <v>1.0989638507944408</v>
      </c>
      <c r="J711" s="17">
        <v>1.8160529810464214</v>
      </c>
      <c r="K711" s="17">
        <v>2.3171509174602369</v>
      </c>
      <c r="L711" s="17">
        <v>7.4267643142345144E-2</v>
      </c>
      <c r="M711" s="17">
        <v>2.0399673597716879</v>
      </c>
      <c r="N711" s="17">
        <v>0.47427374821100748</v>
      </c>
      <c r="O711" s="12">
        <v>1052.9100173526631</v>
      </c>
      <c r="P711" s="12">
        <v>10.690396678546744</v>
      </c>
      <c r="Q711" s="12">
        <v>1051.262885120437</v>
      </c>
      <c r="R711" s="12">
        <v>15.189846828390385</v>
      </c>
      <c r="S711" s="12">
        <v>1047.8427004628127</v>
      </c>
      <c r="T711" s="12">
        <v>41.429404993644638</v>
      </c>
      <c r="U711" s="41">
        <v>100.48359518920276</v>
      </c>
      <c r="V711" s="96" cm="1">
        <f t="array" ref="V711">_xlfn.IFS(AND(S711&gt;=1000,90&lt;=U711,U711&lt;=110),S711,(AND(O711&lt;=1000,90&lt;=U711,U711&lt;=110)),O711)</f>
        <v>1047.8427004628127</v>
      </c>
      <c r="W711" s="102" cm="1">
        <f t="array" ref="W711">_xlfn.IFS(V711=S711,T711,V711=O711,P711)</f>
        <v>41.429404993644638</v>
      </c>
    </row>
    <row r="712" spans="1:23" x14ac:dyDescent="0.45">
      <c r="A712" s="40" t="s">
        <v>50</v>
      </c>
      <c r="B712" s="12" t="s">
        <v>10</v>
      </c>
      <c r="C712" s="12">
        <v>16920.42238247865</v>
      </c>
      <c r="D712" s="12">
        <v>69.232203035801319</v>
      </c>
      <c r="E712" s="12">
        <v>12.441629976484853</v>
      </c>
      <c r="F712" s="17">
        <v>0.3256968670029774</v>
      </c>
      <c r="G712" s="17">
        <v>0.2055305828176332</v>
      </c>
      <c r="H712" s="17">
        <v>0.17638826186228632</v>
      </c>
      <c r="I712" s="17">
        <v>1.0590861261406597</v>
      </c>
      <c r="J712" s="17">
        <v>1.8107371857311352</v>
      </c>
      <c r="K712" s="17">
        <v>2.139503827777741</v>
      </c>
      <c r="L712" s="17">
        <v>7.4486882234190782E-2</v>
      </c>
      <c r="M712" s="17">
        <v>1.8589817660461265</v>
      </c>
      <c r="N712" s="17">
        <v>0.49501483119135681</v>
      </c>
      <c r="O712" s="12">
        <v>1047.213212777983</v>
      </c>
      <c r="P712" s="12">
        <v>10.252220361961893</v>
      </c>
      <c r="Q712" s="12">
        <v>1049.3443596650554</v>
      </c>
      <c r="R712" s="12">
        <v>14.013348140923181</v>
      </c>
      <c r="S712" s="12">
        <v>1053.7830305943407</v>
      </c>
      <c r="T712" s="12">
        <v>37.7769432443014</v>
      </c>
      <c r="U712" s="41">
        <v>99.37654928712864</v>
      </c>
      <c r="V712" s="96" cm="1">
        <f t="array" ref="V712">_xlfn.IFS(AND(S712&gt;=1000,90&lt;=U712,U712&lt;=110),S712,(AND(O712&lt;=1000,90&lt;=U712,U712&lt;=110)),O712)</f>
        <v>1053.7830305943407</v>
      </c>
      <c r="W712" s="102" cm="1">
        <f t="array" ref="W712">_xlfn.IFS(V712=S712,T712,V712=O712,P712)</f>
        <v>37.7769432443014</v>
      </c>
    </row>
    <row r="713" spans="1:23" x14ac:dyDescent="0.45">
      <c r="A713" s="40" t="s">
        <v>51</v>
      </c>
      <c r="B713" s="12" t="s">
        <v>10</v>
      </c>
      <c r="C713" s="12">
        <v>27375.641839080443</v>
      </c>
      <c r="D713" s="12">
        <v>222.9090288095812</v>
      </c>
      <c r="E713" s="12">
        <v>22.988944335089968</v>
      </c>
      <c r="F713" s="17">
        <v>0.19907268167087216</v>
      </c>
      <c r="G713" s="17">
        <v>1.8441362567609209E-2</v>
      </c>
      <c r="H713" s="17">
        <v>0.10606418472675778</v>
      </c>
      <c r="I713" s="17">
        <v>0.88213582488730469</v>
      </c>
      <c r="J713" s="17">
        <v>0.89095960639969574</v>
      </c>
      <c r="K713" s="17">
        <v>1.691176026139193</v>
      </c>
      <c r="L713" s="17">
        <v>6.0951347806854274E-2</v>
      </c>
      <c r="M713" s="17">
        <v>1.4428834803400956</v>
      </c>
      <c r="N713" s="17">
        <v>0.52161088571078162</v>
      </c>
      <c r="O713" s="12">
        <v>649.84969942378814</v>
      </c>
      <c r="P713" s="12">
        <v>5.4641546807719497</v>
      </c>
      <c r="Q713" s="12">
        <v>646.88473216731541</v>
      </c>
      <c r="R713" s="12">
        <v>8.1028051522989948</v>
      </c>
      <c r="S713" s="12">
        <v>636.54978212638741</v>
      </c>
      <c r="T713" s="12">
        <v>31.391731902160373</v>
      </c>
      <c r="U713" s="41">
        <v>102.08937583058666</v>
      </c>
      <c r="V713" s="96" cm="1">
        <f t="array" ref="V713">_xlfn.IFS(AND(S713&gt;=1000,90&lt;=U713,U713&lt;=110),S713,(AND(O713&lt;=1000,90&lt;=U713,U713&lt;=110)),O713)</f>
        <v>649.84969942378814</v>
      </c>
      <c r="W713" s="102" cm="1">
        <f t="array" ref="W713">_xlfn.IFS(V713=S713,T713,V713=O713,P713)</f>
        <v>5.4641546807719497</v>
      </c>
    </row>
    <row r="714" spans="1:23" x14ac:dyDescent="0.45">
      <c r="A714" s="40" t="s">
        <v>52</v>
      </c>
      <c r="B714" s="12" t="s">
        <v>10</v>
      </c>
      <c r="C714" s="12">
        <v>34129.910063784497</v>
      </c>
      <c r="D714" s="12">
        <v>141.4504306064467</v>
      </c>
      <c r="E714" s="12">
        <v>14.904137205732235</v>
      </c>
      <c r="F714" s="17">
        <v>0.13181354357400146</v>
      </c>
      <c r="G714" s="17">
        <v>7.540335682643776</v>
      </c>
      <c r="H714" s="17">
        <v>9.4161434823065812E-2</v>
      </c>
      <c r="I714" s="17">
        <v>1.2331534872875216</v>
      </c>
      <c r="J714" s="17">
        <v>0.76902028823401158</v>
      </c>
      <c r="K714" s="17">
        <v>4.2293411647318822</v>
      </c>
      <c r="L714" s="17">
        <v>5.925960968515618E-2</v>
      </c>
      <c r="M714" s="17">
        <v>4.0455727857110988</v>
      </c>
      <c r="N714" s="17">
        <v>0.29157106018561063</v>
      </c>
      <c r="O714" s="12">
        <v>580.10157574190259</v>
      </c>
      <c r="P714" s="12">
        <v>6.8481529516981228</v>
      </c>
      <c r="Q714" s="12">
        <v>579.20077562117046</v>
      </c>
      <c r="R714" s="12">
        <v>18.672576415698256</v>
      </c>
      <c r="S714" s="12">
        <v>575.66924743449783</v>
      </c>
      <c r="T714" s="12">
        <v>88.067830872613882</v>
      </c>
      <c r="U714" s="41">
        <v>100.76994356171667</v>
      </c>
      <c r="V714" s="96" cm="1">
        <f t="array" ref="V714">_xlfn.IFS(AND(S714&gt;=1000,90&lt;=U714,U714&lt;=110),S714,(AND(O714&lt;=1000,90&lt;=U714,U714&lt;=110)),O714)</f>
        <v>580.10157574190259</v>
      </c>
      <c r="W714" s="102" cm="1">
        <f t="array" ref="W714">_xlfn.IFS(V714=S714,T714,V714=O714,P714)</f>
        <v>6.8481529516981228</v>
      </c>
    </row>
    <row r="715" spans="1:23" x14ac:dyDescent="0.45">
      <c r="A715" s="40" t="s">
        <v>53</v>
      </c>
      <c r="B715" s="12" t="s">
        <v>10</v>
      </c>
      <c r="C715" s="12">
        <v>27875.940624999999</v>
      </c>
      <c r="D715" s="12">
        <v>163.39575528195749</v>
      </c>
      <c r="E715" s="12">
        <v>22.770116604760712</v>
      </c>
      <c r="F715" s="17">
        <v>0.45900776716354064</v>
      </c>
      <c r="G715" s="17">
        <v>4.2910137875195369E-2</v>
      </c>
      <c r="H715" s="17">
        <v>0.13274542291735886</v>
      </c>
      <c r="I715" s="17">
        <v>0.9491598745013996</v>
      </c>
      <c r="J715" s="17">
        <v>1.2168247010734925</v>
      </c>
      <c r="K715" s="17">
        <v>1.7131887430817094</v>
      </c>
      <c r="L715" s="17">
        <v>6.6512384609027045E-2</v>
      </c>
      <c r="M715" s="17">
        <v>1.4262227042290327</v>
      </c>
      <c r="N715" s="17">
        <v>0.55403111789891657</v>
      </c>
      <c r="O715" s="12">
        <v>803.5085503616674</v>
      </c>
      <c r="P715" s="12">
        <v>7.183297952158763</v>
      </c>
      <c r="Q715" s="12">
        <v>808.32193448316173</v>
      </c>
      <c r="R715" s="12">
        <v>9.5642336115741156</v>
      </c>
      <c r="S715" s="12">
        <v>821.60298791528635</v>
      </c>
      <c r="T715" s="12">
        <v>30.161284494267804</v>
      </c>
      <c r="U715" s="41">
        <v>97.797666534839252</v>
      </c>
      <c r="V715" s="96" cm="1">
        <f t="array" ref="V715">_xlfn.IFS(AND(S715&gt;=1000,90&lt;=U715,U715&lt;=110),S715,(AND(O715&lt;=1000,90&lt;=U715,U715&lt;=110)),O715)</f>
        <v>803.5085503616674</v>
      </c>
      <c r="W715" s="102" cm="1">
        <f t="array" ref="W715">_xlfn.IFS(V715=S715,T715,V715=O715,P715)</f>
        <v>7.183297952158763</v>
      </c>
    </row>
    <row r="716" spans="1:23" x14ac:dyDescent="0.45">
      <c r="A716" s="40" t="s">
        <v>54</v>
      </c>
      <c r="B716" s="12" t="s">
        <v>10</v>
      </c>
      <c r="C716" s="12">
        <v>4366.280965909089</v>
      </c>
      <c r="D716" s="12">
        <v>43.902744348316823</v>
      </c>
      <c r="E716" s="12">
        <v>4.5094588390654362</v>
      </c>
      <c r="F716" s="17">
        <v>0.83367038878963162</v>
      </c>
      <c r="G716" s="17">
        <v>0.14789548780967948</v>
      </c>
      <c r="H716" s="17">
        <v>8.9954941467227822E-2</v>
      </c>
      <c r="I716" s="17">
        <v>1.2216990801453735</v>
      </c>
      <c r="J716" s="17">
        <v>0.72005668306029824</v>
      </c>
      <c r="K716" s="17">
        <v>3.6758059252893411</v>
      </c>
      <c r="L716" s="17">
        <v>5.8081218247096313E-2</v>
      </c>
      <c r="M716" s="17">
        <v>3.4668430247076629</v>
      </c>
      <c r="N716" s="17">
        <v>0.33236223701043405</v>
      </c>
      <c r="O716" s="12">
        <v>555.27063518548698</v>
      </c>
      <c r="P716" s="12">
        <v>6.506569308892483</v>
      </c>
      <c r="Q716" s="12">
        <v>550.70035594249282</v>
      </c>
      <c r="R716" s="12">
        <v>15.628997097601189</v>
      </c>
      <c r="S716" s="12">
        <v>531.84197288712892</v>
      </c>
      <c r="T716" s="12">
        <v>76.064856186054385</v>
      </c>
      <c r="U716" s="41">
        <v>104.40519242420348</v>
      </c>
      <c r="V716" s="96" cm="1">
        <f t="array" ref="V716">_xlfn.IFS(AND(S716&gt;=1000,90&lt;=U716,U716&lt;=110),S716,(AND(O716&lt;=1000,90&lt;=U716,U716&lt;=110)),O716)</f>
        <v>555.27063518548698</v>
      </c>
      <c r="W716" s="102" cm="1">
        <f t="array" ref="W716">_xlfn.IFS(V716=S716,T716,V716=O716,P716)</f>
        <v>6.506569308892483</v>
      </c>
    </row>
    <row r="717" spans="1:23" x14ac:dyDescent="0.45">
      <c r="A717" s="40" t="s">
        <v>55</v>
      </c>
      <c r="B717" s="12" t="s">
        <v>10</v>
      </c>
      <c r="C717" s="12">
        <v>9283.7047863731968</v>
      </c>
      <c r="D717" s="12">
        <v>14.187616905590243</v>
      </c>
      <c r="E717" s="12">
        <v>3.4749203118079555</v>
      </c>
      <c r="F717" s="17">
        <v>1.2171141282791755</v>
      </c>
      <c r="G717" s="17">
        <v>12.685180309136484</v>
      </c>
      <c r="H717" s="17">
        <v>0.14934365745987624</v>
      </c>
      <c r="I717" s="17">
        <v>2.0077548716646203</v>
      </c>
      <c r="J717" s="17">
        <v>1.1305007475667515</v>
      </c>
      <c r="K717" s="17">
        <v>9.7689686171962471</v>
      </c>
      <c r="L717" s="17">
        <v>5.4926019605591216E-2</v>
      </c>
      <c r="M717" s="17">
        <v>9.5604219686723102</v>
      </c>
      <c r="N717" s="17">
        <v>0.20552373032813165</v>
      </c>
      <c r="O717" s="12">
        <v>897.2831381253942</v>
      </c>
      <c r="P717" s="12">
        <v>16.824517817741789</v>
      </c>
      <c r="Q717" s="12">
        <v>767.9921255477542</v>
      </c>
      <c r="R717" s="12">
        <v>52.636761860650843</v>
      </c>
      <c r="S717" s="12">
        <v>408.20667830691599</v>
      </c>
      <c r="T717" s="12">
        <v>213.94991776121515</v>
      </c>
      <c r="U717" s="41">
        <v>219.81098933681804</v>
      </c>
      <c r="V717" s="96"/>
      <c r="W717" s="102"/>
    </row>
    <row r="718" spans="1:23" x14ac:dyDescent="0.45">
      <c r="A718" s="40" t="s">
        <v>56</v>
      </c>
      <c r="B718" s="12" t="s">
        <v>10</v>
      </c>
      <c r="C718" s="12">
        <v>2838.9916110493136</v>
      </c>
      <c r="D718" s="12">
        <v>13.167845222090138</v>
      </c>
      <c r="E718" s="12">
        <v>2.2816642990017963</v>
      </c>
      <c r="F718" s="17">
        <v>0.77579167224567314</v>
      </c>
      <c r="G718" s="17">
        <v>0.14537843966293665</v>
      </c>
      <c r="H718" s="17">
        <v>0.15202451388288757</v>
      </c>
      <c r="I718" s="17">
        <v>1.600228479860113</v>
      </c>
      <c r="J718" s="17">
        <v>1.4503045208819325</v>
      </c>
      <c r="K718" s="17">
        <v>3.7305238360035085</v>
      </c>
      <c r="L718" s="17">
        <v>6.9221281344041236E-2</v>
      </c>
      <c r="M718" s="17">
        <v>3.36987787660546</v>
      </c>
      <c r="N718" s="17">
        <v>0.42895543634280309</v>
      </c>
      <c r="O718" s="12">
        <v>912.30195944899128</v>
      </c>
      <c r="P718" s="12">
        <v>13.621692518402167</v>
      </c>
      <c r="Q718" s="12">
        <v>909.998792780901</v>
      </c>
      <c r="R718" s="12">
        <v>22.428706193432721</v>
      </c>
      <c r="S718" s="12">
        <v>904.41468043096711</v>
      </c>
      <c r="T718" s="12">
        <v>69.622128337649372</v>
      </c>
      <c r="U718" s="41">
        <v>100.87208657584658</v>
      </c>
      <c r="V718" s="96" cm="1">
        <f t="array" ref="V718">_xlfn.IFS(AND(S718&gt;=1000,90&lt;=U718,U718&lt;=110),S718,(AND(O718&lt;=1000,90&lt;=U718,U718&lt;=110)),O718)</f>
        <v>912.30195944899128</v>
      </c>
      <c r="W718" s="102" cm="1">
        <f t="array" ref="W718">_xlfn.IFS(V718=S718,T718,V718=O718,P718)</f>
        <v>13.621692518402167</v>
      </c>
    </row>
    <row r="719" spans="1:23" x14ac:dyDescent="0.45">
      <c r="A719" s="40" t="s">
        <v>57</v>
      </c>
      <c r="B719" s="12" t="s">
        <v>10</v>
      </c>
      <c r="C719" s="12">
        <v>214961.6305295754</v>
      </c>
      <c r="D719" s="12">
        <v>239.18090467393731</v>
      </c>
      <c r="E719" s="12">
        <v>105.81935202241029</v>
      </c>
      <c r="F719" s="17">
        <v>1.0233626567820278</v>
      </c>
      <c r="G719" s="17">
        <v>0.24589907791499449</v>
      </c>
      <c r="H719" s="17">
        <v>0.35393794557061725</v>
      </c>
      <c r="I719" s="17">
        <v>0.82939289348301404</v>
      </c>
      <c r="J719" s="17">
        <v>6.5366448976850595</v>
      </c>
      <c r="K719" s="17">
        <v>1.2550348887904355</v>
      </c>
      <c r="L719" s="17">
        <v>0.13400525321769324</v>
      </c>
      <c r="M719" s="17">
        <v>0.94192356394831456</v>
      </c>
      <c r="N719" s="17">
        <v>0.66085245987253594</v>
      </c>
      <c r="O719" s="12">
        <v>1953.3752972749398</v>
      </c>
      <c r="P719" s="12">
        <v>14.015787437479062</v>
      </c>
      <c r="Q719" s="12">
        <v>2050.8474480457235</v>
      </c>
      <c r="R719" s="12">
        <v>11.140185757187034</v>
      </c>
      <c r="S719" s="12">
        <v>2150.3223832298199</v>
      </c>
      <c r="T719" s="12">
        <v>17.552838295719184</v>
      </c>
      <c r="U719" s="41">
        <v>90.841043766699656</v>
      </c>
      <c r="V719" s="96" cm="1">
        <f t="array" ref="V719">_xlfn.IFS(AND(S719&gt;=1000,90&lt;=U719,U719&lt;=110),S719,(AND(O719&lt;=1000,90&lt;=U719,U719&lt;=110)),O719)</f>
        <v>2150.3223832298199</v>
      </c>
      <c r="W719" s="102" cm="1">
        <f t="array" ref="W719">_xlfn.IFS(V719=S719,T719,V719=O719,P719)</f>
        <v>17.552838295719184</v>
      </c>
    </row>
    <row r="720" spans="1:23" x14ac:dyDescent="0.45">
      <c r="A720" s="40" t="s">
        <v>58</v>
      </c>
      <c r="B720" s="12" t="s">
        <v>10</v>
      </c>
      <c r="C720" s="12">
        <v>20456.479789272034</v>
      </c>
      <c r="D720" s="12">
        <v>142.7776066121373</v>
      </c>
      <c r="E720" s="12">
        <v>15.038314540288257</v>
      </c>
      <c r="F720" s="17">
        <v>0.13003276649987949</v>
      </c>
      <c r="G720" s="17">
        <v>0.51679034015251502</v>
      </c>
      <c r="H720" s="17">
        <v>0.10872592551805156</v>
      </c>
      <c r="I720" s="17">
        <v>0.92837329008599567</v>
      </c>
      <c r="J720" s="17">
        <v>0.94961233847067628</v>
      </c>
      <c r="K720" s="17">
        <v>1.9265286364526149</v>
      </c>
      <c r="L720" s="17">
        <v>6.3373441536623429E-2</v>
      </c>
      <c r="M720" s="17">
        <v>1.6880863785147</v>
      </c>
      <c r="N720" s="17">
        <v>0.48188917232782075</v>
      </c>
      <c r="O720" s="12">
        <v>665.34434315338524</v>
      </c>
      <c r="P720" s="12">
        <v>5.8795910333386256</v>
      </c>
      <c r="Q720" s="12">
        <v>677.90074836563088</v>
      </c>
      <c r="R720" s="12">
        <v>9.5391821856650818</v>
      </c>
      <c r="S720" s="12">
        <v>719.8318920097978</v>
      </c>
      <c r="T720" s="12">
        <v>36.137065486246961</v>
      </c>
      <c r="U720" s="41">
        <v>92.430517533158849</v>
      </c>
      <c r="V720" s="96" cm="1">
        <f t="array" ref="V720">_xlfn.IFS(AND(S720&gt;=1000,90&lt;=U720,U720&lt;=110),S720,(AND(O720&lt;=1000,90&lt;=U720,U720&lt;=110)),O720)</f>
        <v>665.34434315338524</v>
      </c>
      <c r="W720" s="102" cm="1">
        <f t="array" ref="W720">_xlfn.IFS(V720=S720,T720,V720=O720,P720)</f>
        <v>5.8795910333386256</v>
      </c>
    </row>
    <row r="721" spans="1:23" x14ac:dyDescent="0.45">
      <c r="A721" s="40" t="s">
        <v>59</v>
      </c>
      <c r="B721" s="12" t="s">
        <v>10</v>
      </c>
      <c r="C721" s="12">
        <v>13092.409115403747</v>
      </c>
      <c r="D721" s="12">
        <v>97.805384865425538</v>
      </c>
      <c r="E721" s="12">
        <v>11.145581997722582</v>
      </c>
      <c r="F721" s="17">
        <v>0.23479928877379905</v>
      </c>
      <c r="G721" s="17">
        <v>8.4337205272534577E-2</v>
      </c>
      <c r="H721" s="17">
        <v>0.11640688189561273</v>
      </c>
      <c r="I721" s="17">
        <v>1.0801809901647277</v>
      </c>
      <c r="J721" s="17">
        <v>0.98781817184385268</v>
      </c>
      <c r="K721" s="17">
        <v>2.0494669029582293</v>
      </c>
      <c r="L721" s="17">
        <v>6.1573297393833569E-2</v>
      </c>
      <c r="M721" s="17">
        <v>1.7417013563777068</v>
      </c>
      <c r="N721" s="17">
        <v>0.52705461532732223</v>
      </c>
      <c r="O721" s="12">
        <v>709.84939258475947</v>
      </c>
      <c r="P721" s="12">
        <v>7.270498111552766</v>
      </c>
      <c r="Q721" s="12">
        <v>697.60637782017102</v>
      </c>
      <c r="R721" s="12">
        <v>10.352080147196807</v>
      </c>
      <c r="S721" s="12">
        <v>658.35717410240295</v>
      </c>
      <c r="T721" s="12">
        <v>37.631713386250283</v>
      </c>
      <c r="U721" s="41">
        <v>107.82131956753724</v>
      </c>
      <c r="V721" s="96" cm="1">
        <f t="array" ref="V721">_xlfn.IFS(AND(S721&gt;=1000,90&lt;=U721,U721&lt;=110),S721,(AND(O721&lt;=1000,90&lt;=U721,U721&lt;=110)),O721)</f>
        <v>709.84939258475947</v>
      </c>
      <c r="W721" s="102" cm="1">
        <f t="array" ref="W721">_xlfn.IFS(V721=S721,T721,V721=O721,P721)</f>
        <v>7.270498111552766</v>
      </c>
    </row>
    <row r="722" spans="1:23" x14ac:dyDescent="0.45">
      <c r="A722" s="40" t="s">
        <v>60</v>
      </c>
      <c r="B722" s="12" t="s">
        <v>10</v>
      </c>
      <c r="C722" s="12">
        <v>15090.839964633076</v>
      </c>
      <c r="D722" s="12">
        <v>61.117495904370202</v>
      </c>
      <c r="E722" s="12">
        <v>11.613629384837973</v>
      </c>
      <c r="F722" s="17">
        <v>0.73607266882682743</v>
      </c>
      <c r="G722" s="17">
        <v>0.88742297909430667</v>
      </c>
      <c r="H722" s="17">
        <v>0.16654873572651138</v>
      </c>
      <c r="I722" s="17">
        <v>1.0147587043423305</v>
      </c>
      <c r="J722" s="17">
        <v>1.6572392586892384</v>
      </c>
      <c r="K722" s="17">
        <v>2.6656987347434824</v>
      </c>
      <c r="L722" s="17">
        <v>7.2200121655608684E-2</v>
      </c>
      <c r="M722" s="17">
        <v>2.4649978735030333</v>
      </c>
      <c r="N722" s="17">
        <v>0.38067268859621539</v>
      </c>
      <c r="O722" s="12">
        <v>993.06746852519154</v>
      </c>
      <c r="P722" s="12">
        <v>9.3545096257133444</v>
      </c>
      <c r="Q722" s="12">
        <v>992.32138006559114</v>
      </c>
      <c r="R722" s="12">
        <v>16.894378406472658</v>
      </c>
      <c r="S722" s="12">
        <v>990.67237231192144</v>
      </c>
      <c r="T722" s="12">
        <v>50.372824642345925</v>
      </c>
      <c r="U722" s="41">
        <v>100.24176471255385</v>
      </c>
      <c r="V722" s="96" cm="1">
        <f t="array" ref="V722">_xlfn.IFS(AND(S722&gt;=1000,90&lt;=U722,U722&lt;=110),S722,(AND(O722&lt;=1000,90&lt;=U722,U722&lt;=110)),O722)</f>
        <v>993.06746852519154</v>
      </c>
      <c r="W722" s="102" cm="1">
        <f t="array" ref="W722">_xlfn.IFS(V722=S722,T722,V722=O722,P722)</f>
        <v>9.3545096257133444</v>
      </c>
    </row>
    <row r="723" spans="1:23" x14ac:dyDescent="0.45">
      <c r="A723" s="40" t="s">
        <v>61</v>
      </c>
      <c r="B723" s="12" t="s">
        <v>10</v>
      </c>
      <c r="C723" s="12">
        <v>14065.987571022722</v>
      </c>
      <c r="D723" s="12">
        <v>60.082235345402431</v>
      </c>
      <c r="E723" s="12">
        <v>10.909113670384986</v>
      </c>
      <c r="F723" s="17">
        <v>0.65990296146543581</v>
      </c>
      <c r="G723" s="17">
        <v>0.38885421409417925</v>
      </c>
      <c r="H723" s="17">
        <v>0.16251825452294294</v>
      </c>
      <c r="I723" s="17">
        <v>1.015802422884633</v>
      </c>
      <c r="J723" s="17">
        <v>1.6202264349680604</v>
      </c>
      <c r="K723" s="17">
        <v>2.2003188997560104</v>
      </c>
      <c r="L723" s="17">
        <v>7.2338187215618702E-2</v>
      </c>
      <c r="M723" s="17">
        <v>1.9518065217344698</v>
      </c>
      <c r="N723" s="17">
        <v>0.4616614541634278</v>
      </c>
      <c r="O723" s="12">
        <v>970.75623639981404</v>
      </c>
      <c r="P723" s="12">
        <v>9.1691189712493752</v>
      </c>
      <c r="Q723" s="12">
        <v>978.07863085633369</v>
      </c>
      <c r="R723" s="12">
        <v>13.831049428649719</v>
      </c>
      <c r="S723" s="12">
        <v>994.55652673139195</v>
      </c>
      <c r="T723" s="12">
        <v>39.976048296868377</v>
      </c>
      <c r="U723" s="41">
        <v>97.606944432832037</v>
      </c>
      <c r="V723" s="96" cm="1">
        <f t="array" ref="V723">_xlfn.IFS(AND(S723&gt;=1000,90&lt;=U723,U723&lt;=110),S723,(AND(O723&lt;=1000,90&lt;=U723,U723&lt;=110)),O723)</f>
        <v>970.75623639981404</v>
      </c>
      <c r="W723" s="102" cm="1">
        <f t="array" ref="W723">_xlfn.IFS(V723=S723,T723,V723=O723,P723)</f>
        <v>9.1691189712493752</v>
      </c>
    </row>
    <row r="724" spans="1:23" x14ac:dyDescent="0.45">
      <c r="A724" s="40" t="s">
        <v>62</v>
      </c>
      <c r="B724" s="12" t="s">
        <v>10</v>
      </c>
      <c r="C724" s="12">
        <v>10727.14721867007</v>
      </c>
      <c r="D724" s="12">
        <v>84.409200624040835</v>
      </c>
      <c r="E724" s="12">
        <v>8.518012273822082</v>
      </c>
      <c r="F724" s="17">
        <v>0.42264301147004835</v>
      </c>
      <c r="G724" s="17">
        <v>0.27937033168483233</v>
      </c>
      <c r="H724" s="17">
        <v>9.5735749941622927E-2</v>
      </c>
      <c r="I724" s="17">
        <v>1.0845357168273821</v>
      </c>
      <c r="J724" s="17">
        <v>0.80856299203166948</v>
      </c>
      <c r="K724" s="17">
        <v>2.6217690263770628</v>
      </c>
      <c r="L724" s="17">
        <v>6.1282118872427967E-2</v>
      </c>
      <c r="M724" s="17">
        <v>2.3869342484860887</v>
      </c>
      <c r="N724" s="17">
        <v>0.41366562268304236</v>
      </c>
      <c r="O724" s="12">
        <v>589.37022006577286</v>
      </c>
      <c r="P724" s="12">
        <v>6.1165736041136185</v>
      </c>
      <c r="Q724" s="12">
        <v>601.64756348318576</v>
      </c>
      <c r="R724" s="12">
        <v>11.908608068269478</v>
      </c>
      <c r="S724" s="12">
        <v>648.18496411477656</v>
      </c>
      <c r="T724" s="12">
        <v>51.474385754040789</v>
      </c>
      <c r="U724" s="41">
        <v>90.926240609526204</v>
      </c>
      <c r="V724" s="96" cm="1">
        <f t="array" ref="V724">_xlfn.IFS(AND(S724&gt;=1000,90&lt;=U724,U724&lt;=110),S724,(AND(O724&lt;=1000,90&lt;=U724,U724&lt;=110)),O724)</f>
        <v>589.37022006577286</v>
      </c>
      <c r="W724" s="102" cm="1">
        <f t="array" ref="W724">_xlfn.IFS(V724=S724,T724,V724=O724,P724)</f>
        <v>6.1165736041136185</v>
      </c>
    </row>
    <row r="725" spans="1:23" x14ac:dyDescent="0.45">
      <c r="A725" s="40" t="s">
        <v>63</v>
      </c>
      <c r="B725" s="12" t="s">
        <v>10</v>
      </c>
      <c r="C725" s="12">
        <v>68430.936242816053</v>
      </c>
      <c r="D725" s="12">
        <v>107.65547488846177</v>
      </c>
      <c r="E725" s="12">
        <v>38.603189052056109</v>
      </c>
      <c r="F725" s="17">
        <v>1.4063277708313713</v>
      </c>
      <c r="G725" s="17">
        <v>0.36559615979524451</v>
      </c>
      <c r="H725" s="17">
        <v>0.2675322074994308</v>
      </c>
      <c r="I725" s="17">
        <v>1.039006762323242</v>
      </c>
      <c r="J725" s="17">
        <v>4.6757284051814523</v>
      </c>
      <c r="K725" s="17">
        <v>1.7077797053041064</v>
      </c>
      <c r="L725" s="17">
        <v>0.12681401725466152</v>
      </c>
      <c r="M725" s="17">
        <v>1.3553510503538022</v>
      </c>
      <c r="N725" s="17">
        <v>0.6083962463637691</v>
      </c>
      <c r="O725" s="12">
        <v>1528.2634418457847</v>
      </c>
      <c r="P725" s="12">
        <v>14.160506761040676</v>
      </c>
      <c r="Q725" s="12">
        <v>1762.9069487402351</v>
      </c>
      <c r="R725" s="12">
        <v>14.335512647094383</v>
      </c>
      <c r="S725" s="12">
        <v>2053.4744908398743</v>
      </c>
      <c r="T725" s="12">
        <v>24.673167987374711</v>
      </c>
      <c r="U725" s="41">
        <v>74.42329810587141</v>
      </c>
      <c r="V725" s="96"/>
      <c r="W725" s="102"/>
    </row>
    <row r="726" spans="1:23" x14ac:dyDescent="0.45">
      <c r="A726" s="40" t="s">
        <v>64</v>
      </c>
      <c r="B726" s="12" t="s">
        <v>10</v>
      </c>
      <c r="C726" s="12">
        <v>87350.45367057035</v>
      </c>
      <c r="D726" s="12">
        <v>163.83502082727148</v>
      </c>
      <c r="E726" s="12">
        <v>31.416552985140303</v>
      </c>
      <c r="F726" s="17">
        <v>0.44716404813496458</v>
      </c>
      <c r="G726" s="17">
        <v>15.443990688571255</v>
      </c>
      <c r="H726" s="17">
        <v>0.14402441593244003</v>
      </c>
      <c r="I726" s="17">
        <v>1.3734816057265498</v>
      </c>
      <c r="J726" s="17">
        <v>1.3505021403942654</v>
      </c>
      <c r="K726" s="17">
        <v>5.0728143142623603</v>
      </c>
      <c r="L726" s="17">
        <v>6.8038261950245579E-2</v>
      </c>
      <c r="M726" s="17">
        <v>4.8833383402868904</v>
      </c>
      <c r="N726" s="17">
        <v>0.27075337685137946</v>
      </c>
      <c r="O726" s="12">
        <v>867.37943805410373</v>
      </c>
      <c r="P726" s="12">
        <v>11.156241591581148</v>
      </c>
      <c r="Q726" s="12">
        <v>867.775785240348</v>
      </c>
      <c r="R726" s="12">
        <v>29.600552326511252</v>
      </c>
      <c r="S726" s="12">
        <v>868.78783255188455</v>
      </c>
      <c r="T726" s="12">
        <v>101.32356747251312</v>
      </c>
      <c r="U726" s="41">
        <v>99.837889707358812</v>
      </c>
      <c r="V726" s="96" cm="1">
        <f t="array" ref="V726">_xlfn.IFS(AND(S726&gt;=1000,90&lt;=U726,U726&lt;=110),S726,(AND(O726&lt;=1000,90&lt;=U726,U726&lt;=110)),O726)</f>
        <v>867.37943805410373</v>
      </c>
      <c r="W726" s="102" cm="1">
        <f t="array" ref="W726">_xlfn.IFS(V726=S726,T726,V726=O726,P726)</f>
        <v>11.156241591581148</v>
      </c>
    </row>
    <row r="727" spans="1:23" x14ac:dyDescent="0.45">
      <c r="A727" s="40" t="s">
        <v>65</v>
      </c>
      <c r="B727" s="12" t="s">
        <v>10</v>
      </c>
      <c r="C727" s="12">
        <v>12359.763301871051</v>
      </c>
      <c r="D727" s="12">
        <v>59.521010902415519</v>
      </c>
      <c r="E727" s="12">
        <v>7.9958233268811041</v>
      </c>
      <c r="F727" s="17">
        <v>0.26021367541549495</v>
      </c>
      <c r="G727" s="17">
        <v>0.38330790624069161</v>
      </c>
      <c r="H727" s="17">
        <v>0.13223684827664597</v>
      </c>
      <c r="I727" s="17">
        <v>1.1341601803517309</v>
      </c>
      <c r="J727" s="17">
        <v>1.2415218447984036</v>
      </c>
      <c r="K727" s="17">
        <v>2.3728685912600853</v>
      </c>
      <c r="L727" s="17">
        <v>6.8123339968502061E-2</v>
      </c>
      <c r="M727" s="17">
        <v>2.0842711044135194</v>
      </c>
      <c r="N727" s="17">
        <v>0.47797007576784828</v>
      </c>
      <c r="O727" s="12">
        <v>800.61362012460029</v>
      </c>
      <c r="P727" s="12">
        <v>8.549751585727579</v>
      </c>
      <c r="Q727" s="12">
        <v>819.57153899774698</v>
      </c>
      <c r="R727" s="12">
        <v>13.356521772577514</v>
      </c>
      <c r="S727" s="12">
        <v>871.3772759164093</v>
      </c>
      <c r="T727" s="12">
        <v>43.447878933562656</v>
      </c>
      <c r="U727" s="41">
        <v>91.879102456810301</v>
      </c>
      <c r="V727" s="96" cm="1">
        <f t="array" ref="V727">_xlfn.IFS(AND(S727&gt;=1000,90&lt;=U727,U727&lt;=110),S727,(AND(O727&lt;=1000,90&lt;=U727,U727&lt;=110)),O727)</f>
        <v>800.61362012460029</v>
      </c>
      <c r="W727" s="102" cm="1">
        <f t="array" ref="W727">_xlfn.IFS(V727=S727,T727,V727=O727,P727)</f>
        <v>8.549751585727579</v>
      </c>
    </row>
    <row r="728" spans="1:23" x14ac:dyDescent="0.45">
      <c r="A728" s="40" t="s">
        <v>66</v>
      </c>
      <c r="B728" s="12" t="s">
        <v>10</v>
      </c>
      <c r="C728" s="12">
        <v>3421.500519678495</v>
      </c>
      <c r="D728" s="12">
        <v>17.581809051225221</v>
      </c>
      <c r="E728" s="12">
        <v>2.5414720116242977</v>
      </c>
      <c r="F728" s="17">
        <v>0.25843853771611025</v>
      </c>
      <c r="G728" s="17">
        <v>0.21489520368218729</v>
      </c>
      <c r="H728" s="17">
        <v>0.14514728967869772</v>
      </c>
      <c r="I728" s="17">
        <v>1.4427836124721303</v>
      </c>
      <c r="J728" s="17">
        <v>1.4015882611953385</v>
      </c>
      <c r="K728" s="17">
        <v>3.7621517836836831</v>
      </c>
      <c r="L728" s="17">
        <v>7.0065718123318937E-2</v>
      </c>
      <c r="M728" s="17">
        <v>3.4745016176505357</v>
      </c>
      <c r="N728" s="17">
        <v>0.38349957562303305</v>
      </c>
      <c r="O728" s="12">
        <v>873.70356813608396</v>
      </c>
      <c r="P728" s="12">
        <v>11.797992441523023</v>
      </c>
      <c r="Q728" s="12">
        <v>889.60785294726338</v>
      </c>
      <c r="R728" s="12">
        <v>22.30221221795972</v>
      </c>
      <c r="S728" s="12">
        <v>929.35633713521804</v>
      </c>
      <c r="T728" s="12">
        <v>71.498152671946542</v>
      </c>
      <c r="U728" s="41">
        <v>94.011686715271537</v>
      </c>
      <c r="V728" s="96" cm="1">
        <f t="array" ref="V728">_xlfn.IFS(AND(S728&gt;=1000,90&lt;=U728,U728&lt;=110),S728,(AND(O728&lt;=1000,90&lt;=U728,U728&lt;=110)),O728)</f>
        <v>873.70356813608396</v>
      </c>
      <c r="W728" s="102" cm="1">
        <f t="array" ref="W728">_xlfn.IFS(V728=S728,T728,V728=O728,P728)</f>
        <v>11.797992441523023</v>
      </c>
    </row>
    <row r="729" spans="1:23" x14ac:dyDescent="0.45">
      <c r="A729" s="40" t="s">
        <v>67</v>
      </c>
      <c r="B729" s="12" t="s">
        <v>10</v>
      </c>
      <c r="C729" s="12">
        <v>27179.697010869553</v>
      </c>
      <c r="D729" s="12">
        <v>183.55817536221494</v>
      </c>
      <c r="E729" s="12">
        <v>21.677205197935184</v>
      </c>
      <c r="F729" s="17">
        <v>0.25267131750007443</v>
      </c>
      <c r="G729" s="17">
        <v>2.1979346575772735E-2</v>
      </c>
      <c r="H729" s="17">
        <v>0.11937963526015188</v>
      </c>
      <c r="I729" s="17">
        <v>0.90502542021877297</v>
      </c>
      <c r="J729" s="17">
        <v>1.0486874393326437</v>
      </c>
      <c r="K729" s="17">
        <v>1.5648435293039513</v>
      </c>
      <c r="L729" s="17">
        <v>6.3739679503260302E-2</v>
      </c>
      <c r="M729" s="17">
        <v>1.276583040762441</v>
      </c>
      <c r="N729" s="17">
        <v>0.57834882738808502</v>
      </c>
      <c r="O729" s="12">
        <v>726.99200490050816</v>
      </c>
      <c r="P729" s="12">
        <v>6.2341706600898013</v>
      </c>
      <c r="Q729" s="12">
        <v>728.2320298435651</v>
      </c>
      <c r="R729" s="12">
        <v>8.1484433983615681</v>
      </c>
      <c r="S729" s="12">
        <v>732.05102376901948</v>
      </c>
      <c r="T729" s="12">
        <v>27.448432284771716</v>
      </c>
      <c r="U729" s="41">
        <v>99.308925374837315</v>
      </c>
      <c r="V729" s="96" cm="1">
        <f t="array" ref="V729">_xlfn.IFS(AND(S729&gt;=1000,90&lt;=U729,U729&lt;=110),S729,(AND(O729&lt;=1000,90&lt;=U729,U729&lt;=110)),O729)</f>
        <v>726.99200490050816</v>
      </c>
      <c r="W729" s="102" cm="1">
        <f t="array" ref="W729">_xlfn.IFS(V729=S729,T729,V729=O729,P729)</f>
        <v>6.2341706600898013</v>
      </c>
    </row>
    <row r="730" spans="1:23" x14ac:dyDescent="0.45">
      <c r="A730" s="40" t="s">
        <v>68</v>
      </c>
      <c r="B730" s="12" t="s">
        <v>10</v>
      </c>
      <c r="C730" s="12">
        <v>36260.370029239741</v>
      </c>
      <c r="D730" s="12">
        <v>266.65071088085057</v>
      </c>
      <c r="E730" s="12">
        <v>30.126889301722738</v>
      </c>
      <c r="F730" s="17">
        <v>0.28996109502346823</v>
      </c>
      <c r="G730" s="17">
        <v>1.4677498973098311E-2</v>
      </c>
      <c r="H730" s="17">
        <v>0.1132093535747026</v>
      </c>
      <c r="I730" s="17">
        <v>0.89810817102850637</v>
      </c>
      <c r="J730" s="17">
        <v>0.97348970440291926</v>
      </c>
      <c r="K730" s="17">
        <v>1.4645611387420856</v>
      </c>
      <c r="L730" s="17">
        <v>6.2394040289431643E-2</v>
      </c>
      <c r="M730" s="17">
        <v>1.1568669077492648</v>
      </c>
      <c r="N730" s="17">
        <v>0.61322682083446045</v>
      </c>
      <c r="O730" s="12">
        <v>691.35956844467307</v>
      </c>
      <c r="P730" s="12">
        <v>5.8993966812887955</v>
      </c>
      <c r="Q730" s="12">
        <v>690.26085107822473</v>
      </c>
      <c r="R730" s="12">
        <v>7.3505723918925856</v>
      </c>
      <c r="S730" s="12">
        <v>686.68246428166378</v>
      </c>
      <c r="T730" s="12">
        <v>25.125812416536998</v>
      </c>
      <c r="U730" s="41">
        <v>100.68111600430952</v>
      </c>
      <c r="V730" s="96" cm="1">
        <f t="array" ref="V730">_xlfn.IFS(AND(S730&gt;=1000,90&lt;=U730,U730&lt;=110),S730,(AND(O730&lt;=1000,90&lt;=U730,U730&lt;=110)),O730)</f>
        <v>691.35956844467307</v>
      </c>
      <c r="W730" s="102" cm="1">
        <f t="array" ref="W730">_xlfn.IFS(V730=S730,T730,V730=O730,P730)</f>
        <v>5.8993966812887955</v>
      </c>
    </row>
    <row r="731" spans="1:23" x14ac:dyDescent="0.45">
      <c r="A731" s="40" t="s">
        <v>69</v>
      </c>
      <c r="B731" s="12" t="s">
        <v>10</v>
      </c>
      <c r="C731" s="12">
        <v>39691.568103448284</v>
      </c>
      <c r="D731" s="12">
        <v>342.16569036054108</v>
      </c>
      <c r="E731" s="12">
        <v>30.351734456084912</v>
      </c>
      <c r="F731" s="17">
        <v>3.6112446915682925E-2</v>
      </c>
      <c r="G731" s="17">
        <v>0.31657261707496365</v>
      </c>
      <c r="H731" s="17">
        <v>9.4987923020766765E-2</v>
      </c>
      <c r="I731" s="17">
        <v>0.89852278231784632</v>
      </c>
      <c r="J731" s="17">
        <v>0.7744963231917823</v>
      </c>
      <c r="K731" s="17">
        <v>1.6251461816108761</v>
      </c>
      <c r="L731" s="17">
        <v>5.9162296759410392E-2</v>
      </c>
      <c r="M731" s="17">
        <v>1.3541628119470004</v>
      </c>
      <c r="N731" s="17">
        <v>0.55288736021716711</v>
      </c>
      <c r="O731" s="12">
        <v>584.96911524810901</v>
      </c>
      <c r="P731" s="12">
        <v>5.0343931163806621</v>
      </c>
      <c r="Q731" s="12">
        <v>582.33905780306543</v>
      </c>
      <c r="R731" s="12">
        <v>7.213101483126982</v>
      </c>
      <c r="S731" s="12">
        <v>572.09528226994621</v>
      </c>
      <c r="T731" s="12">
        <v>29.809146329429375</v>
      </c>
      <c r="U731" s="41">
        <v>102.25029525275619</v>
      </c>
      <c r="V731" s="96" cm="1">
        <f t="array" ref="V731">_xlfn.IFS(AND(S731&gt;=1000,90&lt;=U731,U731&lt;=110),S731,(AND(O731&lt;=1000,90&lt;=U731,U731&lt;=110)),O731)</f>
        <v>584.96911524810901</v>
      </c>
      <c r="W731" s="102" cm="1">
        <f t="array" ref="W731">_xlfn.IFS(V731=S731,T731,V731=O731,P731)</f>
        <v>5.0343931163806621</v>
      </c>
    </row>
    <row r="732" spans="1:23" x14ac:dyDescent="0.45">
      <c r="A732" s="40" t="s">
        <v>70</v>
      </c>
      <c r="B732" s="12" t="s">
        <v>10</v>
      </c>
      <c r="C732" s="12">
        <v>19203.470833333322</v>
      </c>
      <c r="D732" s="12">
        <v>141.93616765459345</v>
      </c>
      <c r="E732" s="12">
        <v>17.319544420884565</v>
      </c>
      <c r="F732" s="17">
        <v>0.64097074801130116</v>
      </c>
      <c r="G732" s="17">
        <v>2.3599916052088832E-2</v>
      </c>
      <c r="H732" s="17">
        <v>0.11155099441543566</v>
      </c>
      <c r="I732" s="17">
        <v>0.93284871523028978</v>
      </c>
      <c r="J732" s="17">
        <v>0.96501502594142086</v>
      </c>
      <c r="K732" s="17">
        <v>1.7784335378468386</v>
      </c>
      <c r="L732" s="17">
        <v>6.2770369671633422E-2</v>
      </c>
      <c r="M732" s="17">
        <v>1.514139730352394</v>
      </c>
      <c r="N732" s="17">
        <v>0.52453392009222644</v>
      </c>
      <c r="O732" s="12">
        <v>681.74912029640791</v>
      </c>
      <c r="P732" s="12">
        <v>6.0459590144403839</v>
      </c>
      <c r="Q732" s="12">
        <v>685.89114289639542</v>
      </c>
      <c r="R732" s="12">
        <v>8.8804619310475506</v>
      </c>
      <c r="S732" s="12">
        <v>699.50243199387546</v>
      </c>
      <c r="T732" s="12">
        <v>32.583082214347037</v>
      </c>
      <c r="U732" s="41">
        <v>97.462008581319267</v>
      </c>
      <c r="V732" s="96" cm="1">
        <f t="array" ref="V732">_xlfn.IFS(AND(S732&gt;=1000,90&lt;=U732,U732&lt;=110),S732,(AND(O732&lt;=1000,90&lt;=U732,U732&lt;=110)),O732)</f>
        <v>681.74912029640791</v>
      </c>
      <c r="W732" s="102" cm="1">
        <f t="array" ref="W732">_xlfn.IFS(V732=S732,T732,V732=O732,P732)</f>
        <v>6.0459590144403839</v>
      </c>
    </row>
    <row r="733" spans="1:23" x14ac:dyDescent="0.45">
      <c r="A733" s="40" t="s">
        <v>71</v>
      </c>
      <c r="B733" s="12" t="s">
        <v>10</v>
      </c>
      <c r="C733" s="12">
        <v>47498.141941735455</v>
      </c>
      <c r="D733" s="12">
        <v>316.67855765033727</v>
      </c>
      <c r="E733" s="12">
        <v>37.830020387816681</v>
      </c>
      <c r="F733" s="17">
        <v>0.21007419417993148</v>
      </c>
      <c r="G733" s="17">
        <v>1.8706088567889929E-2</v>
      </c>
      <c r="H733" s="17">
        <v>0.12216660531980118</v>
      </c>
      <c r="I733" s="17">
        <v>0.96983828904880598</v>
      </c>
      <c r="J733" s="17">
        <v>1.0680345202786468</v>
      </c>
      <c r="K733" s="17">
        <v>1.4152494040490151</v>
      </c>
      <c r="L733" s="17">
        <v>6.3434692728103911E-2</v>
      </c>
      <c r="M733" s="17">
        <v>1.0307010084190162</v>
      </c>
      <c r="N733" s="17">
        <v>0.68527729902171874</v>
      </c>
      <c r="O733" s="12">
        <v>743.02198657119925</v>
      </c>
      <c r="P733" s="12">
        <v>6.8179236357326722</v>
      </c>
      <c r="Q733" s="12">
        <v>737.77595481350943</v>
      </c>
      <c r="R733" s="12">
        <v>7.4384154526697781</v>
      </c>
      <c r="S733" s="12">
        <v>721.88207870577423</v>
      </c>
      <c r="T733" s="12">
        <v>22.368071407922869</v>
      </c>
      <c r="U733" s="41">
        <v>102.92844336893994</v>
      </c>
      <c r="V733" s="96" cm="1">
        <f t="array" ref="V733">_xlfn.IFS(AND(S733&gt;=1000,90&lt;=U733,U733&lt;=110),S733,(AND(O733&lt;=1000,90&lt;=U733,U733&lt;=110)),O733)</f>
        <v>743.02198657119925</v>
      </c>
      <c r="W733" s="102" cm="1">
        <f t="array" ref="W733">_xlfn.IFS(V733=S733,T733,V733=O733,P733)</f>
        <v>6.8179236357326722</v>
      </c>
    </row>
    <row r="734" spans="1:23" x14ac:dyDescent="0.45">
      <c r="A734" s="40" t="s">
        <v>72</v>
      </c>
      <c r="B734" s="12" t="s">
        <v>10</v>
      </c>
      <c r="C734" s="12">
        <v>65660.014858072114</v>
      </c>
      <c r="D734" s="12">
        <v>493.05078953387931</v>
      </c>
      <c r="E734" s="12">
        <v>56.900920407687792</v>
      </c>
      <c r="F734" s="17">
        <v>0.47769341756125677</v>
      </c>
      <c r="G734" s="17">
        <v>4.5827547503345063E-2</v>
      </c>
      <c r="H734" s="17">
        <v>0.10943757472044072</v>
      </c>
      <c r="I734" s="17">
        <v>0.86206715462238159</v>
      </c>
      <c r="J734" s="17">
        <v>0.93964872675877709</v>
      </c>
      <c r="K734" s="17">
        <v>1.5075226413376135</v>
      </c>
      <c r="L734" s="17">
        <v>6.2300728709798928E-2</v>
      </c>
      <c r="M734" s="17">
        <v>1.2367153007328751</v>
      </c>
      <c r="N734" s="17">
        <v>0.57184358694438997</v>
      </c>
      <c r="O734" s="12">
        <v>669.48072504577362</v>
      </c>
      <c r="P734" s="12">
        <v>5.4934850487521132</v>
      </c>
      <c r="Q734" s="12">
        <v>672.69826674039837</v>
      </c>
      <c r="R734" s="12">
        <v>7.429523059059969</v>
      </c>
      <c r="S734" s="12">
        <v>683.4875668599758</v>
      </c>
      <c r="T734" s="12">
        <v>26.815358588683928</v>
      </c>
      <c r="U734" s="41">
        <v>97.950680818006504</v>
      </c>
      <c r="V734" s="96" cm="1">
        <f t="array" ref="V734">_xlfn.IFS(AND(S734&gt;=1000,90&lt;=U734,U734&lt;=110),S734,(AND(O734&lt;=1000,90&lt;=U734,U734&lt;=110)),O734)</f>
        <v>669.48072504577362</v>
      </c>
      <c r="W734" s="102" cm="1">
        <f t="array" ref="W734">_xlfn.IFS(V734=S734,T734,V734=O734,P734)</f>
        <v>5.4934850487521132</v>
      </c>
    </row>
    <row r="735" spans="1:23" x14ac:dyDescent="0.45">
      <c r="A735" s="40" t="s">
        <v>73</v>
      </c>
      <c r="B735" s="12" t="s">
        <v>10</v>
      </c>
      <c r="C735" s="12">
        <v>40164.287105044365</v>
      </c>
      <c r="D735" s="12">
        <v>317.115627091573</v>
      </c>
      <c r="E735" s="12">
        <v>33.599337449063292</v>
      </c>
      <c r="F735" s="17">
        <v>0.29524968176356009</v>
      </c>
      <c r="G735" s="17">
        <v>2.7826891921264182E-2</v>
      </c>
      <c r="H735" s="17">
        <v>0.10590975718823409</v>
      </c>
      <c r="I735" s="17">
        <v>0.88545687028387654</v>
      </c>
      <c r="J735" s="17">
        <v>0.89245359077384323</v>
      </c>
      <c r="K735" s="17">
        <v>1.4426212816730615</v>
      </c>
      <c r="L735" s="17">
        <v>6.1142575106994439E-2</v>
      </c>
      <c r="M735" s="17">
        <v>1.1389127680393738</v>
      </c>
      <c r="N735" s="17">
        <v>0.61378331342580728</v>
      </c>
      <c r="O735" s="12">
        <v>648.94959489976918</v>
      </c>
      <c r="P735" s="12">
        <v>5.4774205832681657</v>
      </c>
      <c r="Q735" s="12">
        <v>647.68663585328818</v>
      </c>
      <c r="R735" s="12">
        <v>6.9218720433671557</v>
      </c>
      <c r="S735" s="12">
        <v>643.28679795311473</v>
      </c>
      <c r="T735" s="12">
        <v>24.914523178093972</v>
      </c>
      <c r="U735" s="41">
        <v>100.88029118033714</v>
      </c>
      <c r="V735" s="96" cm="1">
        <f t="array" ref="V735">_xlfn.IFS(AND(S735&gt;=1000,90&lt;=U735,U735&lt;=110),S735,(AND(O735&lt;=1000,90&lt;=U735,U735&lt;=110)),O735)</f>
        <v>648.94959489976918</v>
      </c>
      <c r="W735" s="102" cm="1">
        <f t="array" ref="W735">_xlfn.IFS(V735=S735,T735,V735=O735,P735)</f>
        <v>5.4774205832681657</v>
      </c>
    </row>
    <row r="736" spans="1:23" x14ac:dyDescent="0.45">
      <c r="A736" s="40" t="s">
        <v>74</v>
      </c>
      <c r="B736" s="12" t="s">
        <v>10</v>
      </c>
      <c r="C736" s="12">
        <v>59566.220064418361</v>
      </c>
      <c r="D736" s="12">
        <v>366.17738681574974</v>
      </c>
      <c r="E736" s="12">
        <v>31.005566116458368</v>
      </c>
      <c r="F736" s="17">
        <v>7.3573554787687179E-2</v>
      </c>
      <c r="G736" s="17">
        <v>3.2494425483846952</v>
      </c>
      <c r="H736" s="17">
        <v>8.3242432662634147E-2</v>
      </c>
      <c r="I736" s="17">
        <v>1.0520781025490757</v>
      </c>
      <c r="J736" s="17">
        <v>0.67078307094506051</v>
      </c>
      <c r="K736" s="17">
        <v>2.9336962335516636</v>
      </c>
      <c r="L736" s="17">
        <v>5.846977017764516E-2</v>
      </c>
      <c r="M736" s="17">
        <v>2.738558974514143</v>
      </c>
      <c r="N736" s="17">
        <v>0.35861862264975636</v>
      </c>
      <c r="O736" s="12">
        <v>515.44751549796968</v>
      </c>
      <c r="P736" s="12">
        <v>5.2190610434902451</v>
      </c>
      <c r="Q736" s="12">
        <v>521.18842593765896</v>
      </c>
      <c r="R736" s="12">
        <v>11.964586565660971</v>
      </c>
      <c r="S736" s="12">
        <v>546.42680083537664</v>
      </c>
      <c r="T736" s="12">
        <v>60.003044119049157</v>
      </c>
      <c r="U736" s="41">
        <v>94.33056993360394</v>
      </c>
      <c r="V736" s="96" cm="1">
        <f t="array" ref="V736">_xlfn.IFS(AND(S736&gt;=1000,90&lt;=U736,U736&lt;=110),S736,(AND(O736&lt;=1000,90&lt;=U736,U736&lt;=110)),O736)</f>
        <v>515.44751549796968</v>
      </c>
      <c r="W736" s="102" cm="1">
        <f t="array" ref="W736">_xlfn.IFS(V736=S736,T736,V736=O736,P736)</f>
        <v>5.2190610434902451</v>
      </c>
    </row>
    <row r="737" spans="1:23" x14ac:dyDescent="0.45">
      <c r="A737" s="40" t="s">
        <v>75</v>
      </c>
      <c r="B737" s="12" t="s">
        <v>10</v>
      </c>
      <c r="C737" s="12">
        <v>19199.546019521145</v>
      </c>
      <c r="D737" s="12">
        <v>69.862671399565244</v>
      </c>
      <c r="E737" s="12">
        <v>14.592759796704204</v>
      </c>
      <c r="F737" s="17">
        <v>1.4395002093792519</v>
      </c>
      <c r="G737" s="17">
        <v>1.2755958233726141</v>
      </c>
      <c r="H737" s="17">
        <v>0.15067296430997512</v>
      </c>
      <c r="I737" s="17">
        <v>1.1572730938907605</v>
      </c>
      <c r="J737" s="17">
        <v>1.6069521424005149</v>
      </c>
      <c r="K737" s="17">
        <v>3.3130120620502761</v>
      </c>
      <c r="L737" s="17">
        <v>7.738586959966387E-2</v>
      </c>
      <c r="M737" s="17">
        <v>3.1043144024803819</v>
      </c>
      <c r="N737" s="17">
        <v>0.34931146407434921</v>
      </c>
      <c r="O737" s="12">
        <v>904.73461773983081</v>
      </c>
      <c r="P737" s="12">
        <v>9.7807004219662748</v>
      </c>
      <c r="Q737" s="12">
        <v>972.92153874951123</v>
      </c>
      <c r="R737" s="12">
        <v>20.746447697356107</v>
      </c>
      <c r="S737" s="12">
        <v>1130.2553410192058</v>
      </c>
      <c r="T737" s="12">
        <v>62.030481845570918</v>
      </c>
      <c r="U737" s="41">
        <v>80.046922576272721</v>
      </c>
      <c r="V737" s="96"/>
      <c r="W737" s="102"/>
    </row>
    <row r="738" spans="1:23" x14ac:dyDescent="0.45">
      <c r="A738" s="40" t="s">
        <v>76</v>
      </c>
      <c r="B738" s="12" t="s">
        <v>10</v>
      </c>
      <c r="C738" s="12">
        <v>8890.2604806511063</v>
      </c>
      <c r="D738" s="12">
        <v>41.533569494503304</v>
      </c>
      <c r="E738" s="12">
        <v>7.323423331450714</v>
      </c>
      <c r="F738" s="17">
        <v>0.61740825207218064</v>
      </c>
      <c r="G738" s="17">
        <v>7.1831331746125701E-2</v>
      </c>
      <c r="H738" s="17">
        <v>0.16218639917515257</v>
      </c>
      <c r="I738" s="17">
        <v>1.1107966475312812</v>
      </c>
      <c r="J738" s="17">
        <v>1.5723912455670763</v>
      </c>
      <c r="K738" s="17">
        <v>2.423158168967706</v>
      </c>
      <c r="L738" s="17">
        <v>7.0346135166740181E-2</v>
      </c>
      <c r="M738" s="17">
        <v>2.1535613108681608</v>
      </c>
      <c r="N738" s="17">
        <v>0.45840864280208932</v>
      </c>
      <c r="O738" s="12">
        <v>968.91576429379177</v>
      </c>
      <c r="P738" s="12">
        <v>10.006332839658732</v>
      </c>
      <c r="Q738" s="12">
        <v>959.37037321089201</v>
      </c>
      <c r="R738" s="12">
        <v>15.053707094534868</v>
      </c>
      <c r="S738" s="12">
        <v>937.55130606041314</v>
      </c>
      <c r="T738" s="12">
        <v>44.425505508240136</v>
      </c>
      <c r="U738" s="41">
        <v>103.3453591318828</v>
      </c>
      <c r="V738" s="96" cm="1">
        <f t="array" ref="V738">_xlfn.IFS(AND(S738&gt;=1000,90&lt;=U738,U738&lt;=110),S738,(AND(O738&lt;=1000,90&lt;=U738,U738&lt;=110)),O738)</f>
        <v>968.91576429379177</v>
      </c>
      <c r="W738" s="102" cm="1">
        <f t="array" ref="W738">_xlfn.IFS(V738=S738,T738,V738=O738,P738)</f>
        <v>10.006332839658732</v>
      </c>
    </row>
    <row r="739" spans="1:23" x14ac:dyDescent="0.45">
      <c r="A739" s="40" t="s">
        <v>77</v>
      </c>
      <c r="B739" s="12" t="s">
        <v>10</v>
      </c>
      <c r="C739" s="12">
        <v>43900.200378787857</v>
      </c>
      <c r="D739" s="12">
        <v>55.170798760345434</v>
      </c>
      <c r="E739" s="12">
        <v>21.906480566201438</v>
      </c>
      <c r="F739" s="17">
        <v>0.6631149682587546</v>
      </c>
      <c r="G739" s="17">
        <v>4.0385250858959588E-2</v>
      </c>
      <c r="H739" s="17">
        <v>0.34951807543920893</v>
      </c>
      <c r="I739" s="17">
        <v>0.95094217772653922</v>
      </c>
      <c r="J739" s="17">
        <v>5.7056733019807</v>
      </c>
      <c r="K739" s="17">
        <v>1.4894578793284634</v>
      </c>
      <c r="L739" s="17">
        <v>0.11844897788336871</v>
      </c>
      <c r="M739" s="17">
        <v>1.1463828980381514</v>
      </c>
      <c r="N739" s="17">
        <v>0.63844851937355951</v>
      </c>
      <c r="O739" s="12">
        <v>1932.2968416519291</v>
      </c>
      <c r="P739" s="12">
        <v>15.910430466200387</v>
      </c>
      <c r="Q739" s="12">
        <v>1932.2271712304573</v>
      </c>
      <c r="R739" s="12">
        <v>12.935247856341366</v>
      </c>
      <c r="S739" s="12">
        <v>1932.1524519731324</v>
      </c>
      <c r="T739" s="12">
        <v>21.352267602790704</v>
      </c>
      <c r="U739" s="41">
        <v>100.00747299617321</v>
      </c>
      <c r="V739" s="96" cm="1">
        <f t="array" ref="V739">_xlfn.IFS(AND(S739&gt;=1000,90&lt;=U739,U739&lt;=110),S739,(AND(O739&lt;=1000,90&lt;=U739,U739&lt;=110)),O739)</f>
        <v>1932.1524519731324</v>
      </c>
      <c r="W739" s="102" cm="1">
        <f t="array" ref="W739">_xlfn.IFS(V739=S739,T739,V739=O739,P739)</f>
        <v>21.352267602790704</v>
      </c>
    </row>
    <row r="740" spans="1:23" x14ac:dyDescent="0.45">
      <c r="A740" s="40" t="s">
        <v>78</v>
      </c>
      <c r="B740" s="12" t="s">
        <v>10</v>
      </c>
      <c r="C740" s="12">
        <v>25154.480043859621</v>
      </c>
      <c r="D740" s="12">
        <v>202.5211865224027</v>
      </c>
      <c r="E740" s="12">
        <v>23.225575271397876</v>
      </c>
      <c r="F740" s="17">
        <v>0.57121343837099559</v>
      </c>
      <c r="G740" s="17">
        <v>1.8224237102868218E-2</v>
      </c>
      <c r="H740" s="17">
        <v>0.10686319532400881</v>
      </c>
      <c r="I740" s="17">
        <v>0.89631123225587284</v>
      </c>
      <c r="J740" s="17">
        <v>0.88838379866977302</v>
      </c>
      <c r="K740" s="17">
        <v>1.7785298480683436</v>
      </c>
      <c r="L740" s="17">
        <v>6.0320721939422027E-2</v>
      </c>
      <c r="M740" s="17">
        <v>1.5361622946166738</v>
      </c>
      <c r="N740" s="17">
        <v>0.50396187234605794</v>
      </c>
      <c r="O740" s="12">
        <v>654.50484854078206</v>
      </c>
      <c r="P740" s="12">
        <v>5.5893996211329702</v>
      </c>
      <c r="Q740" s="12">
        <v>645.50066533768199</v>
      </c>
      <c r="R740" s="12">
        <v>8.5070758760975167</v>
      </c>
      <c r="S740" s="12">
        <v>614.12748998778375</v>
      </c>
      <c r="T740" s="12">
        <v>33.498539900883834</v>
      </c>
      <c r="U740" s="41">
        <v>106.57475185711056</v>
      </c>
      <c r="V740" s="96" cm="1">
        <f t="array" ref="V740">_xlfn.IFS(AND(S740&gt;=1000,90&lt;=U740,U740&lt;=110),S740,(AND(O740&lt;=1000,90&lt;=U740,U740&lt;=110)),O740)</f>
        <v>654.50484854078206</v>
      </c>
      <c r="W740" s="102" cm="1">
        <f t="array" ref="W740">_xlfn.IFS(V740=S740,T740,V740=O740,P740)</f>
        <v>5.5893996211329702</v>
      </c>
    </row>
    <row r="741" spans="1:23" x14ac:dyDescent="0.45">
      <c r="A741" s="40" t="s">
        <v>79</v>
      </c>
      <c r="B741" s="12" t="s">
        <v>10</v>
      </c>
      <c r="C741" s="12">
        <v>22189.010928803324</v>
      </c>
      <c r="D741" s="12">
        <v>165.73361735432908</v>
      </c>
      <c r="E741" s="12">
        <v>19.851698783221085</v>
      </c>
      <c r="F741" s="17">
        <v>0.34216640258048814</v>
      </c>
      <c r="G741" s="17">
        <v>9.9422221544261426E-3</v>
      </c>
      <c r="H741" s="17">
        <v>0.11926400803224184</v>
      </c>
      <c r="I741" s="17">
        <v>0.95196908349108522</v>
      </c>
      <c r="J741" s="17">
        <v>1.0151656940311753</v>
      </c>
      <c r="K741" s="17">
        <v>1.7687741972000379</v>
      </c>
      <c r="L741" s="17">
        <v>6.1762033912711865E-2</v>
      </c>
      <c r="M741" s="17">
        <v>1.4907437823978278</v>
      </c>
      <c r="N741" s="17">
        <v>0.53820837334581662</v>
      </c>
      <c r="O741" s="12">
        <v>726.32608292160421</v>
      </c>
      <c r="P741" s="12">
        <v>6.5506345833403179</v>
      </c>
      <c r="Q741" s="12">
        <v>711.48034960282871</v>
      </c>
      <c r="R741" s="12">
        <v>9.0604239277515823</v>
      </c>
      <c r="S741" s="12">
        <v>664.91586422105502</v>
      </c>
      <c r="T741" s="12">
        <v>32.265190628593302</v>
      </c>
      <c r="U741" s="41">
        <v>109.23578786505431</v>
      </c>
      <c r="V741" s="96" cm="1">
        <f t="array" ref="V741">_xlfn.IFS(AND(S741&gt;=1000,90&lt;=U741,U741&lt;=110),S741,(AND(O741&lt;=1000,90&lt;=U741,U741&lt;=110)),O741)</f>
        <v>726.32608292160421</v>
      </c>
      <c r="W741" s="102" cm="1">
        <f t="array" ref="W741">_xlfn.IFS(V741=S741,T741,V741=O741,P741)</f>
        <v>6.5506345833403179</v>
      </c>
    </row>
    <row r="742" spans="1:23" x14ac:dyDescent="0.45">
      <c r="A742" s="40" t="s">
        <v>80</v>
      </c>
      <c r="B742" s="12" t="s">
        <v>10</v>
      </c>
      <c r="C742" s="12">
        <v>11150.215960240072</v>
      </c>
      <c r="D742" s="12">
        <v>78.711287750895309</v>
      </c>
      <c r="E742" s="12">
        <v>8.7375106001887062</v>
      </c>
      <c r="F742" s="17">
        <v>0.21718044372952736</v>
      </c>
      <c r="G742" s="17">
        <v>5.6719306445103042E-2</v>
      </c>
      <c r="H742" s="17">
        <v>0.11327482117148778</v>
      </c>
      <c r="I742" s="17">
        <v>1.0954783604290914</v>
      </c>
      <c r="J742" s="17">
        <v>0.96513958012492307</v>
      </c>
      <c r="K742" s="17">
        <v>2.2603204176264975</v>
      </c>
      <c r="L742" s="17">
        <v>6.1823102810762816E-2</v>
      </c>
      <c r="M742" s="17">
        <v>1.9771129335904951</v>
      </c>
      <c r="N742" s="17">
        <v>0.48465622479286541</v>
      </c>
      <c r="O742" s="12">
        <v>691.73866949492435</v>
      </c>
      <c r="P742" s="12">
        <v>7.194958074337376</v>
      </c>
      <c r="Q742" s="12">
        <v>685.95550179311044</v>
      </c>
      <c r="R742" s="12">
        <v>11.281534521997374</v>
      </c>
      <c r="S742" s="12">
        <v>667.03223119044878</v>
      </c>
      <c r="T742" s="12">
        <v>42.585705389853878</v>
      </c>
      <c r="U742" s="41">
        <v>103.70393470498152</v>
      </c>
      <c r="V742" s="96" cm="1">
        <f t="array" ref="V742">_xlfn.IFS(AND(S742&gt;=1000,90&lt;=U742,U742&lt;=110),S742,(AND(O742&lt;=1000,90&lt;=U742,U742&lt;=110)),O742)</f>
        <v>691.73866949492435</v>
      </c>
      <c r="W742" s="102" cm="1">
        <f t="array" ref="W742">_xlfn.IFS(V742=S742,T742,V742=O742,P742)</f>
        <v>7.194958074337376</v>
      </c>
    </row>
    <row r="743" spans="1:23" x14ac:dyDescent="0.45">
      <c r="A743" s="40" t="s">
        <v>81</v>
      </c>
      <c r="B743" s="12" t="s">
        <v>10</v>
      </c>
      <c r="C743" s="12">
        <v>6703.4629058441578</v>
      </c>
      <c r="D743" s="12">
        <v>29.697834180073738</v>
      </c>
      <c r="E743" s="12">
        <v>5.7936094892593344</v>
      </c>
      <c r="F743" s="17">
        <v>1.0647068506460871</v>
      </c>
      <c r="G743" s="17">
        <v>6.1735760352151003E-2</v>
      </c>
      <c r="H743" s="17">
        <v>0.16085598439111989</v>
      </c>
      <c r="I743" s="17">
        <v>1.1585969001862559</v>
      </c>
      <c r="J743" s="17">
        <v>1.6110026894271738</v>
      </c>
      <c r="K743" s="17">
        <v>2.801524960862229</v>
      </c>
      <c r="L743" s="17">
        <v>7.2669655182764151E-2</v>
      </c>
      <c r="M743" s="17">
        <v>2.5507244714419692</v>
      </c>
      <c r="N743" s="17">
        <v>0.41355937083268862</v>
      </c>
      <c r="O743" s="12">
        <v>961.53199400168921</v>
      </c>
      <c r="P743" s="12">
        <v>10.362040494197254</v>
      </c>
      <c r="Q743" s="12">
        <v>974.49796390686754</v>
      </c>
      <c r="R743" s="12">
        <v>17.56396917120048</v>
      </c>
      <c r="S743" s="12">
        <v>1003.8420951328058</v>
      </c>
      <c r="T743" s="12">
        <v>52.005699915413693</v>
      </c>
      <c r="U743" s="41">
        <v>95.785183612416745</v>
      </c>
      <c r="V743" s="96" cm="1">
        <f t="array" ref="V743">_xlfn.IFS(AND(S743&gt;=1000,90&lt;=U743,U743&lt;=110),S743,(AND(O743&lt;=1000,90&lt;=U743,U743&lt;=110)),O743)</f>
        <v>1003.8420951328058</v>
      </c>
      <c r="W743" s="102" cm="1">
        <f t="array" ref="W743">_xlfn.IFS(V743=S743,T743,V743=O743,P743)</f>
        <v>52.005699915413693</v>
      </c>
    </row>
    <row r="744" spans="1:23" x14ac:dyDescent="0.45">
      <c r="A744" s="112" t="s">
        <v>860</v>
      </c>
      <c r="B744" s="112"/>
      <c r="C744" s="112"/>
      <c r="D744" s="112"/>
      <c r="E744" s="112"/>
      <c r="F744" s="112"/>
      <c r="G744" s="112"/>
      <c r="H744" s="112"/>
      <c r="I744" s="112"/>
      <c r="J744" s="112"/>
      <c r="K744" s="112"/>
      <c r="L744" s="112"/>
      <c r="M744" s="112"/>
      <c r="N744" s="112"/>
      <c r="O744" s="112"/>
      <c r="P744" s="112"/>
      <c r="Q744" s="112"/>
      <c r="R744" s="112"/>
      <c r="S744" s="112"/>
      <c r="T744" s="112"/>
      <c r="U744" s="112"/>
      <c r="V744" s="112"/>
      <c r="W744" s="112"/>
    </row>
    <row r="745" spans="1:23" x14ac:dyDescent="0.45">
      <c r="A745" s="40" t="s">
        <v>82</v>
      </c>
      <c r="B745" s="12"/>
      <c r="C745" s="12">
        <v>3954.5735217065894</v>
      </c>
      <c r="D745" s="12">
        <v>33.643178962004797</v>
      </c>
      <c r="E745" s="12">
        <v>4.0511939230734422</v>
      </c>
      <c r="F745" s="17">
        <v>1.4083763059772485</v>
      </c>
      <c r="G745" s="17">
        <v>0.92236263605280322</v>
      </c>
      <c r="H745" s="17">
        <v>9.0746033478108473E-2</v>
      </c>
      <c r="I745" s="17">
        <v>1.5840641929619617</v>
      </c>
      <c r="J745" s="17">
        <v>0.72436375289399868</v>
      </c>
      <c r="K745" s="17">
        <v>5.0088170552757871</v>
      </c>
      <c r="L745" s="17">
        <v>5.7919274854368957E-2</v>
      </c>
      <c r="M745" s="17">
        <v>4.7517353594026437</v>
      </c>
      <c r="N745" s="17">
        <v>0.3162551507632862</v>
      </c>
      <c r="O745" s="12">
        <v>559.94776152293377</v>
      </c>
      <c r="P745" s="12">
        <v>8.500898396834728</v>
      </c>
      <c r="Q745" s="12">
        <v>553.23972538304815</v>
      </c>
      <c r="R745" s="12">
        <v>21.367820440758042</v>
      </c>
      <c r="S745" s="12">
        <v>525.7236106627555</v>
      </c>
      <c r="T745" s="12">
        <v>104.2776186057998</v>
      </c>
      <c r="U745" s="41">
        <v>106.50991322551282</v>
      </c>
      <c r="V745" s="96" cm="1">
        <f t="array" ref="V745">_xlfn.IFS(AND(S745&gt;=1000,90&lt;=U745,U745&lt;=110),S745,(AND(O745&lt;=1000,90&lt;=U745,U745&lt;=110)),O745)</f>
        <v>559.94776152293377</v>
      </c>
      <c r="W745" s="102" cm="1">
        <f t="array" ref="W745">_xlfn.IFS(V745=S745,T745,V745=O745,P745)</f>
        <v>8.500898396834728</v>
      </c>
    </row>
    <row r="746" spans="1:23" x14ac:dyDescent="0.45">
      <c r="A746" s="40" t="s">
        <v>83</v>
      </c>
      <c r="B746" s="12" t="s">
        <v>10</v>
      </c>
      <c r="C746" s="12">
        <v>8803.1289491758234</v>
      </c>
      <c r="D746" s="12">
        <v>58.338800326933104</v>
      </c>
      <c r="E746" s="12">
        <v>7.7614506918779567</v>
      </c>
      <c r="F746" s="17">
        <v>0.67757861814152931</v>
      </c>
      <c r="G746" s="17">
        <v>8.1960239331365994E-2</v>
      </c>
      <c r="H746" s="17">
        <v>0.11999391697039512</v>
      </c>
      <c r="I746" s="17">
        <v>1.0658809598035244</v>
      </c>
      <c r="J746" s="17">
        <v>1.0402029522072769</v>
      </c>
      <c r="K746" s="17">
        <v>2.5455750869963136</v>
      </c>
      <c r="L746" s="17">
        <v>6.290032777275921E-2</v>
      </c>
      <c r="M746" s="17">
        <v>2.3116769460858082</v>
      </c>
      <c r="N746" s="17">
        <v>0.41871911979670751</v>
      </c>
      <c r="O746" s="12">
        <v>730.52863185057777</v>
      </c>
      <c r="P746" s="12">
        <v>7.3719380541293607</v>
      </c>
      <c r="Q746" s="12">
        <v>724.01816447560532</v>
      </c>
      <c r="R746" s="12">
        <v>13.18752805928678</v>
      </c>
      <c r="S746" s="12">
        <v>703.90549286416251</v>
      </c>
      <c r="T746" s="12">
        <v>49.417400440473031</v>
      </c>
      <c r="U746" s="41">
        <v>103.78220361345481</v>
      </c>
      <c r="V746" s="96" cm="1">
        <f t="array" ref="V746">_xlfn.IFS(AND(S746&gt;=1000,90&lt;=U746,U746&lt;=110),S746,(AND(O746&lt;=1000,90&lt;=U746,U746&lt;=110)),O746)</f>
        <v>730.52863185057777</v>
      </c>
      <c r="W746" s="102" cm="1">
        <f t="array" ref="W746">_xlfn.IFS(V746=S746,T746,V746=O746,P746)</f>
        <v>7.3719380541293607</v>
      </c>
    </row>
    <row r="747" spans="1:23" x14ac:dyDescent="0.45">
      <c r="A747" s="40" t="s">
        <v>84</v>
      </c>
      <c r="B747" s="12"/>
      <c r="C747" s="12">
        <v>6971.4911521084259</v>
      </c>
      <c r="D747" s="12">
        <v>38.308494361700525</v>
      </c>
      <c r="E747" s="12">
        <v>5.990030893667841</v>
      </c>
      <c r="F747" s="17">
        <v>0.30818298638208325</v>
      </c>
      <c r="G747" s="17">
        <v>0.41550999836022157</v>
      </c>
      <c r="H747" s="17">
        <v>0.15600580250812765</v>
      </c>
      <c r="I747" s="17">
        <v>1.2778690911384554</v>
      </c>
      <c r="J747" s="17">
        <v>1.3590495850301043</v>
      </c>
      <c r="K747" s="17">
        <v>3.0061167047610797</v>
      </c>
      <c r="L747" s="17">
        <v>6.3210409989485503E-2</v>
      </c>
      <c r="M747" s="17">
        <v>2.7209903029148395</v>
      </c>
      <c r="N747" s="17">
        <v>0.42508964775538166</v>
      </c>
      <c r="O747" s="12">
        <v>934.54175476736134</v>
      </c>
      <c r="P747" s="12">
        <v>11.128178724254203</v>
      </c>
      <c r="Q747" s="12">
        <v>871.46146084904353</v>
      </c>
      <c r="R747" s="12">
        <v>17.594642414846398</v>
      </c>
      <c r="S747" s="12">
        <v>714.36190990865214</v>
      </c>
      <c r="T747" s="12">
        <v>57.99699025079871</v>
      </c>
      <c r="U747" s="41">
        <v>130.82189038982557</v>
      </c>
      <c r="V747" s="96"/>
      <c r="W747" s="102"/>
    </row>
    <row r="748" spans="1:23" x14ac:dyDescent="0.45">
      <c r="A748" s="40" t="s">
        <v>85</v>
      </c>
      <c r="B748" s="12"/>
      <c r="C748" s="12">
        <v>75256.431189903873</v>
      </c>
      <c r="D748" s="12">
        <v>244.80941238831201</v>
      </c>
      <c r="E748" s="12">
        <v>27.620273085775754</v>
      </c>
      <c r="F748" s="17">
        <v>3.9272378403303718</v>
      </c>
      <c r="G748" s="17" t="s">
        <v>20</v>
      </c>
      <c r="H748" s="17">
        <v>8.1702493516899607E-2</v>
      </c>
      <c r="I748" s="17">
        <v>1.1523621387220271</v>
      </c>
      <c r="J748" s="17">
        <v>2.1561048375117258</v>
      </c>
      <c r="K748" s="17">
        <v>1.6105304615649019</v>
      </c>
      <c r="L748" s="17">
        <v>0.19148229304280037</v>
      </c>
      <c r="M748" s="17">
        <v>1.1251088253446648</v>
      </c>
      <c r="N748" s="17">
        <v>0.71551713315767596</v>
      </c>
      <c r="O748" s="12">
        <v>506.27676283554837</v>
      </c>
      <c r="P748" s="12">
        <v>5.6174614285602891</v>
      </c>
      <c r="Q748" s="12">
        <v>1167.0189581239501</v>
      </c>
      <c r="R748" s="12">
        <v>11.199799718312063</v>
      </c>
      <c r="S748" s="12">
        <v>2754.1961636200508</v>
      </c>
      <c r="T748" s="12">
        <v>19.708779123813542</v>
      </c>
      <c r="U748" s="41">
        <v>18.38201539610418</v>
      </c>
      <c r="V748" s="96"/>
      <c r="W748" s="102"/>
    </row>
    <row r="749" spans="1:23" x14ac:dyDescent="0.45">
      <c r="A749" s="40" t="s">
        <v>86</v>
      </c>
      <c r="B749" s="12" t="s">
        <v>10</v>
      </c>
      <c r="C749" s="12">
        <v>13531.332898957504</v>
      </c>
      <c r="D749" s="12">
        <v>120.69955467926989</v>
      </c>
      <c r="E749" s="12">
        <v>11.958460884556875</v>
      </c>
      <c r="F749" s="17">
        <v>0.48973073761400909</v>
      </c>
      <c r="G749" s="17">
        <v>2.9359216108837672E-2</v>
      </c>
      <c r="H749" s="17">
        <v>9.4115922857274714E-2</v>
      </c>
      <c r="I749" s="17">
        <v>0.92072461496316083</v>
      </c>
      <c r="J749" s="17">
        <v>0.78223298264637353</v>
      </c>
      <c r="K749" s="17">
        <v>2.1248075489591192</v>
      </c>
      <c r="L749" s="17">
        <v>6.0306909852684172E-2</v>
      </c>
      <c r="M749" s="17">
        <v>1.9149603921529548</v>
      </c>
      <c r="N749" s="17">
        <v>0.43332141558617737</v>
      </c>
      <c r="O749" s="12">
        <v>579.83342967646615</v>
      </c>
      <c r="P749" s="12">
        <v>5.1150263826034221</v>
      </c>
      <c r="Q749" s="12">
        <v>586.75642252972182</v>
      </c>
      <c r="R749" s="12">
        <v>9.4777737168199874</v>
      </c>
      <c r="S749" s="12">
        <v>613.63282855005036</v>
      </c>
      <c r="T749" s="12">
        <v>41.621366087674986</v>
      </c>
      <c r="U749" s="41">
        <v>94.49191808178702</v>
      </c>
      <c r="V749" s="96" cm="1">
        <f t="array" ref="V749">_xlfn.IFS(AND(S749&gt;=1000,90&lt;=U749,U749&lt;=110),S749,(AND(O749&lt;=1000,90&lt;=U749,U749&lt;=110)),O749)</f>
        <v>579.83342967646615</v>
      </c>
      <c r="W749" s="102" cm="1">
        <f t="array" ref="W749">_xlfn.IFS(V749=S749,T749,V749=O749,P749)</f>
        <v>5.1150263826034221</v>
      </c>
    </row>
    <row r="750" spans="1:23" x14ac:dyDescent="0.45">
      <c r="A750" s="40" t="s">
        <v>87</v>
      </c>
      <c r="B750" s="12" t="s">
        <v>10</v>
      </c>
      <c r="C750" s="12">
        <v>27859.610282696493</v>
      </c>
      <c r="D750" s="12">
        <v>218.30836046690405</v>
      </c>
      <c r="E750" s="12">
        <v>22.860199053927793</v>
      </c>
      <c r="F750" s="17">
        <v>0.16528579219047609</v>
      </c>
      <c r="G750" s="17">
        <v>1.1461169111783494E-2</v>
      </c>
      <c r="H750" s="17">
        <v>0.10877740575409721</v>
      </c>
      <c r="I750" s="17">
        <v>0.94875584287295101</v>
      </c>
      <c r="J750" s="17">
        <v>0.92192486786217842</v>
      </c>
      <c r="K750" s="17">
        <v>1.6546658035317423</v>
      </c>
      <c r="L750" s="17">
        <v>6.1496569434453426E-2</v>
      </c>
      <c r="M750" s="17">
        <v>1.3556479159397483</v>
      </c>
      <c r="N750" s="17">
        <v>0.57338215417754623</v>
      </c>
      <c r="O750" s="12">
        <v>665.64365537458684</v>
      </c>
      <c r="P750" s="12">
        <v>6.0107763161240975</v>
      </c>
      <c r="Q750" s="12">
        <v>663.37738658845365</v>
      </c>
      <c r="R750" s="12">
        <v>8.0719516824401509</v>
      </c>
      <c r="S750" s="12">
        <v>655.6830479719855</v>
      </c>
      <c r="T750" s="12">
        <v>29.447392595229914</v>
      </c>
      <c r="U750" s="41">
        <v>101.51911925028554</v>
      </c>
      <c r="V750" s="96" cm="1">
        <f t="array" ref="V750">_xlfn.IFS(AND(S750&gt;=1000,90&lt;=U750,U750&lt;=110),S750,(AND(O750&lt;=1000,90&lt;=U750,U750&lt;=110)),O750)</f>
        <v>665.64365537458684</v>
      </c>
      <c r="W750" s="102" cm="1">
        <f t="array" ref="W750">_xlfn.IFS(V750=S750,T750,V750=O750,P750)</f>
        <v>6.0107763161240975</v>
      </c>
    </row>
    <row r="751" spans="1:23" x14ac:dyDescent="0.45">
      <c r="A751" s="40" t="s">
        <v>88</v>
      </c>
      <c r="B751" s="12" t="s">
        <v>10</v>
      </c>
      <c r="C751" s="12">
        <v>14671.864606260697</v>
      </c>
      <c r="D751" s="12">
        <v>127.27889928976319</v>
      </c>
      <c r="E751" s="12">
        <v>13.242103842648747</v>
      </c>
      <c r="F751" s="17">
        <v>0.50528897219388635</v>
      </c>
      <c r="G751" s="17">
        <v>4.6777244935627973E-2</v>
      </c>
      <c r="H751" s="17">
        <v>9.8281830510004997E-2</v>
      </c>
      <c r="I751" s="17">
        <v>0.99684317930840649</v>
      </c>
      <c r="J751" s="17">
        <v>0.80304752353229392</v>
      </c>
      <c r="K751" s="17">
        <v>2.1243644533753963</v>
      </c>
      <c r="L751" s="17">
        <v>5.9287353878768816E-2</v>
      </c>
      <c r="M751" s="17">
        <v>1.8759605557237218</v>
      </c>
      <c r="N751" s="17">
        <v>0.46924301417514547</v>
      </c>
      <c r="O751" s="12">
        <v>604.33190259628805</v>
      </c>
      <c r="P751" s="12">
        <v>5.7595671282250311</v>
      </c>
      <c r="Q751" s="12">
        <v>598.54627801811944</v>
      </c>
      <c r="R751" s="12">
        <v>9.6157332395487725</v>
      </c>
      <c r="S751" s="12">
        <v>576.68672612568423</v>
      </c>
      <c r="T751" s="12">
        <v>41.031343783997883</v>
      </c>
      <c r="U751" s="41">
        <v>104.79379448462956</v>
      </c>
      <c r="V751" s="96" cm="1">
        <f t="array" ref="V751">_xlfn.IFS(AND(S751&gt;=1000,90&lt;=U751,U751&lt;=110),S751,(AND(O751&lt;=1000,90&lt;=U751,U751&lt;=110)),O751)</f>
        <v>604.33190259628805</v>
      </c>
      <c r="W751" s="102" cm="1">
        <f t="array" ref="W751">_xlfn.IFS(V751=S751,T751,V751=O751,P751)</f>
        <v>5.7595671282250311</v>
      </c>
    </row>
    <row r="752" spans="1:23" x14ac:dyDescent="0.45">
      <c r="A752" s="40" t="s">
        <v>89</v>
      </c>
      <c r="B752" s="12" t="s">
        <v>10</v>
      </c>
      <c r="C752" s="12">
        <v>20635.376329787225</v>
      </c>
      <c r="D752" s="12">
        <v>184.46317611731854</v>
      </c>
      <c r="E752" s="12">
        <v>18.611489969811856</v>
      </c>
      <c r="F752" s="17">
        <v>0.40165578406336405</v>
      </c>
      <c r="G752" s="17">
        <v>2.9526449773814415E-2</v>
      </c>
      <c r="H752" s="17">
        <v>9.8701964266662973E-2</v>
      </c>
      <c r="I752" s="17">
        <v>0.9433444998625512</v>
      </c>
      <c r="J752" s="17">
        <v>0.81304784860632839</v>
      </c>
      <c r="K752" s="17">
        <v>1.7607681027686042</v>
      </c>
      <c r="L752" s="17">
        <v>5.9770152806286406E-2</v>
      </c>
      <c r="M752" s="17">
        <v>1.4867432415539756</v>
      </c>
      <c r="N752" s="17">
        <v>0.53575737678303637</v>
      </c>
      <c r="O752" s="12">
        <v>606.79742486983093</v>
      </c>
      <c r="P752" s="12">
        <v>5.4726776511715371</v>
      </c>
      <c r="Q752" s="12">
        <v>604.1623834847868</v>
      </c>
      <c r="R752" s="12">
        <v>8.028017883899345</v>
      </c>
      <c r="S752" s="12">
        <v>594.28924468605089</v>
      </c>
      <c r="T752" s="12">
        <v>32.545122753780269</v>
      </c>
      <c r="U752" s="41">
        <v>102.10472935453978</v>
      </c>
      <c r="V752" s="96" cm="1">
        <f t="array" ref="V752">_xlfn.IFS(AND(S752&gt;=1000,90&lt;=U752,U752&lt;=110),S752,(AND(O752&lt;=1000,90&lt;=U752,U752&lt;=110)),O752)</f>
        <v>606.79742486983093</v>
      </c>
      <c r="W752" s="102" cm="1">
        <f t="array" ref="W752">_xlfn.IFS(V752=S752,T752,V752=O752,P752)</f>
        <v>5.4726776511715371</v>
      </c>
    </row>
    <row r="753" spans="1:23" x14ac:dyDescent="0.45">
      <c r="A753" s="40" t="s">
        <v>90</v>
      </c>
      <c r="B753" s="12" t="s">
        <v>10</v>
      </c>
      <c r="C753" s="12">
        <v>6227.5423489553878</v>
      </c>
      <c r="D753" s="12">
        <v>67.730804628424011</v>
      </c>
      <c r="E753" s="12">
        <v>6.1947266560757708</v>
      </c>
      <c r="F753" s="17">
        <v>0.76516578364507637</v>
      </c>
      <c r="G753" s="17">
        <v>0.11653316193575808</v>
      </c>
      <c r="H753" s="17">
        <v>8.1443120054098442E-2</v>
      </c>
      <c r="I753" s="17">
        <v>1.213765675747897</v>
      </c>
      <c r="J753" s="17">
        <v>0.6352893464064141</v>
      </c>
      <c r="K753" s="17">
        <v>2.9053973778216218</v>
      </c>
      <c r="L753" s="17">
        <v>5.6599321665948173E-2</v>
      </c>
      <c r="M753" s="17">
        <v>2.6397171832279698</v>
      </c>
      <c r="N753" s="17">
        <v>0.41776236359720997</v>
      </c>
      <c r="O753" s="12">
        <v>504.7308393742818</v>
      </c>
      <c r="P753" s="12">
        <v>5.8987407553099036</v>
      </c>
      <c r="Q753" s="12">
        <v>499.38544851599369</v>
      </c>
      <c r="R753" s="12">
        <v>11.465763369945801</v>
      </c>
      <c r="S753" s="12">
        <v>474.96095209472708</v>
      </c>
      <c r="T753" s="12">
        <v>58.552870635346729</v>
      </c>
      <c r="U753" s="41">
        <v>106.26785994685673</v>
      </c>
      <c r="V753" s="96" cm="1">
        <f t="array" ref="V753">_xlfn.IFS(AND(S753&gt;=1000,90&lt;=U753,U753&lt;=110),S753,(AND(O753&lt;=1000,90&lt;=U753,U753&lt;=110)),O753)</f>
        <v>504.7308393742818</v>
      </c>
      <c r="W753" s="102" cm="1">
        <f t="array" ref="W753">_xlfn.IFS(V753=S753,T753,V753=O753,P753)</f>
        <v>5.8987407553099036</v>
      </c>
    </row>
    <row r="754" spans="1:23" x14ac:dyDescent="0.45">
      <c r="A754" s="40" t="s">
        <v>91</v>
      </c>
      <c r="B754" s="12" t="s">
        <v>10</v>
      </c>
      <c r="C754" s="12">
        <v>14876.340686274503</v>
      </c>
      <c r="D754" s="12">
        <v>87.748892015546289</v>
      </c>
      <c r="E754" s="12">
        <v>13.09236466053083</v>
      </c>
      <c r="F754" s="17">
        <v>1.0229908069552307</v>
      </c>
      <c r="G754" s="17">
        <v>2.3012592378690404E-2</v>
      </c>
      <c r="H754" s="17">
        <v>0.12139729433206992</v>
      </c>
      <c r="I754" s="17">
        <v>1.0809926294577406</v>
      </c>
      <c r="J754" s="17">
        <v>1.0887979673216448</v>
      </c>
      <c r="K754" s="17">
        <v>1.8897331529080361</v>
      </c>
      <c r="L754" s="17">
        <v>6.5077723265832707E-2</v>
      </c>
      <c r="M754" s="17">
        <v>1.5500149432369312</v>
      </c>
      <c r="N754" s="17">
        <v>0.57203453714840291</v>
      </c>
      <c r="O754" s="12">
        <v>738.6010762000675</v>
      </c>
      <c r="P754" s="12">
        <v>7.554146907908172</v>
      </c>
      <c r="Q754" s="12">
        <v>747.91974947473886</v>
      </c>
      <c r="R754" s="12">
        <v>10.014793405060335</v>
      </c>
      <c r="S754" s="12">
        <v>775.90425334978636</v>
      </c>
      <c r="T754" s="12">
        <v>32.945551797855174</v>
      </c>
      <c r="U754" s="41">
        <v>95.192296344726685</v>
      </c>
      <c r="V754" s="96" cm="1">
        <f t="array" ref="V754">_xlfn.IFS(AND(S754&gt;=1000,90&lt;=U754,U754&lt;=110),S754,(AND(O754&lt;=1000,90&lt;=U754,U754&lt;=110)),O754)</f>
        <v>738.6010762000675</v>
      </c>
      <c r="W754" s="102" cm="1">
        <f t="array" ref="W754">_xlfn.IFS(V754=S754,T754,V754=O754,P754)</f>
        <v>7.554146907908172</v>
      </c>
    </row>
    <row r="755" spans="1:23" x14ac:dyDescent="0.45">
      <c r="A755" s="40" t="s">
        <v>92</v>
      </c>
      <c r="B755" s="12" t="s">
        <v>10</v>
      </c>
      <c r="C755" s="12">
        <v>15523.021345029229</v>
      </c>
      <c r="D755" s="12">
        <v>63.500270298834721</v>
      </c>
      <c r="E755" s="12">
        <v>12.074663051871861</v>
      </c>
      <c r="F755" s="17">
        <v>0.56996397362539752</v>
      </c>
      <c r="G755" s="17">
        <v>2.7539622506048585E-2</v>
      </c>
      <c r="H755" s="17">
        <v>0.17634099751428792</v>
      </c>
      <c r="I755" s="17">
        <v>0.97283022016133225</v>
      </c>
      <c r="J755" s="17">
        <v>1.7737425496248727</v>
      </c>
      <c r="K755" s="17">
        <v>1.8233826602978662</v>
      </c>
      <c r="L755" s="17">
        <v>7.2984619454346727E-2</v>
      </c>
      <c r="M755" s="17">
        <v>1.5421821191466907</v>
      </c>
      <c r="N755" s="17">
        <v>0.53353047681303045</v>
      </c>
      <c r="O755" s="12">
        <v>1046.9542067218706</v>
      </c>
      <c r="P755" s="12">
        <v>9.4176988270880386</v>
      </c>
      <c r="Q755" s="12">
        <v>1035.8912618482716</v>
      </c>
      <c r="R755" s="12">
        <v>11.860403733308864</v>
      </c>
      <c r="S755" s="12">
        <v>1012.614108883752</v>
      </c>
      <c r="T755" s="12">
        <v>31.648051716836431</v>
      </c>
      <c r="U755" s="41">
        <v>103.39123240895518</v>
      </c>
      <c r="V755" s="96" cm="1">
        <f t="array" ref="V755">_xlfn.IFS(AND(S755&gt;=1000,90&lt;=U755,U755&lt;=110),S755,(AND(O755&lt;=1000,90&lt;=U755,U755&lt;=110)),O755)</f>
        <v>1012.614108883752</v>
      </c>
      <c r="W755" s="102" cm="1">
        <f t="array" ref="W755">_xlfn.IFS(V755=S755,T755,V755=O755,P755)</f>
        <v>31.648051716836431</v>
      </c>
    </row>
    <row r="756" spans="1:23" x14ac:dyDescent="0.45">
      <c r="A756" s="40" t="s">
        <v>93</v>
      </c>
      <c r="B756" s="12" t="s">
        <v>10</v>
      </c>
      <c r="C756" s="12">
        <v>64979.573863636302</v>
      </c>
      <c r="D756" s="12">
        <v>364.98419168569012</v>
      </c>
      <c r="E756" s="12">
        <v>43.32381837926777</v>
      </c>
      <c r="F756" s="17">
        <v>0.35387633511194699</v>
      </c>
      <c r="G756" s="17">
        <v>5.1717455549740044E-3</v>
      </c>
      <c r="H756" s="17">
        <v>0.11570043591395746</v>
      </c>
      <c r="I756" s="17">
        <v>1.0657030286977922</v>
      </c>
      <c r="J756" s="17">
        <v>1.0975650932776517</v>
      </c>
      <c r="K756" s="17">
        <v>1.4939006846414649</v>
      </c>
      <c r="L756" s="17">
        <v>6.8831835053513091E-2</v>
      </c>
      <c r="M756" s="17">
        <v>1.0469079759924416</v>
      </c>
      <c r="N756" s="17">
        <v>0.7133693957396906</v>
      </c>
      <c r="O756" s="12">
        <v>705.76890459857884</v>
      </c>
      <c r="P756" s="12">
        <v>7.1342924108204624</v>
      </c>
      <c r="Q756" s="12">
        <v>752.17260762705223</v>
      </c>
      <c r="R756" s="12">
        <v>7.9536474089819205</v>
      </c>
      <c r="S756" s="12">
        <v>892.77598353470398</v>
      </c>
      <c r="T756" s="12">
        <v>22.151008185099357</v>
      </c>
      <c r="U756" s="41">
        <v>79.053303137062287</v>
      </c>
      <c r="V756" s="96"/>
      <c r="W756" s="102"/>
    </row>
    <row r="757" spans="1:23" x14ac:dyDescent="0.45">
      <c r="A757" s="40" t="s">
        <v>94</v>
      </c>
      <c r="B757" s="12" t="s">
        <v>10</v>
      </c>
      <c r="C757" s="12">
        <v>26503.849764265</v>
      </c>
      <c r="D757" s="12">
        <v>143.0461144150652</v>
      </c>
      <c r="E757" s="12">
        <v>20.612347717910296</v>
      </c>
      <c r="F757" s="17">
        <v>0.28490321870351548</v>
      </c>
      <c r="G757" s="17">
        <v>5.3218182314330537E-2</v>
      </c>
      <c r="H757" s="17">
        <v>0.14411116525438233</v>
      </c>
      <c r="I757" s="17">
        <v>0.92849004379244005</v>
      </c>
      <c r="J757" s="17">
        <v>1.3301145416983871</v>
      </c>
      <c r="K757" s="17">
        <v>1.6558995312643996</v>
      </c>
      <c r="L757" s="17">
        <v>6.6970797169977878E-2</v>
      </c>
      <c r="M757" s="17">
        <v>1.3710979163502406</v>
      </c>
      <c r="N757" s="17">
        <v>0.5607164119935889</v>
      </c>
      <c r="O757" s="12">
        <v>867.86823956055593</v>
      </c>
      <c r="P757" s="12">
        <v>7.553476999277601</v>
      </c>
      <c r="Q757" s="12">
        <v>858.93021870998018</v>
      </c>
      <c r="R757" s="12">
        <v>9.6156429580193148</v>
      </c>
      <c r="S757" s="12">
        <v>835.92859575158843</v>
      </c>
      <c r="T757" s="12">
        <v>28.963162053615459</v>
      </c>
      <c r="U757" s="41">
        <v>103.82085790237268</v>
      </c>
      <c r="V757" s="96" cm="1">
        <f t="array" ref="V757">_xlfn.IFS(AND(S757&gt;=1000,90&lt;=U757,U757&lt;=110),S757,(AND(O757&lt;=1000,90&lt;=U757,U757&lt;=110)),O757)</f>
        <v>867.86823956055593</v>
      </c>
      <c r="W757" s="102" cm="1">
        <f t="array" ref="W757">_xlfn.IFS(V757=S757,T757,V757=O757,P757)</f>
        <v>7.553476999277601</v>
      </c>
    </row>
    <row r="758" spans="1:23" x14ac:dyDescent="0.45">
      <c r="A758" s="40" t="s">
        <v>95</v>
      </c>
      <c r="B758" s="12" t="s">
        <v>10</v>
      </c>
      <c r="C758" s="12">
        <v>199827.36680189328</v>
      </c>
      <c r="D758" s="12">
        <v>109.24546696961218</v>
      </c>
      <c r="E758" s="12">
        <v>71.242987927630466</v>
      </c>
      <c r="F758" s="17">
        <v>1.0520073041855051</v>
      </c>
      <c r="G758" s="17">
        <v>0.65227840794034941</v>
      </c>
      <c r="H758" s="17">
        <v>0.49701829579813517</v>
      </c>
      <c r="I758" s="17">
        <v>0.85796956365719679</v>
      </c>
      <c r="J758" s="17">
        <v>11.805442758283112</v>
      </c>
      <c r="K758" s="17">
        <v>1.3069173514091958</v>
      </c>
      <c r="L758" s="17">
        <v>0.17234709227313022</v>
      </c>
      <c r="M758" s="17">
        <v>0.9858606348020531</v>
      </c>
      <c r="N758" s="17">
        <v>0.65648341322585013</v>
      </c>
      <c r="O758" s="12">
        <v>2600.9690701360096</v>
      </c>
      <c r="P758" s="12">
        <v>18.415298970264793</v>
      </c>
      <c r="Q758" s="12">
        <v>2589.0950865999412</v>
      </c>
      <c r="R758" s="12">
        <v>12.359955963538972</v>
      </c>
      <c r="S758" s="12">
        <v>2579.8162742238815</v>
      </c>
      <c r="T758" s="12">
        <v>17.74956043705324</v>
      </c>
      <c r="U758" s="41">
        <v>100.81993419932556</v>
      </c>
      <c r="V758" s="96" cm="1">
        <f t="array" ref="V758">_xlfn.IFS(AND(S758&gt;=1000,90&lt;=U758,U758&lt;=110),S758,(AND(O758&lt;=1000,90&lt;=U758,U758&lt;=110)),O758)</f>
        <v>2579.8162742238815</v>
      </c>
      <c r="W758" s="102" cm="1">
        <f t="array" ref="W758">_xlfn.IFS(V758=S758,T758,V758=O758,P758)</f>
        <v>17.74956043705324</v>
      </c>
    </row>
    <row r="759" spans="1:23" x14ac:dyDescent="0.45">
      <c r="A759" s="40" t="s">
        <v>96</v>
      </c>
      <c r="B759" s="12" t="s">
        <v>10</v>
      </c>
      <c r="C759" s="12">
        <v>4506.165421686741</v>
      </c>
      <c r="D759" s="12">
        <v>19.609861234157968</v>
      </c>
      <c r="E759" s="12">
        <v>3.5802232650067713</v>
      </c>
      <c r="F759" s="17">
        <v>0.77815219411750114</v>
      </c>
      <c r="G759" s="17">
        <v>0.4519013901021029</v>
      </c>
      <c r="H759" s="17">
        <v>0.15993129724961558</v>
      </c>
      <c r="I759" s="17">
        <v>1.5208726249055358</v>
      </c>
      <c r="J759" s="17">
        <v>1.5257065098599198</v>
      </c>
      <c r="K759" s="17">
        <v>3.688040137058239</v>
      </c>
      <c r="L759" s="17">
        <v>6.9220000188036257E-2</v>
      </c>
      <c r="M759" s="17">
        <v>3.3598491798539856</v>
      </c>
      <c r="N759" s="17">
        <v>0.41237962939271539</v>
      </c>
      <c r="O759" s="12">
        <v>956.39501598944287</v>
      </c>
      <c r="P759" s="12">
        <v>13.527673960726778</v>
      </c>
      <c r="Q759" s="12">
        <v>940.77354873744616</v>
      </c>
      <c r="R759" s="12">
        <v>22.630141106919925</v>
      </c>
      <c r="S759" s="12">
        <v>904.37653479619576</v>
      </c>
      <c r="T759" s="12">
        <v>69.416349584037761</v>
      </c>
      <c r="U759" s="41">
        <v>105.75186099946407</v>
      </c>
      <c r="V759" s="96" cm="1">
        <f t="array" ref="V759">_xlfn.IFS(AND(S759&gt;=1000,90&lt;=U759,U759&lt;=110),S759,(AND(O759&lt;=1000,90&lt;=U759,U759&lt;=110)),O759)</f>
        <v>956.39501598944287</v>
      </c>
      <c r="W759" s="102" cm="1">
        <f t="array" ref="W759">_xlfn.IFS(V759=S759,T759,V759=O759,P759)</f>
        <v>13.527673960726778</v>
      </c>
    </row>
    <row r="760" spans="1:23" x14ac:dyDescent="0.45">
      <c r="A760" s="40" t="s">
        <v>97</v>
      </c>
      <c r="B760" s="12" t="s">
        <v>10</v>
      </c>
      <c r="C760" s="12">
        <v>88899.064778595057</v>
      </c>
      <c r="D760" s="12">
        <v>553.1062764778203</v>
      </c>
      <c r="E760" s="12">
        <v>74.05899815340733</v>
      </c>
      <c r="F760" s="17">
        <v>0.73318865101229413</v>
      </c>
      <c r="G760" s="17">
        <v>1.3403668251510219E-2</v>
      </c>
      <c r="H760" s="17">
        <v>0.11957694829498797</v>
      </c>
      <c r="I760" s="17">
        <v>0.96182512546822319</v>
      </c>
      <c r="J760" s="17">
        <v>1.1144805207568507</v>
      </c>
      <c r="K760" s="17">
        <v>1.3698873908961122</v>
      </c>
      <c r="L760" s="17">
        <v>6.7626836679676297E-2</v>
      </c>
      <c r="M760" s="17">
        <v>0.97544035786622785</v>
      </c>
      <c r="N760" s="17">
        <v>0.70211984712045927</v>
      </c>
      <c r="O760" s="12">
        <v>728.12821411395851</v>
      </c>
      <c r="P760" s="12">
        <v>6.6337320887357656</v>
      </c>
      <c r="Q760" s="12">
        <v>760.32813694075332</v>
      </c>
      <c r="R760" s="12">
        <v>7.3495517879353454</v>
      </c>
      <c r="S760" s="12">
        <v>856.20475817552926</v>
      </c>
      <c r="T760" s="12">
        <v>20.81902465639093</v>
      </c>
      <c r="U760" s="41">
        <v>85.041365066168666</v>
      </c>
      <c r="V760" s="96"/>
      <c r="W760" s="102"/>
    </row>
    <row r="761" spans="1:23" x14ac:dyDescent="0.45">
      <c r="A761" s="40" t="s">
        <v>98</v>
      </c>
      <c r="B761" s="12" t="s">
        <v>10</v>
      </c>
      <c r="C761" s="12">
        <v>13096.934275594771</v>
      </c>
      <c r="D761" s="12">
        <v>54.301409548033007</v>
      </c>
      <c r="E761" s="12">
        <v>9.7180095609549983</v>
      </c>
      <c r="F761" s="17">
        <v>0.55668429339705283</v>
      </c>
      <c r="G761" s="17">
        <v>0.10630542106416209</v>
      </c>
      <c r="H761" s="17">
        <v>0.16463085504799235</v>
      </c>
      <c r="I761" s="17">
        <v>1.0273212837796093</v>
      </c>
      <c r="J761" s="17">
        <v>1.6162131276845888</v>
      </c>
      <c r="K761" s="17">
        <v>2.0930349869940361</v>
      </c>
      <c r="L761" s="17">
        <v>7.1233035728886909E-2</v>
      </c>
      <c r="M761" s="17">
        <v>1.8235696961384669</v>
      </c>
      <c r="N761" s="17">
        <v>0.49082852898461216</v>
      </c>
      <c r="O761" s="12">
        <v>982.46042988781812</v>
      </c>
      <c r="P761" s="12">
        <v>9.3762870349616989</v>
      </c>
      <c r="Q761" s="12">
        <v>976.52221262509715</v>
      </c>
      <c r="R761" s="12">
        <v>13.145789817983005</v>
      </c>
      <c r="S761" s="12">
        <v>963.18974072850494</v>
      </c>
      <c r="T761" s="12">
        <v>37.564182550397739</v>
      </c>
      <c r="U761" s="41">
        <v>102.00071578261807</v>
      </c>
      <c r="V761" s="96" cm="1">
        <f t="array" ref="V761">_xlfn.IFS(AND(S761&gt;=1000,90&lt;=U761,U761&lt;=110),S761,(AND(O761&lt;=1000,90&lt;=U761,U761&lt;=110)),O761)</f>
        <v>982.46042988781812</v>
      </c>
      <c r="W761" s="102" cm="1">
        <f t="array" ref="W761">_xlfn.IFS(V761=S761,T761,V761=O761,P761)</f>
        <v>9.3762870349616989</v>
      </c>
    </row>
    <row r="762" spans="1:23" x14ac:dyDescent="0.45">
      <c r="A762" s="40" t="s">
        <v>99</v>
      </c>
      <c r="B762" s="12" t="s">
        <v>10</v>
      </c>
      <c r="C762" s="12">
        <v>8122.2847644376934</v>
      </c>
      <c r="D762" s="12">
        <v>70.074810532459423</v>
      </c>
      <c r="E762" s="12">
        <v>7.1465104087940778</v>
      </c>
      <c r="F762" s="17">
        <v>0.36665131801791023</v>
      </c>
      <c r="G762" s="17">
        <v>0.41483805826385228</v>
      </c>
      <c r="H762" s="17">
        <v>0.10016124263541597</v>
      </c>
      <c r="I762" s="17">
        <v>1.1007590297353069</v>
      </c>
      <c r="J762" s="17">
        <v>0.82353242848768937</v>
      </c>
      <c r="K762" s="17">
        <v>3.0948835228034586</v>
      </c>
      <c r="L762" s="17">
        <v>5.9658874803512923E-2</v>
      </c>
      <c r="M762" s="17">
        <v>2.8925133669832075</v>
      </c>
      <c r="N762" s="17">
        <v>0.35567058392498063</v>
      </c>
      <c r="O762" s="12">
        <v>615.35376809620118</v>
      </c>
      <c r="P762" s="12">
        <v>6.4686997941171152</v>
      </c>
      <c r="Q762" s="12">
        <v>610.01727649847237</v>
      </c>
      <c r="R762" s="12">
        <v>14.197990043777324</v>
      </c>
      <c r="S762" s="12">
        <v>590.24937419547564</v>
      </c>
      <c r="T762" s="12">
        <v>62.895224957321702</v>
      </c>
      <c r="U762" s="41">
        <v>104.25318433161297</v>
      </c>
      <c r="V762" s="96" cm="1">
        <f t="array" ref="V762">_xlfn.IFS(AND(S762&gt;=1000,90&lt;=U762,U762&lt;=110),S762,(AND(O762&lt;=1000,90&lt;=U762,U762&lt;=110)),O762)</f>
        <v>615.35376809620118</v>
      </c>
      <c r="W762" s="102" cm="1">
        <f t="array" ref="W762">_xlfn.IFS(V762=S762,T762,V762=O762,P762)</f>
        <v>6.4686997941171152</v>
      </c>
    </row>
    <row r="763" spans="1:23" x14ac:dyDescent="0.45">
      <c r="A763" s="40" t="s">
        <v>100</v>
      </c>
      <c r="B763" s="12" t="s">
        <v>10</v>
      </c>
      <c r="C763" s="12">
        <v>50892.754946262816</v>
      </c>
      <c r="D763" s="12">
        <v>222.94908929315446</v>
      </c>
      <c r="E763" s="12">
        <v>29.523126162975846</v>
      </c>
      <c r="F763" s="17">
        <v>0.16250628782857274</v>
      </c>
      <c r="G763" s="17">
        <v>1.4883231511549542</v>
      </c>
      <c r="H763" s="17">
        <v>0.13119489481086938</v>
      </c>
      <c r="I763" s="17">
        <v>2.1838162497505258</v>
      </c>
      <c r="J763" s="17">
        <v>1.4881201305108969</v>
      </c>
      <c r="K763" s="17">
        <v>2.750404917685167</v>
      </c>
      <c r="L763" s="17">
        <v>8.2302895193030898E-2</v>
      </c>
      <c r="M763" s="17">
        <v>1.6720268534184195</v>
      </c>
      <c r="N763" s="17">
        <v>0.79399808941168515</v>
      </c>
      <c r="O763" s="12">
        <v>794.67850492277125</v>
      </c>
      <c r="P763" s="12">
        <v>16.332812828493651</v>
      </c>
      <c r="Q763" s="12">
        <v>925.54953310524638</v>
      </c>
      <c r="R763" s="12">
        <v>16.71480378649872</v>
      </c>
      <c r="S763" s="12">
        <v>1251.853831806553</v>
      </c>
      <c r="T763" s="12">
        <v>33.122832141329312</v>
      </c>
      <c r="U763" s="41">
        <v>63.480135198848977</v>
      </c>
      <c r="V763" s="96"/>
      <c r="W763" s="102"/>
    </row>
    <row r="764" spans="1:23" x14ac:dyDescent="0.45">
      <c r="A764" s="40" t="s">
        <v>101</v>
      </c>
      <c r="B764" s="12" t="s">
        <v>10</v>
      </c>
      <c r="C764" s="12">
        <v>11664.96134448416</v>
      </c>
      <c r="D764" s="12">
        <v>87.395942504960075</v>
      </c>
      <c r="E764" s="12">
        <v>9.4950828121289064</v>
      </c>
      <c r="F764" s="17">
        <v>0.33030680699643344</v>
      </c>
      <c r="G764" s="17">
        <v>0.30102252322174478</v>
      </c>
      <c r="H764" s="17">
        <v>0.10702749741692785</v>
      </c>
      <c r="I764" s="17">
        <v>1.1733894471811976</v>
      </c>
      <c r="J764" s="17">
        <v>0.89276798013155645</v>
      </c>
      <c r="K764" s="17">
        <v>2.7300028922120982</v>
      </c>
      <c r="L764" s="17">
        <v>6.0525347523458735E-2</v>
      </c>
      <c r="M764" s="17">
        <v>2.4649691675009295</v>
      </c>
      <c r="N764" s="17">
        <v>0.4298125289641761</v>
      </c>
      <c r="O764" s="12">
        <v>655.46167928889508</v>
      </c>
      <c r="P764" s="12">
        <v>7.3214326704959642</v>
      </c>
      <c r="Q764" s="12">
        <v>647.8553053066878</v>
      </c>
      <c r="R764" s="12">
        <v>13.082195275336929</v>
      </c>
      <c r="S764" s="12">
        <v>621.4378753894797</v>
      </c>
      <c r="T764" s="12">
        <v>53.377076733851283</v>
      </c>
      <c r="U764" s="41">
        <v>105.47501290906855</v>
      </c>
      <c r="V764" s="96" cm="1">
        <f t="array" ref="V764">_xlfn.IFS(AND(S764&gt;=1000,90&lt;=U764,U764&lt;=110),S764,(AND(O764&lt;=1000,90&lt;=U764,U764&lt;=110)),O764)</f>
        <v>655.46167928889508</v>
      </c>
      <c r="W764" s="102" cm="1">
        <f t="array" ref="W764">_xlfn.IFS(V764=S764,T764,V764=O764,P764)</f>
        <v>7.3214326704959642</v>
      </c>
    </row>
    <row r="765" spans="1:23" x14ac:dyDescent="0.45">
      <c r="A765" s="40" t="s">
        <v>102</v>
      </c>
      <c r="B765" s="12" t="s">
        <v>10</v>
      </c>
      <c r="C765" s="12">
        <v>49205.226039081943</v>
      </c>
      <c r="D765" s="12">
        <v>265.40745718167477</v>
      </c>
      <c r="E765" s="12">
        <v>36.807937460198758</v>
      </c>
      <c r="F765" s="17">
        <v>0.51572468525833393</v>
      </c>
      <c r="G765" s="17">
        <v>5.457108769290539E-2</v>
      </c>
      <c r="H765" s="17">
        <v>0.12814882632339422</v>
      </c>
      <c r="I765" s="17">
        <v>1.0934795645120812</v>
      </c>
      <c r="J765" s="17">
        <v>1.1651439337679572</v>
      </c>
      <c r="K765" s="17">
        <v>1.5555911046803845</v>
      </c>
      <c r="L765" s="17">
        <v>6.5971901554608137E-2</v>
      </c>
      <c r="M765" s="17">
        <v>1.1064204114870659</v>
      </c>
      <c r="N765" s="17">
        <v>0.70293508443322583</v>
      </c>
      <c r="O765" s="12">
        <v>777.29626174210409</v>
      </c>
      <c r="P765" s="12">
        <v>8.0179257975966483</v>
      </c>
      <c r="Q765" s="12">
        <v>784.37004757529223</v>
      </c>
      <c r="R765" s="12">
        <v>8.5167031812516356</v>
      </c>
      <c r="S765" s="12">
        <v>804.54268447501818</v>
      </c>
      <c r="T765" s="12">
        <v>23.6502766698584</v>
      </c>
      <c r="U765" s="41">
        <v>96.613427322293916</v>
      </c>
      <c r="V765" s="96" cm="1">
        <f t="array" ref="V765">_xlfn.IFS(AND(S765&gt;=1000,90&lt;=U765,U765&lt;=110),S765,(AND(O765&lt;=1000,90&lt;=U765,U765&lt;=110)),O765)</f>
        <v>777.29626174210409</v>
      </c>
      <c r="W765" s="102" cm="1">
        <f t="array" ref="W765">_xlfn.IFS(V765=S765,T765,V765=O765,P765)</f>
        <v>8.0179257975966483</v>
      </c>
    </row>
    <row r="766" spans="1:23" x14ac:dyDescent="0.45">
      <c r="A766" s="40" t="s">
        <v>103</v>
      </c>
      <c r="B766" s="12" t="s">
        <v>10</v>
      </c>
      <c r="C766" s="12">
        <v>56289.156498673728</v>
      </c>
      <c r="D766" s="12">
        <v>220.00029995996462</v>
      </c>
      <c r="E766" s="12">
        <v>42.803181232981871</v>
      </c>
      <c r="F766" s="17">
        <v>0.69265788515919058</v>
      </c>
      <c r="G766" s="17">
        <v>1.011605800602128E-2</v>
      </c>
      <c r="H766" s="17">
        <v>0.17452511496957729</v>
      </c>
      <c r="I766" s="17">
        <v>0.86699602731268721</v>
      </c>
      <c r="J766" s="17">
        <v>1.7821066755356127</v>
      </c>
      <c r="K766" s="17">
        <v>1.3671873423829253</v>
      </c>
      <c r="L766" s="17">
        <v>7.4091744606807425E-2</v>
      </c>
      <c r="M766" s="17">
        <v>1.057127767961898</v>
      </c>
      <c r="N766" s="17">
        <v>0.63414573879945757</v>
      </c>
      <c r="O766" s="12">
        <v>1036.9953806915621</v>
      </c>
      <c r="P766" s="12">
        <v>8.3233440865300619</v>
      </c>
      <c r="Q766" s="12">
        <v>1038.9485075642622</v>
      </c>
      <c r="R766" s="12">
        <v>8.9203972291700033</v>
      </c>
      <c r="S766" s="12">
        <v>1043.0601397799821</v>
      </c>
      <c r="T766" s="12">
        <v>21.901208992201418</v>
      </c>
      <c r="U766" s="41">
        <v>99.418560938423042</v>
      </c>
      <c r="V766" s="96" cm="1">
        <f t="array" ref="V766">_xlfn.IFS(AND(S766&gt;=1000,90&lt;=U766,U766&lt;=110),S766,(AND(O766&lt;=1000,90&lt;=U766,U766&lt;=110)),O766)</f>
        <v>1043.0601397799821</v>
      </c>
      <c r="W766" s="102" cm="1">
        <f t="array" ref="W766">_xlfn.IFS(V766=S766,T766,V766=O766,P766)</f>
        <v>21.901208992201418</v>
      </c>
    </row>
    <row r="767" spans="1:23" x14ac:dyDescent="0.45">
      <c r="A767" s="40" t="s">
        <v>104</v>
      </c>
      <c r="B767" s="12" t="s">
        <v>10</v>
      </c>
      <c r="C767" s="12">
        <v>79729.92560344821</v>
      </c>
      <c r="D767" s="12">
        <v>54.580065249729635</v>
      </c>
      <c r="E767" s="12">
        <v>27.552049588101696</v>
      </c>
      <c r="F767" s="17">
        <v>0.30032232553540184</v>
      </c>
      <c r="G767" s="17">
        <v>1.8512045131012102E-2</v>
      </c>
      <c r="H767" s="17">
        <v>0.46783184710155667</v>
      </c>
      <c r="I767" s="17">
        <v>0.91473292811676643</v>
      </c>
      <c r="J767" s="17">
        <v>10.321731011810327</v>
      </c>
      <c r="K767" s="17">
        <v>1.3684703857095453</v>
      </c>
      <c r="L767" s="17">
        <v>0.16008727467251363</v>
      </c>
      <c r="M767" s="17">
        <v>1.0178285055857681</v>
      </c>
      <c r="N767" s="17">
        <v>0.66843458044032267</v>
      </c>
      <c r="O767" s="12">
        <v>2474.0459504292171</v>
      </c>
      <c r="P767" s="12">
        <v>18.840844129065175</v>
      </c>
      <c r="Q767" s="12">
        <v>2464.0544015050032</v>
      </c>
      <c r="R767" s="12">
        <v>12.778242119197103</v>
      </c>
      <c r="S767" s="12">
        <v>2455.822015379214</v>
      </c>
      <c r="T767" s="12">
        <v>18.389110319001663</v>
      </c>
      <c r="U767" s="41">
        <v>100.74207067677862</v>
      </c>
      <c r="V767" s="96" cm="1">
        <f t="array" ref="V767">_xlfn.IFS(AND(S767&gt;=1000,90&lt;=U767,U767&lt;=110),S767,(AND(O767&lt;=1000,90&lt;=U767,U767&lt;=110)),O767)</f>
        <v>2455.822015379214</v>
      </c>
      <c r="W767" s="102" cm="1">
        <f t="array" ref="W767">_xlfn.IFS(V767=S767,T767,V767=O767,P767)</f>
        <v>18.389110319001663</v>
      </c>
    </row>
    <row r="768" spans="1:23" x14ac:dyDescent="0.45">
      <c r="A768" s="40" t="s">
        <v>105</v>
      </c>
      <c r="B768" s="12" t="s">
        <v>10</v>
      </c>
      <c r="C768" s="12">
        <v>5314.7222785665963</v>
      </c>
      <c r="D768" s="12">
        <v>44.961993380489986</v>
      </c>
      <c r="E768" s="12">
        <v>4.6261317660152201</v>
      </c>
      <c r="F768" s="17">
        <v>0.47857732912095502</v>
      </c>
      <c r="G768" s="17">
        <v>6.22567837370493E-2</v>
      </c>
      <c r="H768" s="17">
        <v>9.8036037379244309E-2</v>
      </c>
      <c r="I768" s="17">
        <v>1.2267510967124788</v>
      </c>
      <c r="J768" s="17">
        <v>0.81328689944438626</v>
      </c>
      <c r="K768" s="17">
        <v>3.0601979146959049</v>
      </c>
      <c r="L768" s="17">
        <v>6.0193844878719129E-2</v>
      </c>
      <c r="M768" s="17">
        <v>2.8035500751411409</v>
      </c>
      <c r="N768" s="17">
        <v>0.40087312353926052</v>
      </c>
      <c r="O768" s="12">
        <v>602.88904739415034</v>
      </c>
      <c r="P768" s="12">
        <v>7.0679993433466235</v>
      </c>
      <c r="Q768" s="12">
        <v>604.29625318355784</v>
      </c>
      <c r="R768" s="12">
        <v>13.942651670875978</v>
      </c>
      <c r="S768" s="12">
        <v>609.57775106550901</v>
      </c>
      <c r="T768" s="12">
        <v>60.776271024472166</v>
      </c>
      <c r="U768" s="41">
        <v>98.902731659797766</v>
      </c>
      <c r="V768" s="96" cm="1">
        <f t="array" ref="V768">_xlfn.IFS(AND(S768&gt;=1000,90&lt;=U768,U768&lt;=110),S768,(AND(O768&lt;=1000,90&lt;=U768,U768&lt;=110)),O768)</f>
        <v>602.88904739415034</v>
      </c>
      <c r="W768" s="102" cm="1">
        <f t="array" ref="W768">_xlfn.IFS(V768=S768,T768,V768=O768,P768)</f>
        <v>7.0679993433466235</v>
      </c>
    </row>
    <row r="769" spans="1:23" x14ac:dyDescent="0.45">
      <c r="A769" s="40" t="s">
        <v>106</v>
      </c>
      <c r="B769" s="12" t="s">
        <v>10</v>
      </c>
      <c r="C769" s="12">
        <v>17609.731400966186</v>
      </c>
      <c r="D769" s="12">
        <v>76.041069748191219</v>
      </c>
      <c r="E769" s="12">
        <v>14.548831808421133</v>
      </c>
      <c r="F769" s="17">
        <v>0.87821729900694534</v>
      </c>
      <c r="G769" s="17">
        <v>6.7636559569466084E-2</v>
      </c>
      <c r="H769" s="17">
        <v>0.1643580028887956</v>
      </c>
      <c r="I769" s="17">
        <v>1.0642341086490597</v>
      </c>
      <c r="J769" s="17">
        <v>1.626909386411872</v>
      </c>
      <c r="K769" s="17">
        <v>1.8542977153992546</v>
      </c>
      <c r="L769" s="17">
        <v>7.1823500228810067E-2</v>
      </c>
      <c r="M769" s="17">
        <v>1.518494576652428</v>
      </c>
      <c r="N769" s="17">
        <v>0.57392839338094981</v>
      </c>
      <c r="O769" s="12">
        <v>980.94997351039262</v>
      </c>
      <c r="P769" s="12">
        <v>9.6983197116470308</v>
      </c>
      <c r="Q769" s="12">
        <v>980.66509308714478</v>
      </c>
      <c r="R769" s="12">
        <v>11.679833481723085</v>
      </c>
      <c r="S769" s="12">
        <v>980.02730376464729</v>
      </c>
      <c r="T769" s="12">
        <v>31.320708716037508</v>
      </c>
      <c r="U769" s="41">
        <v>100.09414735101778</v>
      </c>
      <c r="V769" s="96" cm="1">
        <f t="array" ref="V769">_xlfn.IFS(AND(S769&gt;=1000,90&lt;=U769,U769&lt;=110),S769,(AND(O769&lt;=1000,90&lt;=U769,U769&lt;=110)),O769)</f>
        <v>980.94997351039262</v>
      </c>
      <c r="W769" s="102" cm="1">
        <f t="array" ref="W769">_xlfn.IFS(V769=S769,T769,V769=O769,P769)</f>
        <v>9.6983197116470308</v>
      </c>
    </row>
    <row r="770" spans="1:23" x14ac:dyDescent="0.45">
      <c r="A770" s="40" t="s">
        <v>107</v>
      </c>
      <c r="B770" s="12" t="s">
        <v>10</v>
      </c>
      <c r="C770" s="12">
        <v>7719.7757085755857</v>
      </c>
      <c r="D770" s="12">
        <v>46.858812617487573</v>
      </c>
      <c r="E770" s="12">
        <v>6.2095014859567357</v>
      </c>
      <c r="F770" s="17">
        <v>0.3983386915661235</v>
      </c>
      <c r="G770" s="17">
        <v>9.8474820926638229E-2</v>
      </c>
      <c r="H770" s="17">
        <v>0.12835866617242522</v>
      </c>
      <c r="I770" s="17">
        <v>1.0769835473714786</v>
      </c>
      <c r="J770" s="17">
        <v>1.1846751489793026</v>
      </c>
      <c r="K770" s="17">
        <v>2.7695810777628154</v>
      </c>
      <c r="L770" s="17">
        <v>6.696812500941085E-2</v>
      </c>
      <c r="M770" s="17">
        <v>2.5516045510605645</v>
      </c>
      <c r="N770" s="17">
        <v>0.38886153433768866</v>
      </c>
      <c r="O770" s="12">
        <v>778.49520709208639</v>
      </c>
      <c r="P770" s="12">
        <v>7.9087593383760408</v>
      </c>
      <c r="Q770" s="12">
        <v>793.48849495717639</v>
      </c>
      <c r="R770" s="12">
        <v>15.259070899468904</v>
      </c>
      <c r="S770" s="12">
        <v>835.8454680098281</v>
      </c>
      <c r="T770" s="12">
        <v>53.374256690267458</v>
      </c>
      <c r="U770" s="41">
        <v>93.138652644214929</v>
      </c>
      <c r="V770" s="96" cm="1">
        <f t="array" ref="V770">_xlfn.IFS(AND(S770&gt;=1000,90&lt;=U770,U770&lt;=110),S770,(AND(O770&lt;=1000,90&lt;=U770,U770&lt;=110)),O770)</f>
        <v>778.49520709208639</v>
      </c>
      <c r="W770" s="102" cm="1">
        <f t="array" ref="W770">_xlfn.IFS(V770=S770,T770,V770=O770,P770)</f>
        <v>7.9087593383760408</v>
      </c>
    </row>
    <row r="771" spans="1:23" x14ac:dyDescent="0.45">
      <c r="A771" s="40" t="s">
        <v>108</v>
      </c>
      <c r="B771" s="12" t="s">
        <v>10</v>
      </c>
      <c r="C771" s="12">
        <v>87971.159334625423</v>
      </c>
      <c r="D771" s="12">
        <v>40.712439540924585</v>
      </c>
      <c r="E771" s="12">
        <v>27.56301838632243</v>
      </c>
      <c r="F771" s="17">
        <v>0.80112767818159714</v>
      </c>
      <c r="G771" s="17">
        <v>1.3216068772868822E-2</v>
      </c>
      <c r="H771" s="17">
        <v>0.55047202467106426</v>
      </c>
      <c r="I771" s="17">
        <v>0.96972677235454485</v>
      </c>
      <c r="J771" s="17">
        <v>15.324568856039049</v>
      </c>
      <c r="K771" s="17">
        <v>1.3353296280160134</v>
      </c>
      <c r="L771" s="17">
        <v>0.20199799973282076</v>
      </c>
      <c r="M771" s="17">
        <v>0.9180061015245059</v>
      </c>
      <c r="N771" s="17">
        <v>0.7262077857100584</v>
      </c>
      <c r="O771" s="12">
        <v>2827.1356429752245</v>
      </c>
      <c r="P771" s="12">
        <v>22.245648880333903</v>
      </c>
      <c r="Q771" s="12">
        <v>2835.6310755650034</v>
      </c>
      <c r="R771" s="12">
        <v>12.873368373768484</v>
      </c>
      <c r="S771" s="12">
        <v>2841.6752318842819</v>
      </c>
      <c r="T771" s="12">
        <v>16.496737944772111</v>
      </c>
      <c r="U771" s="41">
        <v>99.488344454499241</v>
      </c>
      <c r="V771" s="96" cm="1">
        <f t="array" ref="V771">_xlfn.IFS(AND(S771&gt;=1000,90&lt;=U771,U771&lt;=110),S771,(AND(O771&lt;=1000,90&lt;=U771,U771&lt;=110)),O771)</f>
        <v>2841.6752318842819</v>
      </c>
      <c r="W771" s="102" cm="1">
        <f t="array" ref="W771">_xlfn.IFS(V771=S771,T771,V771=O771,P771)</f>
        <v>16.496737944772111</v>
      </c>
    </row>
    <row r="772" spans="1:23" x14ac:dyDescent="0.45">
      <c r="A772" s="40" t="s">
        <v>109</v>
      </c>
      <c r="B772" s="12" t="s">
        <v>10</v>
      </c>
      <c r="C772" s="12">
        <v>5249.450811688308</v>
      </c>
      <c r="D772" s="12">
        <v>42.950302775617551</v>
      </c>
      <c r="E772" s="12">
        <v>4.6039168649476174</v>
      </c>
      <c r="F772" s="17">
        <v>0.38846007155682583</v>
      </c>
      <c r="G772" s="17">
        <v>5.2097010342040596E-2</v>
      </c>
      <c r="H772" s="17">
        <v>0.10500517958088859</v>
      </c>
      <c r="I772" s="17">
        <v>1.1738807446077679</v>
      </c>
      <c r="J772" s="17">
        <v>0.87512635452161014</v>
      </c>
      <c r="K772" s="17">
        <v>3.0219344271913733</v>
      </c>
      <c r="L772" s="17">
        <v>6.047196732502054E-2</v>
      </c>
      <c r="M772" s="17">
        <v>2.7846169718084326</v>
      </c>
      <c r="N772" s="17">
        <v>0.38845341382830362</v>
      </c>
      <c r="O772" s="12">
        <v>643.67460024012519</v>
      </c>
      <c r="P772" s="12">
        <v>7.1992293413208301</v>
      </c>
      <c r="Q772" s="12">
        <v>638.34700333048102</v>
      </c>
      <c r="R772" s="12">
        <v>14.3269780511474</v>
      </c>
      <c r="S772" s="12">
        <v>619.53407697500563</v>
      </c>
      <c r="T772" s="12">
        <v>60.269040602286616</v>
      </c>
      <c r="U772" s="41">
        <v>103.89656100645669</v>
      </c>
      <c r="V772" s="96" cm="1">
        <f t="array" ref="V772">_xlfn.IFS(AND(S772&gt;=1000,90&lt;=U772,U772&lt;=110),S772,(AND(O772&lt;=1000,90&lt;=U772,U772&lt;=110)),O772)</f>
        <v>643.67460024012519</v>
      </c>
      <c r="W772" s="102" cm="1">
        <f t="array" ref="W772">_xlfn.IFS(V772=S772,T772,V772=O772,P772)</f>
        <v>7.1992293413208301</v>
      </c>
    </row>
    <row r="773" spans="1:23" x14ac:dyDescent="0.45">
      <c r="A773" s="40" t="s">
        <v>110</v>
      </c>
      <c r="B773" s="12" t="s">
        <v>10</v>
      </c>
      <c r="C773" s="12">
        <v>30496.951123595518</v>
      </c>
      <c r="D773" s="12">
        <v>120.03362840414293</v>
      </c>
      <c r="E773" s="12">
        <v>24.450103343604464</v>
      </c>
      <c r="F773" s="17">
        <v>0.85832305634999484</v>
      </c>
      <c r="G773" s="17">
        <v>4.7989243823269023E-2</v>
      </c>
      <c r="H773" s="17">
        <v>0.17543737089844669</v>
      </c>
      <c r="I773" s="17">
        <v>0.9352660802715006</v>
      </c>
      <c r="J773" s="17">
        <v>1.7980869537527278</v>
      </c>
      <c r="K773" s="17">
        <v>1.5942781902536969</v>
      </c>
      <c r="L773" s="17">
        <v>7.4367406549443543E-2</v>
      </c>
      <c r="M773" s="17">
        <v>1.2911236606197667</v>
      </c>
      <c r="N773" s="17">
        <v>0.58663919884814564</v>
      </c>
      <c r="O773" s="12">
        <v>1042.0003796124847</v>
      </c>
      <c r="P773" s="12">
        <v>9.0158732037339195</v>
      </c>
      <c r="Q773" s="12">
        <v>1044.7641294309085</v>
      </c>
      <c r="R773" s="12">
        <v>10.426869542061322</v>
      </c>
      <c r="S773" s="12">
        <v>1050.5486411407703</v>
      </c>
      <c r="T773" s="12">
        <v>26.493110011119629</v>
      </c>
      <c r="U773" s="41">
        <v>99.186305022582943</v>
      </c>
      <c r="V773" s="96" cm="1">
        <f t="array" ref="V773">_xlfn.IFS(AND(S773&gt;=1000,90&lt;=U773,U773&lt;=110),S773,(AND(O773&lt;=1000,90&lt;=U773,U773&lt;=110)),O773)</f>
        <v>1050.5486411407703</v>
      </c>
      <c r="W773" s="102" cm="1">
        <f t="array" ref="W773">_xlfn.IFS(V773=S773,T773,V773=O773,P773)</f>
        <v>26.493110011119629</v>
      </c>
    </row>
    <row r="774" spans="1:23" x14ac:dyDescent="0.45">
      <c r="A774" s="40" t="s">
        <v>111</v>
      </c>
      <c r="B774" s="12" t="s">
        <v>10</v>
      </c>
      <c r="C774" s="12">
        <v>22325.263961769135</v>
      </c>
      <c r="D774" s="12">
        <v>205.34383357016253</v>
      </c>
      <c r="E774" s="12">
        <v>19.965579375458145</v>
      </c>
      <c r="F774" s="17">
        <v>0.41274148478319966</v>
      </c>
      <c r="G774" s="17">
        <v>1.932194725371705E-2</v>
      </c>
      <c r="H774" s="17">
        <v>9.4460337314692319E-2</v>
      </c>
      <c r="I774" s="17">
        <v>0.84870237751186262</v>
      </c>
      <c r="J774" s="17">
        <v>0.76803527985202402</v>
      </c>
      <c r="K774" s="17">
        <v>1.6110855909714092</v>
      </c>
      <c r="L774" s="17">
        <v>5.8996430306721727E-2</v>
      </c>
      <c r="M774" s="17">
        <v>1.3694163194008633</v>
      </c>
      <c r="N774" s="17">
        <v>0.52678913042735032</v>
      </c>
      <c r="O774" s="12">
        <v>581.86236355604206</v>
      </c>
      <c r="P774" s="12">
        <v>4.7322185357672559</v>
      </c>
      <c r="Q774" s="12">
        <v>578.6352426093257</v>
      </c>
      <c r="R774" s="12">
        <v>7.1171068903457</v>
      </c>
      <c r="S774" s="12">
        <v>565.98502355550283</v>
      </c>
      <c r="T774" s="12">
        <v>30.16672843909917</v>
      </c>
      <c r="U774" s="41">
        <v>102.80525797322306</v>
      </c>
      <c r="V774" s="96" cm="1">
        <f t="array" ref="V774">_xlfn.IFS(AND(S774&gt;=1000,90&lt;=U774,U774&lt;=110),S774,(AND(O774&lt;=1000,90&lt;=U774,U774&lt;=110)),O774)</f>
        <v>581.86236355604206</v>
      </c>
      <c r="W774" s="102" cm="1">
        <f t="array" ref="W774">_xlfn.IFS(V774=S774,T774,V774=O774,P774)</f>
        <v>4.7322185357672559</v>
      </c>
    </row>
    <row r="775" spans="1:23" x14ac:dyDescent="0.45">
      <c r="A775" s="40" t="s">
        <v>112</v>
      </c>
      <c r="B775" s="12" t="s">
        <v>10</v>
      </c>
      <c r="C775" s="12">
        <v>238026.04779411768</v>
      </c>
      <c r="D775" s="12">
        <v>277.61228467403276</v>
      </c>
      <c r="E775" s="12">
        <v>96.210098621810758</v>
      </c>
      <c r="F775" s="17">
        <v>7.0229714911082472E-2</v>
      </c>
      <c r="G775" s="17">
        <v>2.5542131154452771E-3</v>
      </c>
      <c r="H775" s="17">
        <v>0.35076333292540113</v>
      </c>
      <c r="I775" s="17">
        <v>0.90222500513054971</v>
      </c>
      <c r="J775" s="17">
        <v>5.8383447655308212</v>
      </c>
      <c r="K775" s="17">
        <v>1.2424780794147328</v>
      </c>
      <c r="L775" s="17">
        <v>0.12077293097423768</v>
      </c>
      <c r="M775" s="17">
        <v>0.85424927154976404</v>
      </c>
      <c r="N775" s="17">
        <v>0.72614963602057359</v>
      </c>
      <c r="O775" s="12">
        <v>1938.2424783278411</v>
      </c>
      <c r="P775" s="12">
        <v>15.138721958762625</v>
      </c>
      <c r="Q775" s="12">
        <v>1952.1203320362472</v>
      </c>
      <c r="R775" s="12">
        <v>10.852523764008199</v>
      </c>
      <c r="S775" s="12">
        <v>1966.8716302341147</v>
      </c>
      <c r="T775" s="12">
        <v>16.34283758483371</v>
      </c>
      <c r="U775" s="41">
        <v>98.544432109030637</v>
      </c>
      <c r="V775" s="96" cm="1">
        <f t="array" ref="V775">_xlfn.IFS(AND(S775&gt;=1000,90&lt;=U775,U775&lt;=110),S775,(AND(O775&lt;=1000,90&lt;=U775,U775&lt;=110)),O775)</f>
        <v>1966.8716302341147</v>
      </c>
      <c r="W775" s="102" cm="1">
        <f t="array" ref="W775">_xlfn.IFS(V775=S775,T775,V775=O775,P775)</f>
        <v>16.34283758483371</v>
      </c>
    </row>
    <row r="776" spans="1:23" x14ac:dyDescent="0.45">
      <c r="A776" s="40" t="s">
        <v>113</v>
      </c>
      <c r="B776" s="12" t="s">
        <v>10</v>
      </c>
      <c r="C776" s="12">
        <v>35911.054816784883</v>
      </c>
      <c r="D776" s="12">
        <v>202.83883341230663</v>
      </c>
      <c r="E776" s="12">
        <v>30.019693780013899</v>
      </c>
      <c r="F776" s="17">
        <v>0.57819854857192521</v>
      </c>
      <c r="G776" s="17">
        <v>3.1128556037283626E-2</v>
      </c>
      <c r="H776" s="17">
        <v>0.13719080890393431</v>
      </c>
      <c r="I776" s="17">
        <v>0.88334303151151972</v>
      </c>
      <c r="J776" s="17">
        <v>1.2588281665558649</v>
      </c>
      <c r="K776" s="17">
        <v>1.6708443920567344</v>
      </c>
      <c r="L776" s="17">
        <v>6.6578727721701689E-2</v>
      </c>
      <c r="M776" s="17">
        <v>1.4182475352164292</v>
      </c>
      <c r="N776" s="17">
        <v>0.52868060946367612</v>
      </c>
      <c r="O776" s="12">
        <v>828.7575732217224</v>
      </c>
      <c r="P776" s="12">
        <v>6.8840172814565035</v>
      </c>
      <c r="Q776" s="12">
        <v>827.38099044290402</v>
      </c>
      <c r="R776" s="12">
        <v>9.4714559051807203</v>
      </c>
      <c r="S776" s="12">
        <v>823.68436634471584</v>
      </c>
      <c r="T776" s="12">
        <v>29.987472516583434</v>
      </c>
      <c r="U776" s="41">
        <v>100.61591637334577</v>
      </c>
      <c r="V776" s="96" cm="1">
        <f t="array" ref="V776">_xlfn.IFS(AND(S776&gt;=1000,90&lt;=U776,U776&lt;=110),S776,(AND(O776&lt;=1000,90&lt;=U776,U776&lt;=110)),O776)</f>
        <v>828.7575732217224</v>
      </c>
      <c r="W776" s="102" cm="1">
        <f t="array" ref="W776">_xlfn.IFS(V776=S776,T776,V776=O776,P776)</f>
        <v>6.8840172814565035</v>
      </c>
    </row>
    <row r="777" spans="1:23" x14ac:dyDescent="0.45">
      <c r="A777" s="40" t="s">
        <v>114</v>
      </c>
      <c r="B777" s="12" t="s">
        <v>10</v>
      </c>
      <c r="C777" s="12">
        <v>194258.39179197996</v>
      </c>
      <c r="D777" s="12">
        <v>204.19310563348662</v>
      </c>
      <c r="E777" s="12">
        <v>101.83633139714125</v>
      </c>
      <c r="F777" s="17">
        <v>1.4174689825425701</v>
      </c>
      <c r="G777" s="17">
        <v>4.6346902884163016E-2</v>
      </c>
      <c r="H777" s="17">
        <v>0.36690810350761771</v>
      </c>
      <c r="I777" s="17">
        <v>0.89450522389731002</v>
      </c>
      <c r="J777" s="17">
        <v>6.412157305630017</v>
      </c>
      <c r="K777" s="17">
        <v>1.2094088234032876</v>
      </c>
      <c r="L777" s="17">
        <v>0.12680632642960032</v>
      </c>
      <c r="M777" s="17">
        <v>0.81395952389916038</v>
      </c>
      <c r="N777" s="17">
        <v>0.73962187689367442</v>
      </c>
      <c r="O777" s="12">
        <v>2014.8353298472339</v>
      </c>
      <c r="P777" s="12">
        <v>15.515640450985233</v>
      </c>
      <c r="Q777" s="12">
        <v>2033.9356564955431</v>
      </c>
      <c r="R777" s="12">
        <v>10.713031019555139</v>
      </c>
      <c r="S777" s="12">
        <v>2053.367416049532</v>
      </c>
      <c r="T777" s="12">
        <v>15.578779639538894</v>
      </c>
      <c r="U777" s="41">
        <v>98.123468508308662</v>
      </c>
      <c r="V777" s="96" cm="1">
        <f t="array" ref="V777">_xlfn.IFS(AND(S777&gt;=1000,90&lt;=U777,U777&lt;=110),S777,(AND(O777&lt;=1000,90&lt;=U777,U777&lt;=110)),O777)</f>
        <v>2053.367416049532</v>
      </c>
      <c r="W777" s="102" cm="1">
        <f t="array" ref="W777">_xlfn.IFS(V777=S777,T777,V777=O777,P777)</f>
        <v>15.578779639538894</v>
      </c>
    </row>
    <row r="778" spans="1:23" x14ac:dyDescent="0.45">
      <c r="A778" s="40" t="s">
        <v>115</v>
      </c>
      <c r="B778" s="12" t="s">
        <v>10</v>
      </c>
      <c r="C778" s="12">
        <v>32793.772291407215</v>
      </c>
      <c r="D778" s="12">
        <v>345.41922931699759</v>
      </c>
      <c r="E778" s="12">
        <v>19.596988991028926</v>
      </c>
      <c r="F778" s="17">
        <v>0.33849098471162303</v>
      </c>
      <c r="G778" s="17">
        <v>3.4438305862118415</v>
      </c>
      <c r="H778" s="17">
        <v>5.2448310587664256E-2</v>
      </c>
      <c r="I778" s="17">
        <v>1.1788765724494894</v>
      </c>
      <c r="J778" s="17">
        <v>0.52829407988959665</v>
      </c>
      <c r="K778" s="17">
        <v>2.7311648707342315</v>
      </c>
      <c r="L778" s="17">
        <v>7.3086690569034232E-2</v>
      </c>
      <c r="M778" s="17">
        <v>2.4636378747824272</v>
      </c>
      <c r="N778" s="17">
        <v>0.43163874326362689</v>
      </c>
      <c r="O778" s="12">
        <v>329.53537010673227</v>
      </c>
      <c r="P778" s="12">
        <v>3.791292918132958</v>
      </c>
      <c r="Q778" s="12">
        <v>430.67688773608415</v>
      </c>
      <c r="R778" s="12">
        <v>9.5906758700782362</v>
      </c>
      <c r="S778" s="12">
        <v>1015.4462543919406</v>
      </c>
      <c r="T778" s="12">
        <v>50.159739561860235</v>
      </c>
      <c r="U778" s="41">
        <v>32.452270977557681</v>
      </c>
      <c r="V778" s="96"/>
      <c r="W778" s="102"/>
    </row>
    <row r="779" spans="1:23" x14ac:dyDescent="0.45">
      <c r="A779" s="40" t="s">
        <v>116</v>
      </c>
      <c r="B779" s="12" t="s">
        <v>10</v>
      </c>
      <c r="C779" s="12">
        <v>123505.34883207059</v>
      </c>
      <c r="D779" s="12">
        <v>192.31186524235278</v>
      </c>
      <c r="E779" s="12">
        <v>51.293213942748707</v>
      </c>
      <c r="F779" s="17">
        <v>0.78860857364900705</v>
      </c>
      <c r="G779" s="17">
        <v>7.8621656473099683E-2</v>
      </c>
      <c r="H779" s="17">
        <v>0.22557923120780299</v>
      </c>
      <c r="I779" s="17">
        <v>1.8656630084079715</v>
      </c>
      <c r="J779" s="17">
        <v>4.452652506327448</v>
      </c>
      <c r="K779" s="17">
        <v>2.1678307876289375</v>
      </c>
      <c r="L779" s="17">
        <v>0.14322332367978699</v>
      </c>
      <c r="M779" s="17">
        <v>1.1039890682656315</v>
      </c>
      <c r="N779" s="17">
        <v>0.86061283890544726</v>
      </c>
      <c r="O779" s="12">
        <v>1311.2881485545213</v>
      </c>
      <c r="P779" s="12">
        <v>22.14762228184302</v>
      </c>
      <c r="Q779" s="12">
        <v>1722.1934189821834</v>
      </c>
      <c r="R779" s="12">
        <v>18.013000094027497</v>
      </c>
      <c r="S779" s="12">
        <v>2265.7674666763664</v>
      </c>
      <c r="T779" s="12">
        <v>20.040791592070057</v>
      </c>
      <c r="U779" s="41">
        <v>57.873906649301389</v>
      </c>
      <c r="V779" s="96"/>
      <c r="W779" s="102"/>
    </row>
    <row r="780" spans="1:23" x14ac:dyDescent="0.45">
      <c r="A780" s="40" t="s">
        <v>117</v>
      </c>
      <c r="B780" s="12" t="s">
        <v>10</v>
      </c>
      <c r="C780" s="12">
        <v>42577.79258341391</v>
      </c>
      <c r="D780" s="12">
        <v>48.843507382553966</v>
      </c>
      <c r="E780" s="12">
        <v>21.301460006585692</v>
      </c>
      <c r="F780" s="17">
        <v>0.90829409838071662</v>
      </c>
      <c r="G780" s="17">
        <v>5.0819188675772071E-2</v>
      </c>
      <c r="H780" s="17">
        <v>0.36172388272459938</v>
      </c>
      <c r="I780" s="17">
        <v>0.97294644913021899</v>
      </c>
      <c r="J780" s="17">
        <v>6.0415227501210511</v>
      </c>
      <c r="K780" s="17">
        <v>1.5627062320193277</v>
      </c>
      <c r="L780" s="17">
        <v>0.12118902407121986</v>
      </c>
      <c r="M780" s="17">
        <v>1.2228761076727859</v>
      </c>
      <c r="N780" s="17">
        <v>0.62260355093930764</v>
      </c>
      <c r="O780" s="12">
        <v>1990.3397769403389</v>
      </c>
      <c r="P780" s="12">
        <v>16.694771145274764</v>
      </c>
      <c r="Q780" s="12">
        <v>1981.8494659223641</v>
      </c>
      <c r="R780" s="12">
        <v>13.680581797268189</v>
      </c>
      <c r="S780" s="12">
        <v>1973.0026392429486</v>
      </c>
      <c r="T780" s="12">
        <v>22.582634852545436</v>
      </c>
      <c r="U780" s="41">
        <v>100.87871842401806</v>
      </c>
      <c r="V780" s="96" cm="1">
        <f t="array" ref="V780">_xlfn.IFS(AND(S780&gt;=1000,90&lt;=U780,U780&lt;=110),S780,(AND(O780&lt;=1000,90&lt;=U780,U780&lt;=110)),O780)</f>
        <v>1973.0026392429486</v>
      </c>
      <c r="W780" s="102" cm="1">
        <f t="array" ref="W780">_xlfn.IFS(V780=S780,T780,V780=O780,P780)</f>
        <v>22.582634852545436</v>
      </c>
    </row>
    <row r="781" spans="1:23" x14ac:dyDescent="0.45">
      <c r="A781" s="40" t="s">
        <v>118</v>
      </c>
      <c r="B781" s="12" t="s">
        <v>10</v>
      </c>
      <c r="C781" s="12">
        <v>7399.1689467766164</v>
      </c>
      <c r="D781" s="12">
        <v>29.640815083293159</v>
      </c>
      <c r="E781" s="12">
        <v>5.77693304102998</v>
      </c>
      <c r="F781" s="17">
        <v>0.89178653380752504</v>
      </c>
      <c r="G781" s="17">
        <v>0.13318244520284403</v>
      </c>
      <c r="H781" s="17">
        <v>0.16526577898005176</v>
      </c>
      <c r="I781" s="17">
        <v>1.216664803536611</v>
      </c>
      <c r="J781" s="17">
        <v>1.6868881143749861</v>
      </c>
      <c r="K781" s="17">
        <v>2.9067179129411622</v>
      </c>
      <c r="L781" s="17">
        <v>7.4062334983991895E-2</v>
      </c>
      <c r="M781" s="17">
        <v>2.6398363171318491</v>
      </c>
      <c r="N781" s="17">
        <v>0.41856996102711919</v>
      </c>
      <c r="O781" s="12">
        <v>985.97387566196221</v>
      </c>
      <c r="P781" s="12">
        <v>11.136144503352615</v>
      </c>
      <c r="Q781" s="12">
        <v>1003.5880480875541</v>
      </c>
      <c r="R781" s="12">
        <v>18.542309853220939</v>
      </c>
      <c r="S781" s="12">
        <v>1042.2590674956994</v>
      </c>
      <c r="T781" s="12">
        <v>53.50001531032791</v>
      </c>
      <c r="U781" s="41">
        <v>94.5996927645852</v>
      </c>
      <c r="V781" s="96" cm="1">
        <f t="array" ref="V781">_xlfn.IFS(AND(S781&gt;=1000,90&lt;=U781,U781&lt;=110),S781,(AND(O781&lt;=1000,90&lt;=U781,U781&lt;=110)),O781)</f>
        <v>1042.2590674956994</v>
      </c>
      <c r="W781" s="102" cm="1">
        <f t="array" ref="W781">_xlfn.IFS(V781=S781,T781,V781=O781,P781)</f>
        <v>53.50001531032791</v>
      </c>
    </row>
    <row r="782" spans="1:23" x14ac:dyDescent="0.45">
      <c r="A782" s="40" t="s">
        <v>119</v>
      </c>
      <c r="B782" s="12" t="s">
        <v>10</v>
      </c>
      <c r="C782" s="12">
        <v>37085.749590041763</v>
      </c>
      <c r="D782" s="12">
        <v>193.13459114233757</v>
      </c>
      <c r="E782" s="12">
        <v>29.497936250542789</v>
      </c>
      <c r="F782" s="17">
        <v>1.2869394148992805</v>
      </c>
      <c r="G782" s="17">
        <v>4.5849576896128985</v>
      </c>
      <c r="H782" s="17">
        <v>0.10891914217432155</v>
      </c>
      <c r="I782" s="17">
        <v>1.6500307393556966</v>
      </c>
      <c r="J782" s="17">
        <v>0.57933829960978445</v>
      </c>
      <c r="K782" s="17">
        <v>5.7937762026118298</v>
      </c>
      <c r="L782" s="17">
        <v>3.8594203713243166E-2</v>
      </c>
      <c r="M782" s="17">
        <v>5.5538492277998017</v>
      </c>
      <c r="N782" s="17">
        <v>0.2847936616212175</v>
      </c>
      <c r="O782" s="12">
        <v>666.46765599951868</v>
      </c>
      <c r="P782" s="12">
        <v>10.453635423040472</v>
      </c>
      <c r="Q782" s="12" t="s">
        <v>10</v>
      </c>
      <c r="R782" s="12" t="s">
        <v>10</v>
      </c>
      <c r="S782" s="12" t="s">
        <v>10</v>
      </c>
      <c r="T782" s="12" t="s">
        <v>10</v>
      </c>
      <c r="U782" s="41" t="s">
        <v>10</v>
      </c>
      <c r="V782" s="96"/>
      <c r="W782" s="102" t="str" cm="1">
        <f t="array" ref="W782">_xlfn.IFS(V782=S782,T782,V782=O782,P782)</f>
        <v/>
      </c>
    </row>
    <row r="783" spans="1:23" x14ac:dyDescent="0.45">
      <c r="A783" s="40" t="s">
        <v>120</v>
      </c>
      <c r="B783" s="12" t="s">
        <v>10</v>
      </c>
      <c r="C783" s="12">
        <v>24016.372823033729</v>
      </c>
      <c r="D783" s="12">
        <v>104.21414348217655</v>
      </c>
      <c r="E783" s="12">
        <v>27.654223589984497</v>
      </c>
      <c r="F783" s="17">
        <v>2.6723069927808929</v>
      </c>
      <c r="G783" s="17">
        <v>0.17730012068081369</v>
      </c>
      <c r="H783" s="17">
        <v>0.15688939190103859</v>
      </c>
      <c r="I783" s="17">
        <v>0.91979823110300729</v>
      </c>
      <c r="J783" s="17">
        <v>1.531865561946288</v>
      </c>
      <c r="K783" s="17">
        <v>1.9649282019107954</v>
      </c>
      <c r="L783" s="17">
        <v>7.0846945366321509E-2</v>
      </c>
      <c r="M783" s="17">
        <v>1.7363507861962024</v>
      </c>
      <c r="N783" s="17">
        <v>0.46810780679342329</v>
      </c>
      <c r="O783" s="12">
        <v>939.46716901396644</v>
      </c>
      <c r="P783" s="12">
        <v>8.0567383947703544</v>
      </c>
      <c r="Q783" s="12">
        <v>943.24659316086309</v>
      </c>
      <c r="R783" s="12">
        <v>12.088399750872856</v>
      </c>
      <c r="S783" s="12">
        <v>952.08058954460637</v>
      </c>
      <c r="T783" s="12">
        <v>35.857679941284729</v>
      </c>
      <c r="U783" s="41">
        <v>98.675173019053659</v>
      </c>
      <c r="V783" s="96" cm="1">
        <f t="array" ref="V783">_xlfn.IFS(AND(S783&gt;=1000,90&lt;=U783,U783&lt;=110),S783,(AND(O783&lt;=1000,90&lt;=U783,U783&lt;=110)),O783)</f>
        <v>939.46716901396644</v>
      </c>
      <c r="W783" s="102" cm="1">
        <f t="array" ref="W783">_xlfn.IFS(V783=S783,T783,V783=O783,P783)</f>
        <v>8.0567383947703544</v>
      </c>
    </row>
    <row r="784" spans="1:23" x14ac:dyDescent="0.45">
      <c r="A784" s="40" t="s">
        <v>121</v>
      </c>
      <c r="B784" s="12" t="s">
        <v>10</v>
      </c>
      <c r="C784" s="12">
        <v>15425.299169110462</v>
      </c>
      <c r="D784" s="12">
        <v>96.790919597502523</v>
      </c>
      <c r="E784" s="12">
        <v>13.372978029085848</v>
      </c>
      <c r="F784" s="17">
        <v>0.55326182483051345</v>
      </c>
      <c r="G784" s="17">
        <v>3.2983767459478314E-2</v>
      </c>
      <c r="H784" s="17">
        <v>0.13001275007760835</v>
      </c>
      <c r="I784" s="17">
        <v>1.0031682180255173</v>
      </c>
      <c r="J784" s="17">
        <v>1.1532428214196444</v>
      </c>
      <c r="K784" s="17">
        <v>1.9230310503474104</v>
      </c>
      <c r="L784" s="17">
        <v>6.4361902336965759E-2</v>
      </c>
      <c r="M784" s="17">
        <v>1.6406407123266731</v>
      </c>
      <c r="N784" s="17">
        <v>0.52165991695468827</v>
      </c>
      <c r="O784" s="12">
        <v>787.93821701927061</v>
      </c>
      <c r="P784" s="12">
        <v>7.452302817095573</v>
      </c>
      <c r="Q784" s="12">
        <v>778.7734120389124</v>
      </c>
      <c r="R784" s="12">
        <v>10.471286829104828</v>
      </c>
      <c r="S784" s="12">
        <v>752.59595470741192</v>
      </c>
      <c r="T784" s="12">
        <v>34.959233604764997</v>
      </c>
      <c r="U784" s="41">
        <v>104.69604733998321</v>
      </c>
      <c r="V784" s="96" cm="1">
        <f t="array" ref="V784">_xlfn.IFS(AND(S784&gt;=1000,90&lt;=U784,U784&lt;=110),S784,(AND(O784&lt;=1000,90&lt;=U784,U784&lt;=110)),O784)</f>
        <v>787.93821701927061</v>
      </c>
      <c r="W784" s="102" cm="1">
        <f t="array" ref="W784">_xlfn.IFS(V784=S784,T784,V784=O784,P784)</f>
        <v>7.452302817095573</v>
      </c>
    </row>
    <row r="785" spans="1:23" x14ac:dyDescent="0.45">
      <c r="A785" s="40" t="s">
        <v>122</v>
      </c>
      <c r="B785" s="12" t="s">
        <v>10</v>
      </c>
      <c r="C785" s="12">
        <v>14887.731041491441</v>
      </c>
      <c r="D785" s="12">
        <v>123.34458817165272</v>
      </c>
      <c r="E785" s="12">
        <v>14.925979813565847</v>
      </c>
      <c r="F785" s="17">
        <v>1.0596273053115766</v>
      </c>
      <c r="G785" s="17">
        <v>8.1381895823352784E-2</v>
      </c>
      <c r="H785" s="17">
        <v>9.9495525032015947E-2</v>
      </c>
      <c r="I785" s="17">
        <v>1.0612095805229176</v>
      </c>
      <c r="J785" s="17">
        <v>0.83516347776300937</v>
      </c>
      <c r="K785" s="17">
        <v>2.0977418402379735</v>
      </c>
      <c r="L785" s="17">
        <v>6.0906269914647634E-2</v>
      </c>
      <c r="M785" s="17">
        <v>1.8095179066512088</v>
      </c>
      <c r="N785" s="17">
        <v>0.50588187743947144</v>
      </c>
      <c r="O785" s="12">
        <v>611.45180339521266</v>
      </c>
      <c r="P785" s="12">
        <v>6.1991901845510107</v>
      </c>
      <c r="Q785" s="12">
        <v>616.47313422100706</v>
      </c>
      <c r="R785" s="12">
        <v>9.7025171231061673</v>
      </c>
      <c r="S785" s="12">
        <v>634.95748940197643</v>
      </c>
      <c r="T785" s="12">
        <v>39.222688530017876</v>
      </c>
      <c r="U785" s="41">
        <v>96.298069335491704</v>
      </c>
      <c r="V785" s="96" cm="1">
        <f t="array" ref="V785">_xlfn.IFS(AND(S785&gt;=1000,90&lt;=U785,U785&lt;=110),S785,(AND(O785&lt;=1000,90&lt;=U785,U785&lt;=110)),O785)</f>
        <v>611.45180339521266</v>
      </c>
      <c r="W785" s="102" cm="1">
        <f t="array" ref="W785">_xlfn.IFS(V785=S785,T785,V785=O785,P785)</f>
        <v>6.1991901845510107</v>
      </c>
    </row>
    <row r="786" spans="1:23" x14ac:dyDescent="0.45">
      <c r="A786" s="40" t="s">
        <v>123</v>
      </c>
      <c r="B786" s="12"/>
      <c r="C786" s="12">
        <v>30080.579868913843</v>
      </c>
      <c r="D786" s="12">
        <v>256.23597751129881</v>
      </c>
      <c r="E786" s="12">
        <v>34.25704485594666</v>
      </c>
      <c r="F786" s="17">
        <v>1.6430083462758045</v>
      </c>
      <c r="G786" s="17">
        <v>3.1806820773532647E-2</v>
      </c>
      <c r="H786" s="17">
        <v>9.765798358556628E-2</v>
      </c>
      <c r="I786" s="17">
        <v>1.1043864860957273</v>
      </c>
      <c r="J786" s="17">
        <v>0.82119410801957726</v>
      </c>
      <c r="K786" s="17">
        <v>1.7638238403937743</v>
      </c>
      <c r="L786" s="17">
        <v>6.1014369620919787E-2</v>
      </c>
      <c r="M786" s="17">
        <v>1.3752836177569245</v>
      </c>
      <c r="N786" s="17">
        <v>0.62613196443085439</v>
      </c>
      <c r="O786" s="12">
        <v>600.66916489870118</v>
      </c>
      <c r="P786" s="12">
        <v>6.3421751683244834</v>
      </c>
      <c r="Q786" s="12">
        <v>608.7144126054601</v>
      </c>
      <c r="R786" s="12">
        <v>8.0861994938557995</v>
      </c>
      <c r="S786" s="12">
        <v>638.77323222955624</v>
      </c>
      <c r="T786" s="12">
        <v>29.943137263412368</v>
      </c>
      <c r="U786" s="41">
        <v>94.034805247261588</v>
      </c>
      <c r="V786" s="96" cm="1">
        <f t="array" ref="V786">_xlfn.IFS(AND(S786&gt;=1000,90&lt;=U786,U786&lt;=110),S786,(AND(O786&lt;=1000,90&lt;=U786,U786&lt;=110)),O786)</f>
        <v>600.66916489870118</v>
      </c>
      <c r="W786" s="102" cm="1">
        <f t="array" ref="W786">_xlfn.IFS(V786=S786,T786,V786=O786,P786)</f>
        <v>6.3421751683244834</v>
      </c>
    </row>
    <row r="787" spans="1:23" x14ac:dyDescent="0.45">
      <c r="A787" s="40" t="s">
        <v>124</v>
      </c>
      <c r="B787" s="12"/>
      <c r="C787" s="12">
        <v>6278.2751565295221</v>
      </c>
      <c r="D787" s="12">
        <v>53.340408140513937</v>
      </c>
      <c r="E787" s="12">
        <v>5.3583450876874252</v>
      </c>
      <c r="F787" s="17">
        <v>0.49861355351268849</v>
      </c>
      <c r="G787" s="17">
        <v>4.8754619769567499E-2</v>
      </c>
      <c r="H787" s="17">
        <v>9.8582762981430927E-2</v>
      </c>
      <c r="I787" s="17">
        <v>1.355403557012447</v>
      </c>
      <c r="J787" s="17">
        <v>0.89768714566758356</v>
      </c>
      <c r="K787" s="17">
        <v>3.4203866380575469</v>
      </c>
      <c r="L787" s="17">
        <v>6.6072094953016483E-2</v>
      </c>
      <c r="M787" s="17">
        <v>3.1403703525922886</v>
      </c>
      <c r="N787" s="17">
        <v>0.39627203016504209</v>
      </c>
      <c r="O787" s="12">
        <v>606.09799721089314</v>
      </c>
      <c r="P787" s="12">
        <v>7.8474057963256154</v>
      </c>
      <c r="Q787" s="12">
        <v>650.49078836073943</v>
      </c>
      <c r="R787" s="12">
        <v>16.434740818121238</v>
      </c>
      <c r="S787" s="12">
        <v>807.71932773965023</v>
      </c>
      <c r="T787" s="12">
        <v>65.891157234182359</v>
      </c>
      <c r="U787" s="41">
        <v>75.038194134467332</v>
      </c>
      <c r="V787" s="96"/>
      <c r="W787" s="102"/>
    </row>
    <row r="788" spans="1:23" x14ac:dyDescent="0.45">
      <c r="A788" s="40" t="s">
        <v>125</v>
      </c>
      <c r="B788" s="12" t="s">
        <v>10</v>
      </c>
      <c r="C788" s="12">
        <v>20663.607765683504</v>
      </c>
      <c r="D788" s="12">
        <v>26.608858984565781</v>
      </c>
      <c r="E788" s="12">
        <v>10.911862013496924</v>
      </c>
      <c r="F788" s="17">
        <v>1.0225593198039908</v>
      </c>
      <c r="G788" s="17">
        <v>0.18687076784240084</v>
      </c>
      <c r="H788" s="17">
        <v>0.32914430460713445</v>
      </c>
      <c r="I788" s="17">
        <v>1.0906186571592584</v>
      </c>
      <c r="J788" s="17">
        <v>5.1971341997772269</v>
      </c>
      <c r="K788" s="17">
        <v>1.9657867564886067</v>
      </c>
      <c r="L788" s="17">
        <v>0.11457019267575626</v>
      </c>
      <c r="M788" s="17">
        <v>1.6355025272503045</v>
      </c>
      <c r="N788" s="17">
        <v>0.55480008376258438</v>
      </c>
      <c r="O788" s="12">
        <v>1834.2327489527927</v>
      </c>
      <c r="P788" s="12">
        <v>17.437896812733861</v>
      </c>
      <c r="Q788" s="12">
        <v>1852.1469861901492</v>
      </c>
      <c r="R788" s="12">
        <v>16.78669274237209</v>
      </c>
      <c r="S788" s="12">
        <v>1872.3240441561438</v>
      </c>
      <c r="T788" s="12">
        <v>30.062061764636784</v>
      </c>
      <c r="U788" s="41">
        <v>97.965560752037504</v>
      </c>
      <c r="V788" s="96" cm="1">
        <f t="array" ref="V788">_xlfn.IFS(AND(S788&gt;=1000,90&lt;=U788,U788&lt;=110),S788,(AND(O788&lt;=1000,90&lt;=U788,U788&lt;=110)),O788)</f>
        <v>1872.3240441561438</v>
      </c>
      <c r="W788" s="102" cm="1">
        <f t="array" ref="W788">_xlfn.IFS(V788=S788,T788,V788=O788,P788)</f>
        <v>30.062061764636784</v>
      </c>
    </row>
    <row r="789" spans="1:23" x14ac:dyDescent="0.45">
      <c r="A789" s="40" t="s">
        <v>126</v>
      </c>
      <c r="B789" s="12" t="s">
        <v>10</v>
      </c>
      <c r="C789" s="12">
        <v>4108.1428145497948</v>
      </c>
      <c r="D789" s="12">
        <v>37.335705438265933</v>
      </c>
      <c r="E789" s="12">
        <v>3.6239210486791942</v>
      </c>
      <c r="F789" s="17">
        <v>0.41739165785228333</v>
      </c>
      <c r="G789" s="17">
        <v>0.11215625620900528</v>
      </c>
      <c r="H789" s="17">
        <v>9.432674996293576E-2</v>
      </c>
      <c r="I789" s="17">
        <v>1.2907279558585565</v>
      </c>
      <c r="J789" s="17">
        <v>0.77270907000909639</v>
      </c>
      <c r="K789" s="17">
        <v>3.1026424691615793</v>
      </c>
      <c r="L789" s="17">
        <v>5.9439506603298289E-2</v>
      </c>
      <c r="M789" s="17">
        <v>2.8214201451414946</v>
      </c>
      <c r="N789" s="17">
        <v>0.41600924653343874</v>
      </c>
      <c r="O789" s="12">
        <v>581.07548080715344</v>
      </c>
      <c r="P789" s="12">
        <v>7.1787425913796445</v>
      </c>
      <c r="Q789" s="12">
        <v>581.3158597945021</v>
      </c>
      <c r="R789" s="12">
        <v>13.737890407553246</v>
      </c>
      <c r="S789" s="12">
        <v>582.25516785098273</v>
      </c>
      <c r="T789" s="12">
        <v>61.439289976748974</v>
      </c>
      <c r="U789" s="41">
        <v>99.797393460983201</v>
      </c>
      <c r="V789" s="96" cm="1">
        <f t="array" ref="V789">_xlfn.IFS(AND(S789&gt;=1000,90&lt;=U789,U789&lt;=110),S789,(AND(O789&lt;=1000,90&lt;=U789,U789&lt;=110)),O789)</f>
        <v>581.07548080715344</v>
      </c>
      <c r="W789" s="102" cm="1">
        <f t="array" ref="W789">_xlfn.IFS(V789=S789,T789,V789=O789,P789)</f>
        <v>7.1787425913796445</v>
      </c>
    </row>
    <row r="790" spans="1:23" x14ac:dyDescent="0.45">
      <c r="A790" s="40" t="s">
        <v>127</v>
      </c>
      <c r="B790" s="12" t="s">
        <v>10</v>
      </c>
      <c r="C790" s="12">
        <v>24772.54792078122</v>
      </c>
      <c r="D790" s="12">
        <v>190.04317501033952</v>
      </c>
      <c r="E790" s="12">
        <v>21.33865101658494</v>
      </c>
      <c r="F790" s="17">
        <v>0.49631820797076209</v>
      </c>
      <c r="G790" s="17">
        <v>2.172868853782392E-2</v>
      </c>
      <c r="H790" s="17">
        <v>0.10630378151544023</v>
      </c>
      <c r="I790" s="17">
        <v>0.90966983822016456</v>
      </c>
      <c r="J790" s="17">
        <v>0.89762410001575899</v>
      </c>
      <c r="K790" s="17">
        <v>1.6351214843345618</v>
      </c>
      <c r="L790" s="17">
        <v>6.1268866711322131E-2</v>
      </c>
      <c r="M790" s="17">
        <v>1.3587211097075662</v>
      </c>
      <c r="N790" s="17">
        <v>0.55633165299052323</v>
      </c>
      <c r="O790" s="12">
        <v>651.24597722762212</v>
      </c>
      <c r="P790" s="12">
        <v>5.6455332066914412</v>
      </c>
      <c r="Q790" s="12">
        <v>650.4570543756688</v>
      </c>
      <c r="R790" s="12">
        <v>7.865963795108514</v>
      </c>
      <c r="S790" s="12">
        <v>647.72044656664502</v>
      </c>
      <c r="T790" s="12">
        <v>29.549476107610182</v>
      </c>
      <c r="U790" s="41">
        <v>100.54429818908216</v>
      </c>
      <c r="V790" s="96" cm="1">
        <f t="array" ref="V790">_xlfn.IFS(AND(S790&gt;=1000,90&lt;=U790,U790&lt;=110),S790,(AND(O790&lt;=1000,90&lt;=U790,U790&lt;=110)),O790)</f>
        <v>651.24597722762212</v>
      </c>
      <c r="W790" s="102" cm="1">
        <f t="array" ref="W790">_xlfn.IFS(V790=S790,T790,V790=O790,P790)</f>
        <v>5.6455332066914412</v>
      </c>
    </row>
    <row r="791" spans="1:23" x14ac:dyDescent="0.45">
      <c r="A791" s="40" t="s">
        <v>128</v>
      </c>
      <c r="B791" s="12" t="s">
        <v>10</v>
      </c>
      <c r="C791" s="12">
        <v>13435.17118055555</v>
      </c>
      <c r="D791" s="12">
        <v>110.91433224431387</v>
      </c>
      <c r="E791" s="12">
        <v>13.089694585862521</v>
      </c>
      <c r="F791" s="17">
        <v>0.91943383052028449</v>
      </c>
      <c r="G791" s="17">
        <v>2.9173541377168398E-2</v>
      </c>
      <c r="H791" s="17">
        <v>0.1011349508723158</v>
      </c>
      <c r="I791" s="17">
        <v>0.99645253536098388</v>
      </c>
      <c r="J791" s="17">
        <v>0.8548169920175317</v>
      </c>
      <c r="K791" s="17">
        <v>1.8909211252405045</v>
      </c>
      <c r="L791" s="17">
        <v>6.1329007355176601E-2</v>
      </c>
      <c r="M791" s="17">
        <v>1.6070672190837203</v>
      </c>
      <c r="N791" s="17">
        <v>0.52696673703629293</v>
      </c>
      <c r="O791" s="12">
        <v>621.05670531608325</v>
      </c>
      <c r="P791" s="12">
        <v>5.9091251632756485</v>
      </c>
      <c r="Q791" s="12">
        <v>627.28947006975079</v>
      </c>
      <c r="R791" s="12">
        <v>8.8588924958736914</v>
      </c>
      <c r="S791" s="12">
        <v>649.82741611617428</v>
      </c>
      <c r="T791" s="12">
        <v>34.816155583188802</v>
      </c>
      <c r="U791" s="41">
        <v>95.572561254487383</v>
      </c>
      <c r="V791" s="96" cm="1">
        <f t="array" ref="V791">_xlfn.IFS(AND(S791&gt;=1000,90&lt;=U791,U791&lt;=110),S791,(AND(O791&lt;=1000,90&lt;=U791,U791&lt;=110)),O791)</f>
        <v>621.05670531608325</v>
      </c>
      <c r="W791" s="102" cm="1">
        <f t="array" ref="W791">_xlfn.IFS(V791=S791,T791,V791=O791,P791)</f>
        <v>5.9091251632756485</v>
      </c>
    </row>
    <row r="792" spans="1:23" x14ac:dyDescent="0.45">
      <c r="A792" s="40" t="s">
        <v>129</v>
      </c>
      <c r="B792" s="12" t="s">
        <v>10</v>
      </c>
      <c r="C792" s="12">
        <v>5276.3602729885033</v>
      </c>
      <c r="D792" s="12">
        <v>43.905942646682227</v>
      </c>
      <c r="E792" s="12">
        <v>4.8065542926169611</v>
      </c>
      <c r="F792" s="17">
        <v>0.68147283604851683</v>
      </c>
      <c r="G792" s="17">
        <v>0.21378098466674514</v>
      </c>
      <c r="H792" s="17">
        <v>9.8315516141537079E-2</v>
      </c>
      <c r="I792" s="17">
        <v>1.2077616923779197</v>
      </c>
      <c r="J792" s="17">
        <v>0.79990974172519869</v>
      </c>
      <c r="K792" s="17">
        <v>3.009663720929816</v>
      </c>
      <c r="L792" s="17">
        <v>5.9035463749323731E-2</v>
      </c>
      <c r="M792" s="17">
        <v>2.7566986428526294</v>
      </c>
      <c r="N792" s="17">
        <v>0.4012945645651036</v>
      </c>
      <c r="O792" s="12">
        <v>604.52961888069387</v>
      </c>
      <c r="P792" s="12">
        <v>6.9768845110870661</v>
      </c>
      <c r="Q792" s="12">
        <v>596.77770234948628</v>
      </c>
      <c r="R792" s="12">
        <v>13.587261394082041</v>
      </c>
      <c r="S792" s="12">
        <v>567.42506602633568</v>
      </c>
      <c r="T792" s="12">
        <v>60.186371907894689</v>
      </c>
      <c r="U792" s="41">
        <v>106.53911063785047</v>
      </c>
      <c r="V792" s="96" cm="1">
        <f t="array" ref="V792">_xlfn.IFS(AND(S792&gt;=1000,90&lt;=U792,U792&lt;=110),S792,(AND(O792&lt;=1000,90&lt;=U792,U792&lt;=110)),O792)</f>
        <v>604.52961888069387</v>
      </c>
      <c r="W792" s="102" cm="1">
        <f t="array" ref="W792">_xlfn.IFS(V792=S792,T792,V792=O792,P792)</f>
        <v>6.9768845110870661</v>
      </c>
    </row>
    <row r="793" spans="1:23" x14ac:dyDescent="0.45">
      <c r="A793" s="40" t="s">
        <v>130</v>
      </c>
      <c r="B793" s="12" t="s">
        <v>10</v>
      </c>
      <c r="C793" s="12">
        <v>4990.2686974789958</v>
      </c>
      <c r="D793" s="12">
        <v>30.610748934701565</v>
      </c>
      <c r="E793" s="12">
        <v>3.5672728551702546</v>
      </c>
      <c r="F793" s="17">
        <v>0.70688224580124881</v>
      </c>
      <c r="G793" s="17">
        <v>2.3736657389528832</v>
      </c>
      <c r="H793" s="17">
        <v>0.10010729758690824</v>
      </c>
      <c r="I793" s="17">
        <v>1.497754105343903</v>
      </c>
      <c r="J793" s="17">
        <v>0.87170773659208001</v>
      </c>
      <c r="K793" s="17">
        <v>4.8815974261223287</v>
      </c>
      <c r="L793" s="17">
        <v>6.3182851131740408E-2</v>
      </c>
      <c r="M793" s="17">
        <v>4.6461517485602677</v>
      </c>
      <c r="N793" s="17">
        <v>0.30681639115285159</v>
      </c>
      <c r="O793" s="12">
        <v>615.0376683843092</v>
      </c>
      <c r="P793" s="12">
        <v>8.7921233492501045</v>
      </c>
      <c r="Q793" s="12">
        <v>636.49412829516996</v>
      </c>
      <c r="R793" s="12">
        <v>23.088783767386623</v>
      </c>
      <c r="S793" s="12">
        <v>713.43538656529631</v>
      </c>
      <c r="T793" s="12">
        <v>98.83342841157922</v>
      </c>
      <c r="U793" s="41">
        <v>86.207900528356902</v>
      </c>
      <c r="V793" s="96"/>
      <c r="W793" s="102"/>
    </row>
    <row r="794" spans="1:23" x14ac:dyDescent="0.45">
      <c r="A794" s="40" t="s">
        <v>131</v>
      </c>
      <c r="B794" s="12" t="s">
        <v>10</v>
      </c>
      <c r="C794" s="12">
        <v>117542.765229885</v>
      </c>
      <c r="D794" s="12">
        <v>156.68388730372109</v>
      </c>
      <c r="E794" s="12">
        <v>27.784647530698187</v>
      </c>
      <c r="F794" s="17">
        <v>0.58377337723235134</v>
      </c>
      <c r="G794" s="17">
        <v>0.28692356585268514</v>
      </c>
      <c r="H794" s="17">
        <v>0.12767615380807718</v>
      </c>
      <c r="I794" s="17">
        <v>4.18266618734246</v>
      </c>
      <c r="J794" s="17">
        <v>2.1298897326045392</v>
      </c>
      <c r="K794" s="17">
        <v>4.309373617200202</v>
      </c>
      <c r="L794" s="17">
        <v>0.12104347564440698</v>
      </c>
      <c r="M794" s="17">
        <v>1.0373063857333775</v>
      </c>
      <c r="N794" s="17">
        <v>0.97059725122184604</v>
      </c>
      <c r="O794" s="12">
        <v>774.59477303826793</v>
      </c>
      <c r="P794" s="12">
        <v>30.530703830989694</v>
      </c>
      <c r="Q794" s="12">
        <v>1158.5498042663057</v>
      </c>
      <c r="R794" s="12">
        <v>29.786816736044155</v>
      </c>
      <c r="S794" s="12">
        <v>1970.8609229786919</v>
      </c>
      <c r="T794" s="12">
        <v>19.414769527791272</v>
      </c>
      <c r="U794" s="41">
        <v>39.3023558388672</v>
      </c>
      <c r="V794" s="96"/>
      <c r="W794" s="102"/>
    </row>
    <row r="795" spans="1:23" x14ac:dyDescent="0.45">
      <c r="A795" s="40" t="s">
        <v>132</v>
      </c>
      <c r="B795" s="12" t="s">
        <v>10</v>
      </c>
      <c r="C795" s="12">
        <v>30925.773976293131</v>
      </c>
      <c r="D795" s="12">
        <v>71.809504743955102</v>
      </c>
      <c r="E795" s="12">
        <v>17.734037180058735</v>
      </c>
      <c r="F795" s="17">
        <v>0.64221298663841475</v>
      </c>
      <c r="G795" s="17">
        <v>2.9404623181153067</v>
      </c>
      <c r="H795" s="17">
        <v>0.21571780400455751</v>
      </c>
      <c r="I795" s="17">
        <v>0.97123788177076298</v>
      </c>
      <c r="J795" s="17">
        <v>2.8301879710993521</v>
      </c>
      <c r="K795" s="17">
        <v>2.9554636392003495</v>
      </c>
      <c r="L795" s="17">
        <v>9.5197018552340987E-2</v>
      </c>
      <c r="M795" s="17">
        <v>2.7913190967083672</v>
      </c>
      <c r="N795" s="17">
        <v>0.32862454096493227</v>
      </c>
      <c r="O795" s="12">
        <v>1259.2082999940772</v>
      </c>
      <c r="P795" s="12">
        <v>11.129971334227703</v>
      </c>
      <c r="Q795" s="12">
        <v>1363.5719963489441</v>
      </c>
      <c r="R795" s="12">
        <v>22.193718874400606</v>
      </c>
      <c r="S795" s="12">
        <v>1531.1283546585853</v>
      </c>
      <c r="T795" s="12">
        <v>52.839032280970379</v>
      </c>
      <c r="U795" s="41">
        <v>82.240544769668148</v>
      </c>
      <c r="V795" s="96"/>
      <c r="W795" s="102"/>
    </row>
    <row r="796" spans="1:23" x14ac:dyDescent="0.45">
      <c r="A796" s="40" t="s">
        <v>133</v>
      </c>
      <c r="B796" s="12" t="s">
        <v>10</v>
      </c>
      <c r="C796" s="12">
        <v>9854.0150265957509</v>
      </c>
      <c r="D796" s="12">
        <v>79.682374389626276</v>
      </c>
      <c r="E796" s="12">
        <v>7.9296734632199941</v>
      </c>
      <c r="F796" s="17">
        <v>0.26885764036794924</v>
      </c>
      <c r="G796" s="17">
        <v>5.6716674716928719E-2</v>
      </c>
      <c r="H796" s="17">
        <v>9.9902530863705236E-2</v>
      </c>
      <c r="I796" s="17">
        <v>1.0534395393426121</v>
      </c>
      <c r="J796" s="17">
        <v>0.83131469447266315</v>
      </c>
      <c r="K796" s="17">
        <v>2.2142873592935857</v>
      </c>
      <c r="L796" s="17">
        <v>6.0378597880108457E-2</v>
      </c>
      <c r="M796" s="17">
        <v>1.9476482347890716</v>
      </c>
      <c r="N796" s="17">
        <v>0.47574653530004624</v>
      </c>
      <c r="O796" s="12">
        <v>613.83766364321957</v>
      </c>
      <c r="P796" s="12">
        <v>6.1768178769753197</v>
      </c>
      <c r="Q796" s="12">
        <v>614.34139330750816</v>
      </c>
      <c r="R796" s="12">
        <v>10.214799841175836</v>
      </c>
      <c r="S796" s="12">
        <v>616.19856456590173</v>
      </c>
      <c r="T796" s="12">
        <v>42.305511138295806</v>
      </c>
      <c r="U796" s="41">
        <v>99.616860366374695</v>
      </c>
      <c r="V796" s="96" cm="1">
        <f t="array" ref="V796">_xlfn.IFS(AND(S796&gt;=1000,90&lt;=U796,U796&lt;=110),S796,(AND(O796&lt;=1000,90&lt;=U796,U796&lt;=110)),O796)</f>
        <v>613.83766364321957</v>
      </c>
      <c r="W796" s="102" cm="1">
        <f t="array" ref="W796">_xlfn.IFS(V796=S796,T796,V796=O796,P796)</f>
        <v>6.1768178769753197</v>
      </c>
    </row>
    <row r="797" spans="1:23" x14ac:dyDescent="0.45">
      <c r="A797" s="40" t="s">
        <v>134</v>
      </c>
      <c r="B797" s="12" t="s">
        <v>10</v>
      </c>
      <c r="C797" s="12">
        <v>19571.003777804628</v>
      </c>
      <c r="D797" s="12">
        <v>72.646410116104079</v>
      </c>
      <c r="E797" s="12">
        <v>13.556250652228229</v>
      </c>
      <c r="F797" s="17">
        <v>0.45840012062755731</v>
      </c>
      <c r="G797" s="17">
        <v>0.81465709048391621</v>
      </c>
      <c r="H797" s="17">
        <v>0.17471664238826434</v>
      </c>
      <c r="I797" s="17">
        <v>0.97853886802543832</v>
      </c>
      <c r="J797" s="17">
        <v>1.8050004259484527</v>
      </c>
      <c r="K797" s="17">
        <v>2.0626892079511383</v>
      </c>
      <c r="L797" s="17">
        <v>7.4961296698367055E-2</v>
      </c>
      <c r="M797" s="17">
        <v>1.8158051801780906</v>
      </c>
      <c r="N797" s="17">
        <v>0.47439956744497502</v>
      </c>
      <c r="O797" s="12">
        <v>1038.0464986252161</v>
      </c>
      <c r="P797" s="12">
        <v>9.3984657405129912</v>
      </c>
      <c r="Q797" s="12">
        <v>1047.2698287332375</v>
      </c>
      <c r="R797" s="12">
        <v>13.49626258553355</v>
      </c>
      <c r="S797" s="12">
        <v>1066.5597786953938</v>
      </c>
      <c r="T797" s="12">
        <v>36.847137684694367</v>
      </c>
      <c r="U797" s="41">
        <v>97.326612099974852</v>
      </c>
      <c r="V797" s="96" cm="1">
        <f t="array" ref="V797">_xlfn.IFS(AND(S797&gt;=1000,90&lt;=U797,U797&lt;=110),S797,(AND(O797&lt;=1000,90&lt;=U797,U797&lt;=110)),O797)</f>
        <v>1066.5597786953938</v>
      </c>
      <c r="W797" s="102" cm="1">
        <f t="array" ref="W797">_xlfn.IFS(V797=S797,T797,V797=O797,P797)</f>
        <v>36.847137684694367</v>
      </c>
    </row>
    <row r="798" spans="1:23" x14ac:dyDescent="0.45">
      <c r="A798" s="40" t="s">
        <v>135</v>
      </c>
      <c r="B798" s="12" t="s">
        <v>10</v>
      </c>
      <c r="C798" s="12">
        <v>52224.819602272713</v>
      </c>
      <c r="D798" s="12">
        <v>182.056687945535</v>
      </c>
      <c r="E798" s="12">
        <v>43.567652701051678</v>
      </c>
      <c r="F798" s="17">
        <v>0.79215586473368171</v>
      </c>
      <c r="G798" s="17">
        <v>2.6730235159575697</v>
      </c>
      <c r="H798" s="17">
        <v>0.2116203664014277</v>
      </c>
      <c r="I798" s="17">
        <v>0.85248863742497227</v>
      </c>
      <c r="J798" s="17">
        <v>2.1813996271939784</v>
      </c>
      <c r="K798" s="17">
        <v>3.6080213558935332</v>
      </c>
      <c r="L798" s="17">
        <v>7.4794873052026409E-2</v>
      </c>
      <c r="M798" s="17">
        <v>3.5058638347267745</v>
      </c>
      <c r="N798" s="17">
        <v>0.23627594000586286</v>
      </c>
      <c r="O798" s="12">
        <v>1237.4447029101298</v>
      </c>
      <c r="P798" s="12">
        <v>9.6211789952263107</v>
      </c>
      <c r="Q798" s="12">
        <v>1175.1243684816045</v>
      </c>
      <c r="R798" s="12">
        <v>25.132497450094309</v>
      </c>
      <c r="S798" s="12">
        <v>1062.0897391689311</v>
      </c>
      <c r="T798" s="12">
        <v>70.709292128993425</v>
      </c>
      <c r="U798" s="41">
        <v>116.51037170158627</v>
      </c>
      <c r="V798" s="96"/>
      <c r="W798" s="102"/>
    </row>
    <row r="799" spans="1:23" x14ac:dyDescent="0.45">
      <c r="A799" s="40" t="s">
        <v>136</v>
      </c>
      <c r="B799" s="12" t="s">
        <v>10</v>
      </c>
      <c r="C799" s="12">
        <v>75405.541467168267</v>
      </c>
      <c r="D799" s="12">
        <v>105.46375262118134</v>
      </c>
      <c r="E799" s="12">
        <v>37.580794444945965</v>
      </c>
      <c r="F799" s="17">
        <v>0.51057778862497094</v>
      </c>
      <c r="G799" s="17">
        <v>0.27489691669048005</v>
      </c>
      <c r="H799" s="17">
        <v>0.32231898105728291</v>
      </c>
      <c r="I799" s="17">
        <v>1.1655042406991598</v>
      </c>
      <c r="J799" s="17">
        <v>4.943344678573645</v>
      </c>
      <c r="K799" s="17">
        <v>1.5885471277192673</v>
      </c>
      <c r="L799" s="17">
        <v>0.11128306237244645</v>
      </c>
      <c r="M799" s="17">
        <v>1.0793895691071917</v>
      </c>
      <c r="N799" s="17">
        <v>0.73369195056398173</v>
      </c>
      <c r="O799" s="12">
        <v>1801.0443130037179</v>
      </c>
      <c r="P799" s="12">
        <v>18.339267415955025</v>
      </c>
      <c r="Q799" s="12">
        <v>1809.6888380027624</v>
      </c>
      <c r="R799" s="12">
        <v>13.47222579159347</v>
      </c>
      <c r="S799" s="12">
        <v>1819.6589413145907</v>
      </c>
      <c r="T799" s="12">
        <v>20.418645706464435</v>
      </c>
      <c r="U799" s="41">
        <v>98.977026524683538</v>
      </c>
      <c r="V799" s="96" cm="1">
        <f t="array" ref="V799">_xlfn.IFS(AND(S799&gt;=1000,90&lt;=U799,U799&lt;=110),S799,(AND(O799&lt;=1000,90&lt;=U799,U799&lt;=110)),O799)</f>
        <v>1819.6589413145907</v>
      </c>
      <c r="W799" s="102" cm="1">
        <f t="array" ref="W799">_xlfn.IFS(V799=S799,T799,V799=O799,P799)</f>
        <v>20.418645706464435</v>
      </c>
    </row>
    <row r="800" spans="1:23" x14ac:dyDescent="0.45">
      <c r="A800" s="40" t="s">
        <v>137</v>
      </c>
      <c r="B800" s="12" t="s">
        <v>10</v>
      </c>
      <c r="C800" s="12">
        <v>70398.677769069967</v>
      </c>
      <c r="D800" s="12">
        <v>45.956983237634162</v>
      </c>
      <c r="E800" s="12">
        <v>26.811729005441418</v>
      </c>
      <c r="F800" s="17">
        <v>0.76290224879389046</v>
      </c>
      <c r="G800" s="17">
        <v>5.0384957185522009E-2</v>
      </c>
      <c r="H800" s="17">
        <v>0.49019219897819638</v>
      </c>
      <c r="I800" s="17">
        <v>1.0136539885690128</v>
      </c>
      <c r="J800" s="17">
        <v>11.573007016368951</v>
      </c>
      <c r="K800" s="17">
        <v>1.4137219445459723</v>
      </c>
      <c r="L800" s="17">
        <v>0.17130651408358841</v>
      </c>
      <c r="M800" s="17">
        <v>0.98545183948733739</v>
      </c>
      <c r="N800" s="17">
        <v>0.71701086092608923</v>
      </c>
      <c r="O800" s="12">
        <v>2571.5075212980091</v>
      </c>
      <c r="P800" s="12">
        <v>21.538714920156398</v>
      </c>
      <c r="Q800" s="12">
        <v>2570.4952182173829</v>
      </c>
      <c r="R800" s="12">
        <v>13.328101026014901</v>
      </c>
      <c r="S800" s="12">
        <v>2569.6970448482593</v>
      </c>
      <c r="T800" s="12">
        <v>17.75373332172774</v>
      </c>
      <c r="U800" s="41">
        <v>100.07045485978121</v>
      </c>
      <c r="V800" s="96" cm="1">
        <f t="array" ref="V800">_xlfn.IFS(AND(S800&gt;=1000,90&lt;=U800,U800&lt;=110),S800,(AND(O800&lt;=1000,90&lt;=U800,U800&lt;=110)),O800)</f>
        <v>2569.6970448482593</v>
      </c>
      <c r="W800" s="102" cm="1">
        <f t="array" ref="W800">_xlfn.IFS(V800=S800,T800,V800=O800,P800)</f>
        <v>17.75373332172774</v>
      </c>
    </row>
    <row r="801" spans="1:23" x14ac:dyDescent="0.45">
      <c r="A801" s="40" t="s">
        <v>138</v>
      </c>
      <c r="B801" s="12" t="s">
        <v>10</v>
      </c>
      <c r="C801" s="12">
        <v>4293.7508793290062</v>
      </c>
      <c r="D801" s="12">
        <v>35.96069159117463</v>
      </c>
      <c r="E801" s="12">
        <v>3.7510928119877196</v>
      </c>
      <c r="F801" s="17">
        <v>0.53941183454552921</v>
      </c>
      <c r="G801" s="17">
        <v>7.0703858821311971E-2</v>
      </c>
      <c r="H801" s="17">
        <v>9.8024260005858108E-2</v>
      </c>
      <c r="I801" s="17">
        <v>1.2833939294366712</v>
      </c>
      <c r="J801" s="17">
        <v>0.81630280946440881</v>
      </c>
      <c r="K801" s="17">
        <v>3.2369119749827107</v>
      </c>
      <c r="L801" s="17">
        <v>6.0424320542389276E-2</v>
      </c>
      <c r="M801" s="17">
        <v>2.9716155800627329</v>
      </c>
      <c r="N801" s="17">
        <v>0.39648712703827127</v>
      </c>
      <c r="O801" s="12">
        <v>602.81990373091253</v>
      </c>
      <c r="P801" s="12">
        <v>7.3928767194507232</v>
      </c>
      <c r="Q801" s="12">
        <v>605.98366408938796</v>
      </c>
      <c r="R801" s="12">
        <v>14.77722054658458</v>
      </c>
      <c r="S801" s="12">
        <v>617.83282841076493</v>
      </c>
      <c r="T801" s="12">
        <v>64.311503925089738</v>
      </c>
      <c r="U801" s="41">
        <v>97.570066854739693</v>
      </c>
      <c r="V801" s="96" cm="1">
        <f t="array" ref="V801">_xlfn.IFS(AND(S801&gt;=1000,90&lt;=U801,U801&lt;=110),S801,(AND(O801&lt;=1000,90&lt;=U801,U801&lt;=110)),O801)</f>
        <v>602.81990373091253</v>
      </c>
      <c r="W801" s="102" cm="1">
        <f t="array" ref="W801">_xlfn.IFS(V801=S801,T801,V801=O801,P801)</f>
        <v>7.3928767194507232</v>
      </c>
    </row>
    <row r="802" spans="1:23" x14ac:dyDescent="0.45">
      <c r="A802" s="40" t="s">
        <v>139</v>
      </c>
      <c r="B802" s="12" t="s">
        <v>10</v>
      </c>
      <c r="C802" s="12">
        <v>25112.083155753597</v>
      </c>
      <c r="D802" s="12">
        <v>108.56665796524956</v>
      </c>
      <c r="E802" s="12">
        <v>17.535671948618695</v>
      </c>
      <c r="F802" s="17">
        <v>0.45048459814834257</v>
      </c>
      <c r="G802" s="17">
        <v>8.3899227629018483E-2</v>
      </c>
      <c r="H802" s="17">
        <v>0.15295246729028575</v>
      </c>
      <c r="I802" s="17">
        <v>1.0467696513684375</v>
      </c>
      <c r="J802" s="17">
        <v>1.5193877658408932</v>
      </c>
      <c r="K802" s="17">
        <v>1.7689686050819065</v>
      </c>
      <c r="L802" s="17">
        <v>7.2078575481958548E-2</v>
      </c>
      <c r="M802" s="17">
        <v>1.4260165576666444</v>
      </c>
      <c r="N802" s="17">
        <v>0.59174009553435225</v>
      </c>
      <c r="O802" s="12">
        <v>917.49244280550988</v>
      </c>
      <c r="P802" s="12">
        <v>8.9653308232645834</v>
      </c>
      <c r="Q802" s="12">
        <v>938.23010808046581</v>
      </c>
      <c r="R802" s="12">
        <v>10.851145811706447</v>
      </c>
      <c r="S802" s="12">
        <v>987.24488630942756</v>
      </c>
      <c r="T802" s="12">
        <v>29.431207852385999</v>
      </c>
      <c r="U802" s="41">
        <v>92.934636130183463</v>
      </c>
      <c r="V802" s="96" cm="1">
        <f t="array" ref="V802">_xlfn.IFS(AND(S802&gt;=1000,90&lt;=U802,U802&lt;=110),S802,(AND(O802&lt;=1000,90&lt;=U802,U802&lt;=110)),O802)</f>
        <v>917.49244280550988</v>
      </c>
      <c r="W802" s="102" cm="1">
        <f t="array" ref="W802">_xlfn.IFS(V802=S802,T802,V802=O802,P802)</f>
        <v>8.9653308232645834</v>
      </c>
    </row>
    <row r="803" spans="1:23" x14ac:dyDescent="0.45">
      <c r="A803" s="40" t="s">
        <v>140</v>
      </c>
      <c r="B803" s="12" t="s">
        <v>10</v>
      </c>
      <c r="C803" s="12">
        <v>12717.453089080469</v>
      </c>
      <c r="D803" s="12">
        <v>78.468144701886459</v>
      </c>
      <c r="E803" s="12">
        <v>9.9789675193783296</v>
      </c>
      <c r="F803" s="17">
        <v>0.3467257603773054</v>
      </c>
      <c r="G803" s="17">
        <v>0.12895844541687385</v>
      </c>
      <c r="H803" s="17">
        <v>0.12450701876540445</v>
      </c>
      <c r="I803" s="17">
        <v>1.0229124977294297</v>
      </c>
      <c r="J803" s="17">
        <v>1.1090818263343314</v>
      </c>
      <c r="K803" s="17">
        <v>2.1898406669255071</v>
      </c>
      <c r="L803" s="17">
        <v>6.4634413354826906E-2</v>
      </c>
      <c r="M803" s="17">
        <v>1.9362469285991619</v>
      </c>
      <c r="N803" s="17">
        <v>0.46711731733687234</v>
      </c>
      <c r="O803" s="12">
        <v>756.45275793337271</v>
      </c>
      <c r="P803" s="12">
        <v>7.3123087440619079</v>
      </c>
      <c r="Q803" s="12">
        <v>757.7323444029131</v>
      </c>
      <c r="R803" s="12">
        <v>11.703987619717918</v>
      </c>
      <c r="S803" s="12">
        <v>761.51013034980997</v>
      </c>
      <c r="T803" s="12">
        <v>41.094370767043586</v>
      </c>
      <c r="U803" s="41">
        <v>99.335875884656446</v>
      </c>
      <c r="V803" s="96" cm="1">
        <f t="array" ref="V803">_xlfn.IFS(AND(S803&gt;=1000,90&lt;=U803,U803&lt;=110),S803,(AND(O803&lt;=1000,90&lt;=U803,U803&lt;=110)),O803)</f>
        <v>756.45275793337271</v>
      </c>
      <c r="W803" s="102" cm="1">
        <f t="array" ref="W803">_xlfn.IFS(V803=S803,T803,V803=O803,P803)</f>
        <v>7.3123087440619079</v>
      </c>
    </row>
    <row r="804" spans="1:23" x14ac:dyDescent="0.45">
      <c r="A804" s="40" t="s">
        <v>141</v>
      </c>
      <c r="B804" s="12" t="s">
        <v>10</v>
      </c>
      <c r="C804" s="12">
        <v>14313.853607770585</v>
      </c>
      <c r="D804" s="12">
        <v>71.345708533685283</v>
      </c>
      <c r="E804" s="12">
        <v>12.187314534846207</v>
      </c>
      <c r="F804" s="17">
        <v>0.83219098791307444</v>
      </c>
      <c r="G804" s="17">
        <v>4.9809333928084072E-2</v>
      </c>
      <c r="H804" s="17">
        <v>0.14796968256160273</v>
      </c>
      <c r="I804" s="17">
        <v>0.98304976363215235</v>
      </c>
      <c r="J804" s="17">
        <v>1.3811718681365712</v>
      </c>
      <c r="K804" s="17">
        <v>2.1693034686239354</v>
      </c>
      <c r="L804" s="17">
        <v>6.7728122821427816E-2</v>
      </c>
      <c r="M804" s="17">
        <v>1.9337762800299851</v>
      </c>
      <c r="N804" s="17">
        <v>0.45316378176250949</v>
      </c>
      <c r="O804" s="12">
        <v>889.57220712450351</v>
      </c>
      <c r="P804" s="12">
        <v>8.182234602579447</v>
      </c>
      <c r="Q804" s="12">
        <v>880.9389735222037</v>
      </c>
      <c r="R804" s="12">
        <v>12.790397513867577</v>
      </c>
      <c r="S804" s="12">
        <v>859.31191428811655</v>
      </c>
      <c r="T804" s="12">
        <v>40.425237990295685</v>
      </c>
      <c r="U804" s="41">
        <v>103.52145621784561</v>
      </c>
      <c r="V804" s="96" cm="1">
        <f t="array" ref="V804">_xlfn.IFS(AND(S804&gt;=1000,90&lt;=U804,U804&lt;=110),S804,(AND(O804&lt;=1000,90&lt;=U804,U804&lt;=110)),O804)</f>
        <v>889.57220712450351</v>
      </c>
      <c r="W804" s="102" cm="1">
        <f t="array" ref="W804">_xlfn.IFS(V804=S804,T804,V804=O804,P804)</f>
        <v>8.182234602579447</v>
      </c>
    </row>
    <row r="805" spans="1:23" x14ac:dyDescent="0.45">
      <c r="A805" s="40" t="s">
        <v>142</v>
      </c>
      <c r="B805" s="12" t="s">
        <v>10</v>
      </c>
      <c r="C805" s="12">
        <v>10425.445512820519</v>
      </c>
      <c r="D805" s="12">
        <v>84.619221854283509</v>
      </c>
      <c r="E805" s="12">
        <v>9.431056708515646</v>
      </c>
      <c r="F805" s="17">
        <v>0.6536118879614784</v>
      </c>
      <c r="G805" s="17">
        <v>0.12202806453608149</v>
      </c>
      <c r="H805" s="17">
        <v>0.10070374642263945</v>
      </c>
      <c r="I805" s="17">
        <v>1.0694477069213544</v>
      </c>
      <c r="J805" s="17">
        <v>0.83550977332256271</v>
      </c>
      <c r="K805" s="17">
        <v>2.3971003631532106</v>
      </c>
      <c r="L805" s="17">
        <v>6.0200481314989694E-2</v>
      </c>
      <c r="M805" s="17">
        <v>2.1453139055135755</v>
      </c>
      <c r="N805" s="17">
        <v>0.44614223224036159</v>
      </c>
      <c r="O805" s="12">
        <v>618.53179509560732</v>
      </c>
      <c r="P805" s="12">
        <v>6.3161119144193743</v>
      </c>
      <c r="Q805" s="12">
        <v>616.66471904459638</v>
      </c>
      <c r="R805" s="12">
        <v>11.087197964448977</v>
      </c>
      <c r="S805" s="12">
        <v>609.81605335991696</v>
      </c>
      <c r="T805" s="12">
        <v>46.599198969451315</v>
      </c>
      <c r="U805" s="41">
        <v>101.42924111093321</v>
      </c>
      <c r="V805" s="96" cm="1">
        <f t="array" ref="V805">_xlfn.IFS(AND(S805&gt;=1000,90&lt;=U805,U805&lt;=110),S805,(AND(O805&lt;=1000,90&lt;=U805,U805&lt;=110)),O805)</f>
        <v>618.53179509560732</v>
      </c>
      <c r="W805" s="102" cm="1">
        <f t="array" ref="W805">_xlfn.IFS(V805=S805,T805,V805=O805,P805)</f>
        <v>6.3161119144193743</v>
      </c>
    </row>
    <row r="806" spans="1:23" x14ac:dyDescent="0.45">
      <c r="A806" s="40" t="s">
        <v>143</v>
      </c>
      <c r="B806" s="12" t="s">
        <v>10</v>
      </c>
      <c r="C806" s="12">
        <v>10823.636918604647</v>
      </c>
      <c r="D806" s="12">
        <v>101.48385900803042</v>
      </c>
      <c r="E806" s="12">
        <v>10.600842656667121</v>
      </c>
      <c r="F806" s="17">
        <v>0.44031366873437394</v>
      </c>
      <c r="G806" s="17">
        <v>1.1287275461274076</v>
      </c>
      <c r="H806" s="17">
        <v>0.10178631834367077</v>
      </c>
      <c r="I806" s="17">
        <v>1.3890772163627394</v>
      </c>
      <c r="J806" s="17">
        <v>0.87586044163439247</v>
      </c>
      <c r="K806" s="17">
        <v>3.9543170588916476</v>
      </c>
      <c r="L806" s="17">
        <v>6.2436645598551069E-2</v>
      </c>
      <c r="M806" s="17">
        <v>3.7023084540896152</v>
      </c>
      <c r="N806" s="17">
        <v>0.35128119361073229</v>
      </c>
      <c r="O806" s="12">
        <v>624.86890204426959</v>
      </c>
      <c r="P806" s="12">
        <v>8.2792492586707702</v>
      </c>
      <c r="Q806" s="12">
        <v>638.74443454736161</v>
      </c>
      <c r="R806" s="12">
        <v>18.752203871903152</v>
      </c>
      <c r="S806" s="12">
        <v>688.13908302158495</v>
      </c>
      <c r="T806" s="12">
        <v>79.131592668571926</v>
      </c>
      <c r="U806" s="41">
        <v>90.805611461639543</v>
      </c>
      <c r="V806" s="96" cm="1">
        <f t="array" ref="V806">_xlfn.IFS(AND(S806&gt;=1000,90&lt;=U806,U806&lt;=110),S806,(AND(O806&lt;=1000,90&lt;=U806,U806&lt;=110)),O806)</f>
        <v>624.86890204426959</v>
      </c>
      <c r="W806" s="102" cm="1">
        <f t="array" ref="W806">_xlfn.IFS(V806=S806,T806,V806=O806,P806)</f>
        <v>8.2792492586707702</v>
      </c>
    </row>
    <row r="807" spans="1:23" x14ac:dyDescent="0.45">
      <c r="A807" s="40" t="s">
        <v>144</v>
      </c>
      <c r="B807" s="12" t="s">
        <v>10</v>
      </c>
      <c r="C807" s="12">
        <v>16455.91726190476</v>
      </c>
      <c r="D807" s="12">
        <v>106.82219108120729</v>
      </c>
      <c r="E807" s="12">
        <v>13.883774601816526</v>
      </c>
      <c r="F807" s="17">
        <v>0.51068209973719181</v>
      </c>
      <c r="G807" s="17">
        <v>2.1480537375018843E-2</v>
      </c>
      <c r="H807" s="17">
        <v>0.12305522169590587</v>
      </c>
      <c r="I807" s="17">
        <v>0.96033679437140418</v>
      </c>
      <c r="J807" s="17">
        <v>1.0921886461570354</v>
      </c>
      <c r="K807" s="17">
        <v>1.995457765142483</v>
      </c>
      <c r="L807" s="17">
        <v>6.4400860035999666E-2</v>
      </c>
      <c r="M807" s="17">
        <v>1.7491726426639218</v>
      </c>
      <c r="N807" s="17">
        <v>0.48126139833525</v>
      </c>
      <c r="O807" s="12">
        <v>748.12472469671843</v>
      </c>
      <c r="P807" s="12">
        <v>6.7950930559402218</v>
      </c>
      <c r="Q807" s="12">
        <v>749.5666519413279</v>
      </c>
      <c r="R807" s="12">
        <v>10.589438743088312</v>
      </c>
      <c r="S807" s="12">
        <v>753.8734079130669</v>
      </c>
      <c r="T807" s="12">
        <v>37.22359003455211</v>
      </c>
      <c r="U807" s="41">
        <v>99.237447142185005</v>
      </c>
      <c r="V807" s="96" cm="1">
        <f t="array" ref="V807">_xlfn.IFS(AND(S807&gt;=1000,90&lt;=U807,U807&lt;=110),S807,(AND(O807&lt;=1000,90&lt;=U807,U807&lt;=110)),O807)</f>
        <v>748.12472469671843</v>
      </c>
      <c r="W807" s="102" cm="1">
        <f t="array" ref="W807">_xlfn.IFS(V807=S807,T807,V807=O807,P807)</f>
        <v>6.7950930559402218</v>
      </c>
    </row>
    <row r="808" spans="1:23" x14ac:dyDescent="0.45">
      <c r="A808" s="40" t="s">
        <v>145</v>
      </c>
      <c r="B808" s="12" t="s">
        <v>10</v>
      </c>
      <c r="C808" s="12">
        <v>88982.68109267742</v>
      </c>
      <c r="D808" s="12">
        <v>247.38513856076281</v>
      </c>
      <c r="E808" s="12">
        <v>53.202662536594211</v>
      </c>
      <c r="F808" s="17">
        <v>0.37568812513401323</v>
      </c>
      <c r="G808" s="17">
        <v>4.5678101669363773</v>
      </c>
      <c r="H808" s="17">
        <v>0.19798973025036173</v>
      </c>
      <c r="I808" s="17">
        <v>0.96818202995253422</v>
      </c>
      <c r="J808" s="17">
        <v>1.9385307447739335</v>
      </c>
      <c r="K808" s="17">
        <v>2.6011583255505366</v>
      </c>
      <c r="L808" s="17">
        <v>7.1043456982803885E-2</v>
      </c>
      <c r="M808" s="17">
        <v>2.4142593463540454</v>
      </c>
      <c r="N808" s="17">
        <v>0.37221187977768233</v>
      </c>
      <c r="O808" s="12">
        <v>1164.5120209151476</v>
      </c>
      <c r="P808" s="12">
        <v>10.333692257315146</v>
      </c>
      <c r="Q808" s="12">
        <v>1094.4912522313739</v>
      </c>
      <c r="R808" s="12">
        <v>17.439538777572398</v>
      </c>
      <c r="S808" s="12">
        <v>957.74482596866835</v>
      </c>
      <c r="T808" s="12">
        <v>49.590437196126452</v>
      </c>
      <c r="U808" s="41">
        <v>121.5889649664621</v>
      </c>
      <c r="V808" s="96"/>
      <c r="W808" s="102"/>
    </row>
    <row r="809" spans="1:23" x14ac:dyDescent="0.45">
      <c r="A809" s="40" t="s">
        <v>146</v>
      </c>
      <c r="B809" s="12" t="s">
        <v>10</v>
      </c>
      <c r="C809" s="12">
        <v>6218.4902626811672</v>
      </c>
      <c r="D809" s="12">
        <v>32.301127180772433</v>
      </c>
      <c r="E809" s="12">
        <v>3.9402161992737113</v>
      </c>
      <c r="F809" s="17">
        <v>9.8419306669680809E-2</v>
      </c>
      <c r="G809" s="17">
        <v>2.8155564946152016</v>
      </c>
      <c r="H809" s="17">
        <v>0.12217721222717681</v>
      </c>
      <c r="I809" s="17">
        <v>1.2695476779014576</v>
      </c>
      <c r="J809" s="17">
        <v>0.90620148131610401</v>
      </c>
      <c r="K809" s="17">
        <v>3.9471284123787886</v>
      </c>
      <c r="L809" s="17">
        <v>5.3818131207775975E-2</v>
      </c>
      <c r="M809" s="17">
        <v>3.737388312357028</v>
      </c>
      <c r="N809" s="17">
        <v>0.32163830138385285</v>
      </c>
      <c r="O809" s="12">
        <v>743.08291887363998</v>
      </c>
      <c r="P809" s="12">
        <v>8.91923931489195</v>
      </c>
      <c r="Q809" s="12">
        <v>655.03630870216523</v>
      </c>
      <c r="R809" s="12">
        <v>19.05837098429533</v>
      </c>
      <c r="S809" s="12">
        <v>362.43261431794514</v>
      </c>
      <c r="T809" s="12">
        <v>84.410720306816401</v>
      </c>
      <c r="U809" s="41">
        <v>205.02650410533093</v>
      </c>
      <c r="V809" s="96"/>
      <c r="W809" s="102"/>
    </row>
    <row r="810" spans="1:23" x14ac:dyDescent="0.45">
      <c r="A810" s="40" t="s">
        <v>147</v>
      </c>
      <c r="B810" s="12" t="s">
        <v>10</v>
      </c>
      <c r="C810" s="12">
        <v>52499.452110167185</v>
      </c>
      <c r="D810" s="12">
        <v>303.90570315872577</v>
      </c>
      <c r="E810" s="12">
        <v>36.342612553936299</v>
      </c>
      <c r="F810" s="17">
        <v>1.6913026912958611</v>
      </c>
      <c r="G810" s="17">
        <v>3.1355893298211668</v>
      </c>
      <c r="H810" s="17">
        <v>7.3084106607161622E-2</v>
      </c>
      <c r="I810" s="17">
        <v>1.662915505984065</v>
      </c>
      <c r="J810" s="17">
        <v>0.64510371281726431</v>
      </c>
      <c r="K810" s="17">
        <v>6.3114339378923674</v>
      </c>
      <c r="L810" s="17">
        <v>6.4047274870792315E-2</v>
      </c>
      <c r="M810" s="17">
        <v>6.0884242930611627</v>
      </c>
      <c r="N810" s="17">
        <v>0.26347665559807426</v>
      </c>
      <c r="O810" s="12">
        <v>454.70971869579762</v>
      </c>
      <c r="P810" s="12">
        <v>7.3049714400211645</v>
      </c>
      <c r="Q810" s="12">
        <v>505.46116620324437</v>
      </c>
      <c r="R810" s="12">
        <v>25.132450072660934</v>
      </c>
      <c r="S810" s="12">
        <v>742.24089887484229</v>
      </c>
      <c r="T810" s="12">
        <v>128.84890511995644</v>
      </c>
      <c r="U810" s="41">
        <v>61.261743914285624</v>
      </c>
      <c r="V810" s="96"/>
      <c r="W810" s="102"/>
    </row>
    <row r="811" spans="1:23" x14ac:dyDescent="0.45">
      <c r="A811" s="40" t="s">
        <v>148</v>
      </c>
      <c r="B811" s="12" t="s">
        <v>10</v>
      </c>
      <c r="C811" s="12">
        <v>5278.6467805151196</v>
      </c>
      <c r="D811" s="12">
        <v>55.679595690314059</v>
      </c>
      <c r="E811" s="12">
        <v>5.4954182289984059</v>
      </c>
      <c r="F811" s="17">
        <v>0.84974691540613256</v>
      </c>
      <c r="G811" s="17">
        <v>8.1766159730378804E-2</v>
      </c>
      <c r="H811" s="17">
        <v>8.6563246428556034E-2</v>
      </c>
      <c r="I811" s="17">
        <v>1.1407648030044009</v>
      </c>
      <c r="J811" s="17">
        <v>0.68244017859892137</v>
      </c>
      <c r="K811" s="17">
        <v>2.998341529992401</v>
      </c>
      <c r="L811" s="17">
        <v>5.7203830235759145E-2</v>
      </c>
      <c r="M811" s="17">
        <v>2.7728518883459143</v>
      </c>
      <c r="N811" s="17">
        <v>0.38046526441145351</v>
      </c>
      <c r="O811" s="12">
        <v>535.17956604740175</v>
      </c>
      <c r="P811" s="12">
        <v>5.8655788336718828</v>
      </c>
      <c r="Q811" s="12">
        <v>528.24818686819674</v>
      </c>
      <c r="R811" s="12">
        <v>12.354341965953362</v>
      </c>
      <c r="S811" s="12">
        <v>498.40933255965285</v>
      </c>
      <c r="T811" s="12">
        <v>61.244239675610821</v>
      </c>
      <c r="U811" s="41">
        <v>107.37751704987346</v>
      </c>
      <c r="V811" s="96" cm="1">
        <f t="array" ref="V811">_xlfn.IFS(AND(S811&gt;=1000,90&lt;=U811,U811&lt;=110),S811,(AND(O811&lt;=1000,90&lt;=U811,U811&lt;=110)),O811)</f>
        <v>535.17956604740175</v>
      </c>
      <c r="W811" s="102" cm="1">
        <f t="array" ref="W811">_xlfn.IFS(V811=S811,T811,V811=O811,P811)</f>
        <v>5.8655788336718828</v>
      </c>
    </row>
    <row r="812" spans="1:23" x14ac:dyDescent="0.45">
      <c r="A812" s="40" t="s">
        <v>149</v>
      </c>
      <c r="B812" s="12" t="s">
        <v>10</v>
      </c>
      <c r="C812" s="12">
        <v>15677.934403728294</v>
      </c>
      <c r="D812" s="12">
        <v>83.025577499358931</v>
      </c>
      <c r="E812" s="12">
        <v>12.97406515885943</v>
      </c>
      <c r="F812" s="17">
        <v>0.68459920132023033</v>
      </c>
      <c r="G812" s="17">
        <v>4.3063849032496486E-2</v>
      </c>
      <c r="H812" s="17">
        <v>0.14038373776626831</v>
      </c>
      <c r="I812" s="17">
        <v>0.98175242206248814</v>
      </c>
      <c r="J812" s="17">
        <v>1.3125259631302746</v>
      </c>
      <c r="K812" s="17">
        <v>2.0196811956884746</v>
      </c>
      <c r="L812" s="17">
        <v>6.7839893630476378E-2</v>
      </c>
      <c r="M812" s="17">
        <v>1.7650139699141376</v>
      </c>
      <c r="N812" s="17">
        <v>0.48609276759039477</v>
      </c>
      <c r="O812" s="12">
        <v>846.83202476031329</v>
      </c>
      <c r="P812" s="12">
        <v>7.8040321980410443</v>
      </c>
      <c r="Q812" s="12">
        <v>851.23665293292959</v>
      </c>
      <c r="R812" s="12">
        <v>11.653876006229615</v>
      </c>
      <c r="S812" s="12">
        <v>862.73355751850761</v>
      </c>
      <c r="T812" s="12">
        <v>36.930375483593046</v>
      </c>
      <c r="U812" s="41">
        <v>98.156843138925524</v>
      </c>
      <c r="V812" s="96" cm="1">
        <f t="array" ref="V812">_xlfn.IFS(AND(S812&gt;=1000,90&lt;=U812,U812&lt;=110),S812,(AND(O812&lt;=1000,90&lt;=U812,U812&lt;=110)),O812)</f>
        <v>846.83202476031329</v>
      </c>
      <c r="W812" s="102" cm="1">
        <f t="array" ref="W812">_xlfn.IFS(V812=S812,T812,V812=O812,P812)</f>
        <v>7.8040321980410443</v>
      </c>
    </row>
    <row r="813" spans="1:23" x14ac:dyDescent="0.45">
      <c r="A813" s="40" t="s">
        <v>150</v>
      </c>
      <c r="B813" s="12"/>
      <c r="C813" s="12">
        <v>303905.71111368533</v>
      </c>
      <c r="D813" s="12">
        <v>180.08122964618317</v>
      </c>
      <c r="E813" s="12">
        <v>105.05807177347747</v>
      </c>
      <c r="F813" s="17">
        <v>0.84066227396137072</v>
      </c>
      <c r="G813" s="17">
        <v>3.1801260282961533E-3</v>
      </c>
      <c r="H813" s="17">
        <v>0.47118813601432608</v>
      </c>
      <c r="I813" s="17">
        <v>0.85619021618128954</v>
      </c>
      <c r="J813" s="17">
        <v>11.174846476079752</v>
      </c>
      <c r="K813" s="17">
        <v>1.1278650840274982</v>
      </c>
      <c r="L813" s="17">
        <v>0.17208431019805015</v>
      </c>
      <c r="M813" s="17">
        <v>0.73417842619065854</v>
      </c>
      <c r="N813" s="17">
        <v>0.75912467573153009</v>
      </c>
      <c r="O813" s="12">
        <v>2488.7692513772076</v>
      </c>
      <c r="P813" s="12">
        <v>17.727320340916265</v>
      </c>
      <c r="Q813" s="12">
        <v>2537.8200326157007</v>
      </c>
      <c r="R813" s="12">
        <v>10.652227819236717</v>
      </c>
      <c r="S813" s="12">
        <v>2577.267534812785</v>
      </c>
      <c r="T813" s="12">
        <v>13.940249505795276</v>
      </c>
      <c r="U813" s="41">
        <v>96.566197251927662</v>
      </c>
      <c r="V813" s="96" cm="1">
        <f t="array" ref="V813">_xlfn.IFS(AND(S813&gt;=1000,90&lt;=U813,U813&lt;=110),S813,(AND(O813&lt;=1000,90&lt;=U813,U813&lt;=110)),O813)</f>
        <v>2577.267534812785</v>
      </c>
      <c r="W813" s="102" cm="1">
        <f t="array" ref="W813">_xlfn.IFS(V813=S813,T813,V813=O813,P813)</f>
        <v>13.940249505795276</v>
      </c>
    </row>
    <row r="814" spans="1:23" x14ac:dyDescent="0.45">
      <c r="A814" s="40" t="s">
        <v>151</v>
      </c>
      <c r="B814" s="12"/>
      <c r="C814" s="12">
        <v>125839.36099837656</v>
      </c>
      <c r="D814" s="12">
        <v>76.651776786369453</v>
      </c>
      <c r="E814" s="12">
        <v>43.158735963020213</v>
      </c>
      <c r="F814" s="17">
        <v>0.53797877501648794</v>
      </c>
      <c r="G814" s="17">
        <v>2.1382430005822097E-2</v>
      </c>
      <c r="H814" s="17">
        <v>0.49114804034832471</v>
      </c>
      <c r="I814" s="17">
        <v>0.8899974076603191</v>
      </c>
      <c r="J814" s="17">
        <v>11.566795221354537</v>
      </c>
      <c r="K814" s="17">
        <v>1.2675268332809801</v>
      </c>
      <c r="L814" s="17">
        <v>0.17088135855672659</v>
      </c>
      <c r="M814" s="17">
        <v>0.90251254143375825</v>
      </c>
      <c r="N814" s="17">
        <v>0.70215271526565637</v>
      </c>
      <c r="O814" s="12">
        <v>2575.6410646581971</v>
      </c>
      <c r="P814" s="12">
        <v>18.947423048904142</v>
      </c>
      <c r="Q814" s="12">
        <v>2569.9934361065566</v>
      </c>
      <c r="R814" s="12">
        <v>11.974318194315012</v>
      </c>
      <c r="S814" s="12">
        <v>2565.5419806567679</v>
      </c>
      <c r="T814" s="12">
        <v>16.478793968042382</v>
      </c>
      <c r="U814" s="41">
        <v>100.39364329555207</v>
      </c>
      <c r="V814" s="96" cm="1">
        <f t="array" ref="V814">_xlfn.IFS(AND(S814&gt;=1000,90&lt;=U814,U814&lt;=110),S814,(AND(O814&lt;=1000,90&lt;=U814,U814&lt;=110)),O814)</f>
        <v>2565.5419806567679</v>
      </c>
      <c r="W814" s="102" cm="1">
        <f t="array" ref="W814">_xlfn.IFS(V814=S814,T814,V814=O814,P814)</f>
        <v>16.478793968042382</v>
      </c>
    </row>
    <row r="815" spans="1:23" x14ac:dyDescent="0.45">
      <c r="A815" s="40" t="s">
        <v>152</v>
      </c>
      <c r="B815" s="12"/>
      <c r="C815" s="12">
        <v>41676.965706168856</v>
      </c>
      <c r="D815" s="12">
        <v>271.80864459973935</v>
      </c>
      <c r="E815" s="12">
        <v>34.310967679788753</v>
      </c>
      <c r="F815" s="17">
        <v>2.394965427674669</v>
      </c>
      <c r="G815" s="17" t="s">
        <v>20</v>
      </c>
      <c r="H815" s="17">
        <v>9.1818740459056775E-2</v>
      </c>
      <c r="I815" s="17">
        <v>0.94035248557806328</v>
      </c>
      <c r="J815" s="17">
        <v>0.96714754021265725</v>
      </c>
      <c r="K815" s="17">
        <v>4.7829665999355955</v>
      </c>
      <c r="L815" s="17">
        <v>7.6428521351254219E-2</v>
      </c>
      <c r="M815" s="17">
        <v>4.6896169032199877</v>
      </c>
      <c r="N815" s="17">
        <v>0.19660444327391391</v>
      </c>
      <c r="O815" s="12">
        <v>566.28444773231354</v>
      </c>
      <c r="P815" s="12">
        <v>5.1068751521789624</v>
      </c>
      <c r="Q815" s="12">
        <v>686.99248040607324</v>
      </c>
      <c r="R815" s="12">
        <v>23.881750746402833</v>
      </c>
      <c r="S815" s="12">
        <v>1105.4184213530186</v>
      </c>
      <c r="T815" s="12">
        <v>93.875100467267032</v>
      </c>
      <c r="U815" s="41">
        <v>51.228063219643857</v>
      </c>
      <c r="V815" s="96"/>
      <c r="W815" s="102"/>
    </row>
    <row r="816" spans="1:23" x14ac:dyDescent="0.45">
      <c r="A816" s="40" t="s">
        <v>153</v>
      </c>
      <c r="B816" s="12" t="s">
        <v>10</v>
      </c>
      <c r="C816" s="12">
        <v>23477.161931818173</v>
      </c>
      <c r="D816" s="12">
        <v>33.96101371623547</v>
      </c>
      <c r="E816" s="12">
        <v>13.04698842537757</v>
      </c>
      <c r="F816" s="17">
        <v>0.94371081100687138</v>
      </c>
      <c r="G816" s="17" t="s">
        <v>20</v>
      </c>
      <c r="H816" s="17">
        <v>0.32201578669152053</v>
      </c>
      <c r="I816" s="17">
        <v>1.1136977002919124</v>
      </c>
      <c r="J816" s="17">
        <v>4.7490438257986201</v>
      </c>
      <c r="K816" s="17">
        <v>1.8205635658642347</v>
      </c>
      <c r="L816" s="17">
        <v>0.10700968136746919</v>
      </c>
      <c r="M816" s="17">
        <v>1.4401837138770883</v>
      </c>
      <c r="N816" s="17">
        <v>0.61173238945009434</v>
      </c>
      <c r="O816" s="12">
        <v>1799.5660459614437</v>
      </c>
      <c r="P816" s="12">
        <v>17.513914934227401</v>
      </c>
      <c r="Q816" s="12">
        <v>1775.9390260607126</v>
      </c>
      <c r="R816" s="12">
        <v>15.31793416437314</v>
      </c>
      <c r="S816" s="12">
        <v>1748.2772619880466</v>
      </c>
      <c r="T816" s="12">
        <v>26.974650877458242</v>
      </c>
      <c r="U816" s="41">
        <v>102.93367562963522</v>
      </c>
      <c r="V816" s="96" cm="1">
        <f t="array" ref="V816">_xlfn.IFS(AND(S816&gt;=1000,90&lt;=U816,U816&lt;=110),S816,(AND(O816&lt;=1000,90&lt;=U816,U816&lt;=110)),O816)</f>
        <v>1748.2772619880466</v>
      </c>
      <c r="W816" s="102" cm="1">
        <f t="array" ref="W816">_xlfn.IFS(V816=S816,T816,V816=O816,P816)</f>
        <v>26.974650877458242</v>
      </c>
    </row>
    <row r="817" spans="1:23" x14ac:dyDescent="0.45">
      <c r="A817" s="40" t="s">
        <v>154</v>
      </c>
      <c r="B817" s="12" t="s">
        <v>10</v>
      </c>
      <c r="C817" s="12">
        <v>15862.977443181802</v>
      </c>
      <c r="D817" s="12">
        <v>117.0008639641752</v>
      </c>
      <c r="E817" s="12">
        <v>13.308059516005533</v>
      </c>
      <c r="F817" s="17">
        <v>0.39799007554741228</v>
      </c>
      <c r="G817" s="17">
        <v>1.9230735133384608E-2</v>
      </c>
      <c r="H817" s="17">
        <v>0.11084780716582933</v>
      </c>
      <c r="I817" s="17">
        <v>0.92572819658157446</v>
      </c>
      <c r="J817" s="17">
        <v>0.95140299342449497</v>
      </c>
      <c r="K817" s="17">
        <v>1.8770583390449751</v>
      </c>
      <c r="L817" s="17">
        <v>6.2277542126743246E-2</v>
      </c>
      <c r="M817" s="17">
        <v>1.6329039513186643</v>
      </c>
      <c r="N817" s="17">
        <v>0.49318030096633741</v>
      </c>
      <c r="O817" s="12">
        <v>677.66971168028533</v>
      </c>
      <c r="P817" s="12">
        <v>5.9659233271655498</v>
      </c>
      <c r="Q817" s="12">
        <v>678.83291636157367</v>
      </c>
      <c r="R817" s="12">
        <v>9.3038012278079254</v>
      </c>
      <c r="S817" s="12">
        <v>682.6926779107157</v>
      </c>
      <c r="T817" s="12">
        <v>35.181497283347689</v>
      </c>
      <c r="U817" s="41">
        <v>99.264241965242334</v>
      </c>
      <c r="V817" s="96" cm="1">
        <f t="array" ref="V817">_xlfn.IFS(AND(S817&gt;=1000,90&lt;=U817,U817&lt;=110),S817,(AND(O817&lt;=1000,90&lt;=U817,U817&lt;=110)),O817)</f>
        <v>677.66971168028533</v>
      </c>
      <c r="W817" s="102" cm="1">
        <f t="array" ref="W817">_xlfn.IFS(V817=S817,T817,V817=O817,P817)</f>
        <v>5.9659233271655498</v>
      </c>
    </row>
    <row r="818" spans="1:23" x14ac:dyDescent="0.45">
      <c r="A818" s="40" t="s">
        <v>155</v>
      </c>
      <c r="B818" s="12" t="s">
        <v>10</v>
      </c>
      <c r="C818" s="12">
        <v>9947.3884615384632</v>
      </c>
      <c r="D818" s="12">
        <v>54.841514911498741</v>
      </c>
      <c r="E818" s="12">
        <v>7.8175242659658926</v>
      </c>
      <c r="F818" s="17">
        <v>0.47151634133861975</v>
      </c>
      <c r="G818" s="17">
        <v>4.2741810045046985E-2</v>
      </c>
      <c r="H818" s="17">
        <v>0.1353586959598915</v>
      </c>
      <c r="I818" s="17">
        <v>1.076359763079533</v>
      </c>
      <c r="J818" s="17">
        <v>1.2471988354033741</v>
      </c>
      <c r="K818" s="17">
        <v>2.1615248611878308</v>
      </c>
      <c r="L818" s="17">
        <v>6.6856493009318577E-2</v>
      </c>
      <c r="M818" s="17">
        <v>1.8744704281360227</v>
      </c>
      <c r="N818" s="17">
        <v>0.49796316591428713</v>
      </c>
      <c r="O818" s="12">
        <v>818.36346616339381</v>
      </c>
      <c r="P818" s="12">
        <v>8.28392486732759</v>
      </c>
      <c r="Q818" s="12">
        <v>822.13989801932985</v>
      </c>
      <c r="R818" s="12">
        <v>12.19386152814671</v>
      </c>
      <c r="S818" s="12">
        <v>832.36878015551838</v>
      </c>
      <c r="T818" s="12">
        <v>39.365457174662751</v>
      </c>
      <c r="U818" s="41">
        <v>98.317414789450922</v>
      </c>
      <c r="V818" s="96" cm="1">
        <f t="array" ref="V818">_xlfn.IFS(AND(S818&gt;=1000,90&lt;=U818,U818&lt;=110),S818,(AND(O818&lt;=1000,90&lt;=U818,U818&lt;=110)),O818)</f>
        <v>818.36346616339381</v>
      </c>
      <c r="W818" s="102" cm="1">
        <f t="array" ref="W818">_xlfn.IFS(V818=S818,T818,V818=O818,P818)</f>
        <v>8.28392486732759</v>
      </c>
    </row>
    <row r="819" spans="1:23" x14ac:dyDescent="0.45">
      <c r="A819" s="40" t="s">
        <v>156</v>
      </c>
      <c r="B819" s="12" t="s">
        <v>10</v>
      </c>
      <c r="C819" s="12">
        <v>11774.581178160934</v>
      </c>
      <c r="D819" s="12">
        <v>64.129907364497072</v>
      </c>
      <c r="E819" s="12">
        <v>10.217384722414266</v>
      </c>
      <c r="F819" s="17">
        <v>0.81949214916821567</v>
      </c>
      <c r="G819" s="17">
        <v>5.9949104820425786E-2</v>
      </c>
      <c r="H819" s="17">
        <v>0.13837387682444288</v>
      </c>
      <c r="I819" s="17">
        <v>1.0224165083505181</v>
      </c>
      <c r="J819" s="17">
        <v>1.2584152017917702</v>
      </c>
      <c r="K819" s="17">
        <v>2.1811505991256088</v>
      </c>
      <c r="L819" s="17">
        <v>6.5987838682796437E-2</v>
      </c>
      <c r="M819" s="17">
        <v>1.9266765217644444</v>
      </c>
      <c r="N819" s="17">
        <v>0.46875099260013953</v>
      </c>
      <c r="O819" s="12">
        <v>835.46056571948941</v>
      </c>
      <c r="P819" s="12">
        <v>8.023984810799071</v>
      </c>
      <c r="Q819" s="12">
        <v>827.19533853530015</v>
      </c>
      <c r="R819" s="12">
        <v>12.353397291280354</v>
      </c>
      <c r="S819" s="12">
        <v>805.04840341983856</v>
      </c>
      <c r="T819" s="12">
        <v>40.617033943472272</v>
      </c>
      <c r="U819" s="41">
        <v>103.77768121400655</v>
      </c>
      <c r="V819" s="96" cm="1">
        <f t="array" ref="V819">_xlfn.IFS(AND(S819&gt;=1000,90&lt;=U819,U819&lt;=110),S819,(AND(O819&lt;=1000,90&lt;=U819,U819&lt;=110)),O819)</f>
        <v>835.46056571948941</v>
      </c>
      <c r="W819" s="102" cm="1">
        <f t="array" ref="W819">_xlfn.IFS(V819=S819,T819,V819=O819,P819)</f>
        <v>8.023984810799071</v>
      </c>
    </row>
    <row r="820" spans="1:23" x14ac:dyDescent="0.45">
      <c r="A820" s="40" t="s">
        <v>157</v>
      </c>
      <c r="B820" s="12" t="s">
        <v>10</v>
      </c>
      <c r="C820" s="12">
        <v>12762.558156307376</v>
      </c>
      <c r="D820" s="12">
        <v>103.99994660927982</v>
      </c>
      <c r="E820" s="12">
        <v>11.361768452520577</v>
      </c>
      <c r="F820" s="17">
        <v>0.53871916045390078</v>
      </c>
      <c r="G820" s="17">
        <v>0.1610912084227924</v>
      </c>
      <c r="H820" s="17">
        <v>0.10184204826631893</v>
      </c>
      <c r="I820" s="17">
        <v>0.99884878622271212</v>
      </c>
      <c r="J820" s="17">
        <v>0.82434631204588871</v>
      </c>
      <c r="K820" s="17">
        <v>2.0602532862177534</v>
      </c>
      <c r="L820" s="17">
        <v>5.8732248925899809E-2</v>
      </c>
      <c r="M820" s="17">
        <v>1.8019280522907866</v>
      </c>
      <c r="N820" s="17">
        <v>0.48481844096771931</v>
      </c>
      <c r="O820" s="12">
        <v>625.19496261713903</v>
      </c>
      <c r="P820" s="12">
        <v>5.9608819845294532</v>
      </c>
      <c r="Q820" s="12">
        <v>610.47036370054934</v>
      </c>
      <c r="R820" s="12">
        <v>9.4617469394935103</v>
      </c>
      <c r="S820" s="12">
        <v>556.20431538184971</v>
      </c>
      <c r="T820" s="12">
        <v>39.565592043027557</v>
      </c>
      <c r="U820" s="41">
        <v>112.40383170848382</v>
      </c>
      <c r="V820" s="96"/>
      <c r="W820" s="102"/>
    </row>
    <row r="821" spans="1:23" x14ac:dyDescent="0.45">
      <c r="A821" s="40" t="s">
        <v>158</v>
      </c>
      <c r="B821" s="12" t="s">
        <v>10</v>
      </c>
      <c r="C821" s="12">
        <v>10656.534146490592</v>
      </c>
      <c r="D821" s="12">
        <v>91.484030364614753</v>
      </c>
      <c r="E821" s="12">
        <v>13.817502753516518</v>
      </c>
      <c r="F821" s="17">
        <v>2.3035046299105018</v>
      </c>
      <c r="G821" s="17">
        <v>4.2637569341560572E-2</v>
      </c>
      <c r="H821" s="17">
        <v>9.7063149536954843E-2</v>
      </c>
      <c r="I821" s="17">
        <v>0.98692298971991488</v>
      </c>
      <c r="J821" s="17">
        <v>0.8062008685558345</v>
      </c>
      <c r="K821" s="17">
        <v>2.1730252523416369</v>
      </c>
      <c r="L821" s="17">
        <v>6.0267467058285812E-2</v>
      </c>
      <c r="M821" s="17">
        <v>1.9359808262678482</v>
      </c>
      <c r="N821" s="17">
        <v>0.4541700510182351</v>
      </c>
      <c r="O821" s="12">
        <v>597.17482870902222</v>
      </c>
      <c r="P821" s="12">
        <v>5.6379684996270232</v>
      </c>
      <c r="Q821" s="12">
        <v>600.32052770383177</v>
      </c>
      <c r="R821" s="12">
        <v>9.8569976394405785</v>
      </c>
      <c r="S821" s="12">
        <v>612.21938823552023</v>
      </c>
      <c r="T821" s="12">
        <v>42.082380621916982</v>
      </c>
      <c r="U821" s="41">
        <v>97.542619555081728</v>
      </c>
      <c r="V821" s="96" cm="1">
        <f t="array" ref="V821">_xlfn.IFS(AND(S821&gt;=1000,90&lt;=U821,U821&lt;=110),S821,(AND(O821&lt;=1000,90&lt;=U821,U821&lt;=110)),O821)</f>
        <v>597.17482870902222</v>
      </c>
      <c r="W821" s="102" cm="1">
        <f t="array" ref="W821">_xlfn.IFS(V821=S821,T821,V821=O821,P821)</f>
        <v>5.6379684996270232</v>
      </c>
    </row>
    <row r="822" spans="1:23" x14ac:dyDescent="0.45">
      <c r="A822" s="40" t="s">
        <v>159</v>
      </c>
      <c r="B822" s="12" t="s">
        <v>10</v>
      </c>
      <c r="C822" s="12">
        <v>5462.1304019014633</v>
      </c>
      <c r="D822" s="12">
        <v>45.164160914604459</v>
      </c>
      <c r="E822" s="12">
        <v>5.0655870524255686</v>
      </c>
      <c r="F822" s="17">
        <v>0.79514934678920357</v>
      </c>
      <c r="G822" s="17">
        <v>0.11997103458683554</v>
      </c>
      <c r="H822" s="17">
        <v>9.8039391910022741E-2</v>
      </c>
      <c r="I822" s="17">
        <v>1.1675117649581721</v>
      </c>
      <c r="J822" s="17">
        <v>0.81096996762891205</v>
      </c>
      <c r="K822" s="17">
        <v>3.1313243810522264</v>
      </c>
      <c r="L822" s="17">
        <v>6.0020307951499305E-2</v>
      </c>
      <c r="M822" s="17">
        <v>2.9055307016199921</v>
      </c>
      <c r="N822" s="17">
        <v>0.37284919187000692</v>
      </c>
      <c r="O822" s="12">
        <v>602.90874133953582</v>
      </c>
      <c r="P822" s="12">
        <v>6.7276268577667748</v>
      </c>
      <c r="Q822" s="12">
        <v>602.99801538874567</v>
      </c>
      <c r="R822" s="12">
        <v>14.243985192605026</v>
      </c>
      <c r="S822" s="12">
        <v>603.333627639366</v>
      </c>
      <c r="T822" s="12">
        <v>63.039737893151816</v>
      </c>
      <c r="U822" s="41">
        <v>99.92957689073414</v>
      </c>
      <c r="V822" s="96" cm="1">
        <f t="array" ref="V822">_xlfn.IFS(AND(S822&gt;=1000,90&lt;=U822,U822&lt;=110),S822,(AND(O822&lt;=1000,90&lt;=U822,U822&lt;=110)),O822)</f>
        <v>602.90874133953582</v>
      </c>
      <c r="W822" s="102" cm="1">
        <f t="array" ref="W822">_xlfn.IFS(V822=S822,T822,V822=O822,P822)</f>
        <v>6.7276268577667748</v>
      </c>
    </row>
    <row r="823" spans="1:23" x14ac:dyDescent="0.45">
      <c r="A823" s="40" t="s">
        <v>160</v>
      </c>
      <c r="B823" s="12" t="s">
        <v>10</v>
      </c>
      <c r="C823" s="12">
        <v>13448.351470588237</v>
      </c>
      <c r="D823" s="12">
        <v>107.38252512814668</v>
      </c>
      <c r="E823" s="12">
        <v>12.446547436017129</v>
      </c>
      <c r="F823" s="17">
        <v>0.84462475433545259</v>
      </c>
      <c r="G823" s="17">
        <v>0.16054005625901333</v>
      </c>
      <c r="H823" s="17">
        <v>9.9788285936216942E-2</v>
      </c>
      <c r="I823" s="17">
        <v>1.0792954920911766</v>
      </c>
      <c r="J823" s="17">
        <v>0.85399003197043899</v>
      </c>
      <c r="K823" s="17">
        <v>2.3368244694908777</v>
      </c>
      <c r="L823" s="17">
        <v>6.2096524758662348E-2</v>
      </c>
      <c r="M823" s="17">
        <v>2.0726480265503322</v>
      </c>
      <c r="N823" s="17">
        <v>0.46186416916728129</v>
      </c>
      <c r="O823" s="12">
        <v>613.16805124512075</v>
      </c>
      <c r="P823" s="12">
        <v>6.3214194674632678</v>
      </c>
      <c r="Q823" s="12">
        <v>626.83666612173045</v>
      </c>
      <c r="R823" s="12">
        <v>10.93783669502908</v>
      </c>
      <c r="S823" s="12">
        <v>676.47320816135232</v>
      </c>
      <c r="T823" s="12">
        <v>44.551668785098272</v>
      </c>
      <c r="U823" s="41">
        <v>90.641882612277527</v>
      </c>
      <c r="V823" s="96" cm="1">
        <f t="array" ref="V823">_xlfn.IFS(AND(S823&gt;=1000,90&lt;=U823,U823&lt;=110),S823,(AND(O823&lt;=1000,90&lt;=U823,U823&lt;=110)),O823)</f>
        <v>613.16805124512075</v>
      </c>
      <c r="W823" s="102" cm="1">
        <f t="array" ref="W823">_xlfn.IFS(V823=S823,T823,V823=O823,P823)</f>
        <v>6.3214194674632678</v>
      </c>
    </row>
    <row r="824" spans="1:23" x14ac:dyDescent="0.45">
      <c r="A824" s="40" t="s">
        <v>161</v>
      </c>
      <c r="B824" s="12" t="s">
        <v>10</v>
      </c>
      <c r="C824" s="12">
        <v>9588.9899680802591</v>
      </c>
      <c r="D824" s="12">
        <v>84.759943127422304</v>
      </c>
      <c r="E824" s="12">
        <v>10.342723178238298</v>
      </c>
      <c r="F824" s="17">
        <v>1.3091603622304049</v>
      </c>
      <c r="G824" s="17">
        <v>7.095680455681147E-2</v>
      </c>
      <c r="H824" s="17">
        <v>9.4948268019819801E-2</v>
      </c>
      <c r="I824" s="17">
        <v>1.0223236249379972</v>
      </c>
      <c r="J824" s="17">
        <v>0.77354322971532119</v>
      </c>
      <c r="K824" s="17">
        <v>2.5271459937031011</v>
      </c>
      <c r="L824" s="17">
        <v>5.9114170403914361E-2</v>
      </c>
      <c r="M824" s="17">
        <v>2.3111298707306061</v>
      </c>
      <c r="N824" s="17">
        <v>0.40453682829774157</v>
      </c>
      <c r="O824" s="12">
        <v>584.73565405269039</v>
      </c>
      <c r="P824" s="12">
        <v>5.7233430245120145</v>
      </c>
      <c r="Q824" s="12">
        <v>581.7935424709982</v>
      </c>
      <c r="R824" s="12">
        <v>11.198870372275202</v>
      </c>
      <c r="S824" s="12">
        <v>570.32479765727453</v>
      </c>
      <c r="T824" s="12">
        <v>50.495426365265452</v>
      </c>
      <c r="U824" s="41">
        <v>102.52678060898131</v>
      </c>
      <c r="V824" s="96" cm="1">
        <f t="array" ref="V824">_xlfn.IFS(AND(S824&gt;=1000,90&lt;=U824,U824&lt;=110),S824,(AND(O824&lt;=1000,90&lt;=U824,U824&lt;=110)),O824)</f>
        <v>584.73565405269039</v>
      </c>
      <c r="W824" s="102" cm="1">
        <f t="array" ref="W824">_xlfn.IFS(V824=S824,T824,V824=O824,P824)</f>
        <v>5.7233430245120145</v>
      </c>
    </row>
    <row r="825" spans="1:23" x14ac:dyDescent="0.45">
      <c r="A825" s="40" t="s">
        <v>162</v>
      </c>
      <c r="B825" s="12" t="s">
        <v>10</v>
      </c>
      <c r="C825" s="12">
        <v>573.78083554376656</v>
      </c>
      <c r="D825" s="12">
        <v>3.9148634474635022</v>
      </c>
      <c r="E825" s="12">
        <v>0.48564349104471505</v>
      </c>
      <c r="F825" s="17">
        <v>2.1753483611236812E-2</v>
      </c>
      <c r="G825" s="17">
        <v>0.60859767792419384</v>
      </c>
      <c r="H825" s="17">
        <v>0.13321146480212254</v>
      </c>
      <c r="I825" s="17">
        <v>2.7345086293937002</v>
      </c>
      <c r="J825" s="17">
        <v>1.0455398302204821</v>
      </c>
      <c r="K825" s="17">
        <v>10.287634460279367</v>
      </c>
      <c r="L825" s="17">
        <v>5.6949909074567227E-2</v>
      </c>
      <c r="M825" s="17">
        <v>9.9175544033848855</v>
      </c>
      <c r="N825" s="17">
        <v>0.26580538411931914</v>
      </c>
      <c r="O825" s="12">
        <v>806.16023281338744</v>
      </c>
      <c r="P825" s="12">
        <v>20.72631989794213</v>
      </c>
      <c r="Q825" s="12">
        <v>726.67079282861243</v>
      </c>
      <c r="R825" s="12">
        <v>53.394518592834189</v>
      </c>
      <c r="S825" s="12">
        <v>488.60177026008466</v>
      </c>
      <c r="T825" s="12">
        <v>218.86890343635258</v>
      </c>
      <c r="U825" s="41">
        <v>164.99330986546877</v>
      </c>
      <c r="V825" s="96"/>
      <c r="W825" s="102"/>
    </row>
    <row r="826" spans="1:23" x14ac:dyDescent="0.45">
      <c r="A826" s="40" t="s">
        <v>163</v>
      </c>
      <c r="B826" s="12" t="s">
        <v>10</v>
      </c>
      <c r="C826" s="12">
        <v>171173.01522988515</v>
      </c>
      <c r="D826" s="12">
        <v>100.46916008287008</v>
      </c>
      <c r="E826" s="12">
        <v>56.677881707350231</v>
      </c>
      <c r="F826" s="17">
        <v>0.52249418596923525</v>
      </c>
      <c r="G826" s="17">
        <v>9.7746957064838116E-2</v>
      </c>
      <c r="H826" s="17">
        <v>0.48908436609511302</v>
      </c>
      <c r="I826" s="17">
        <v>1.0010119189225983</v>
      </c>
      <c r="J826" s="17">
        <v>12.300558452198972</v>
      </c>
      <c r="K826" s="17">
        <v>1.3761368991882434</v>
      </c>
      <c r="L826" s="17">
        <v>0.18248833358040353</v>
      </c>
      <c r="M826" s="17">
        <v>0.94431345615866935</v>
      </c>
      <c r="N826" s="17">
        <v>0.72740722199446572</v>
      </c>
      <c r="O826" s="12">
        <v>2566.7133709181535</v>
      </c>
      <c r="P826" s="12">
        <v>21.238877329125494</v>
      </c>
      <c r="Q826" s="12">
        <v>2627.6143811071129</v>
      </c>
      <c r="R826" s="12">
        <v>13.045441830258326</v>
      </c>
      <c r="S826" s="12">
        <v>2674.8709438229339</v>
      </c>
      <c r="T826" s="12">
        <v>17.021438048478558</v>
      </c>
      <c r="U826" s="41">
        <v>95.956531168184085</v>
      </c>
      <c r="V826" s="96" cm="1">
        <f t="array" ref="V826">_xlfn.IFS(AND(S826&gt;=1000,90&lt;=U826,U826&lt;=110),S826,(AND(O826&lt;=1000,90&lt;=U826,U826&lt;=110)),O826)</f>
        <v>2674.8709438229339</v>
      </c>
      <c r="W826" s="102" cm="1">
        <f t="array" ref="W826">_xlfn.IFS(V826=S826,T826,V826=O826,P826)</f>
        <v>17.021438048478558</v>
      </c>
    </row>
    <row r="827" spans="1:23" x14ac:dyDescent="0.45">
      <c r="A827" s="40" t="s">
        <v>164</v>
      </c>
      <c r="B827" s="12" t="s">
        <v>10</v>
      </c>
      <c r="C827" s="12">
        <v>41607.013752148814</v>
      </c>
      <c r="D827" s="12">
        <v>51.658320702132784</v>
      </c>
      <c r="E827" s="12">
        <v>19.363217653941224</v>
      </c>
      <c r="F827" s="17">
        <v>0.88111370079092055</v>
      </c>
      <c r="G827" s="17">
        <v>1.913024970749398</v>
      </c>
      <c r="H827" s="17">
        <v>0.29858993797194572</v>
      </c>
      <c r="I827" s="17">
        <v>1.2380542809890405</v>
      </c>
      <c r="J827" s="17">
        <v>4.7294469826383114</v>
      </c>
      <c r="K827" s="17">
        <v>2.6535257825993241</v>
      </c>
      <c r="L827" s="17">
        <v>0.11492889988737019</v>
      </c>
      <c r="M827" s="17">
        <v>2.3470024874814399</v>
      </c>
      <c r="N827" s="17">
        <v>0.46656953141652724</v>
      </c>
      <c r="O827" s="12">
        <v>1684.3127329331585</v>
      </c>
      <c r="P827" s="12">
        <v>18.373165172830742</v>
      </c>
      <c r="Q827" s="12">
        <v>1772.4719636903467</v>
      </c>
      <c r="R827" s="12">
        <v>22.273458795915076</v>
      </c>
      <c r="S827" s="12">
        <v>1877.9595274049188</v>
      </c>
      <c r="T827" s="12">
        <v>42.695452983384598</v>
      </c>
      <c r="U827" s="41">
        <v>89.688446867683382</v>
      </c>
      <c r="V827" s="96">
        <f>S827</f>
        <v>1877.9595274049188</v>
      </c>
      <c r="W827" s="102" cm="1">
        <f t="array" ref="W827">_xlfn.IFS(V827=S827,T827,V827=O827,P827)</f>
        <v>42.695452983384598</v>
      </c>
    </row>
    <row r="828" spans="1:23" x14ac:dyDescent="0.45">
      <c r="A828" s="40" t="s">
        <v>165</v>
      </c>
      <c r="B828" s="12" t="s">
        <v>10</v>
      </c>
      <c r="C828" s="12">
        <v>5249.3781920326865</v>
      </c>
      <c r="D828" s="12">
        <v>28.825683593738638</v>
      </c>
      <c r="E828" s="12">
        <v>3.9186554619717109</v>
      </c>
      <c r="F828" s="17">
        <v>0.31548582293958477</v>
      </c>
      <c r="G828" s="17">
        <v>0.36609502284021195</v>
      </c>
      <c r="H828" s="17">
        <v>0.13347640576077713</v>
      </c>
      <c r="I828" s="17">
        <v>1.2203933845713693</v>
      </c>
      <c r="J828" s="17">
        <v>1.194276372926063</v>
      </c>
      <c r="K828" s="17">
        <v>3.4838100803867289</v>
      </c>
      <c r="L828" s="17">
        <v>6.4922374241027661E-2</v>
      </c>
      <c r="M828" s="17">
        <v>3.2630618540105281</v>
      </c>
      <c r="N828" s="17">
        <v>0.35030422336796735</v>
      </c>
      <c r="O828" s="12">
        <v>807.66720621122613</v>
      </c>
      <c r="P828" s="12">
        <v>9.2743173546030473</v>
      </c>
      <c r="Q828" s="12">
        <v>797.94112963913449</v>
      </c>
      <c r="R828" s="12">
        <v>19.260621606376414</v>
      </c>
      <c r="S828" s="12">
        <v>770.87510975484076</v>
      </c>
      <c r="T828" s="12">
        <v>68.853957701373361</v>
      </c>
      <c r="U828" s="41">
        <v>104.77277006233685</v>
      </c>
      <c r="V828" s="96" cm="1">
        <f t="array" ref="V828">_xlfn.IFS(AND(S828&gt;=1000,90&lt;=U828,U828&lt;=110),S828,(AND(O828&lt;=1000,90&lt;=U828,U828&lt;=110)),O828)</f>
        <v>807.66720621122613</v>
      </c>
      <c r="W828" s="102" cm="1">
        <f t="array" ref="W828">_xlfn.IFS(V828=S828,T828,V828=O828,P828)</f>
        <v>9.2743173546030473</v>
      </c>
    </row>
    <row r="829" spans="1:23" x14ac:dyDescent="0.45">
      <c r="A829" s="112" t="s">
        <v>861</v>
      </c>
      <c r="B829" s="112"/>
      <c r="C829" s="112"/>
      <c r="D829" s="112"/>
      <c r="E829" s="112"/>
      <c r="F829" s="112"/>
      <c r="G829" s="112"/>
      <c r="H829" s="112"/>
      <c r="I829" s="112"/>
      <c r="J829" s="112"/>
      <c r="K829" s="112"/>
      <c r="L829" s="112"/>
      <c r="M829" s="112"/>
      <c r="N829" s="112"/>
      <c r="O829" s="112"/>
      <c r="P829" s="112"/>
      <c r="Q829" s="112"/>
      <c r="R829" s="112"/>
      <c r="S829" s="112"/>
      <c r="T829" s="112"/>
      <c r="U829" s="112"/>
      <c r="V829" s="112"/>
      <c r="W829" s="112"/>
    </row>
    <row r="830" spans="1:23" x14ac:dyDescent="0.45">
      <c r="A830" s="40" t="s">
        <v>166</v>
      </c>
      <c r="B830" s="12"/>
      <c r="C830" s="12">
        <v>27716.007657402144</v>
      </c>
      <c r="D830" s="12">
        <v>219.5727607662067</v>
      </c>
      <c r="E830" s="12">
        <v>26.472927851042286</v>
      </c>
      <c r="F830" s="17">
        <v>0.83890654362076433</v>
      </c>
      <c r="G830" s="17">
        <v>3.5399416406147313E-2</v>
      </c>
      <c r="H830" s="17">
        <v>0.10476345328431763</v>
      </c>
      <c r="I830" s="17">
        <v>0.89019107010216791</v>
      </c>
      <c r="J830" s="17">
        <v>0.87912060055223806</v>
      </c>
      <c r="K830" s="17">
        <v>1.571424459732131</v>
      </c>
      <c r="L830" s="17">
        <v>6.0888140120402119E-2</v>
      </c>
      <c r="M830" s="17">
        <v>1.294965131327781</v>
      </c>
      <c r="N830" s="17">
        <v>0.56648670866044171</v>
      </c>
      <c r="O830" s="12">
        <v>642.2642554561105</v>
      </c>
      <c r="P830" s="12">
        <v>5.4526296396823106</v>
      </c>
      <c r="Q830" s="12">
        <v>640.50759175678354</v>
      </c>
      <c r="R830" s="12">
        <v>7.4774791170277126</v>
      </c>
      <c r="S830" s="12">
        <v>634.31663681552141</v>
      </c>
      <c r="T830" s="12">
        <v>28.257156925113861</v>
      </c>
      <c r="U830" s="41">
        <v>101.2529418557408</v>
      </c>
      <c r="V830" s="96" cm="1">
        <f t="array" ref="V830">_xlfn.IFS(AND(S830&gt;=1000,90&lt;=U830,U830&lt;=110),S830,(AND(O830&lt;=1000,90&lt;=U830,U830&lt;=110)),O830)</f>
        <v>642.2642554561105</v>
      </c>
      <c r="W830" s="102" cm="1">
        <f t="array" ref="W830">_xlfn.IFS(V830=S830,T830,V830=O830,P830)</f>
        <v>5.4526296396823106</v>
      </c>
    </row>
    <row r="831" spans="1:23" x14ac:dyDescent="0.45">
      <c r="A831" s="40" t="s">
        <v>167</v>
      </c>
      <c r="B831" s="12" t="s">
        <v>10</v>
      </c>
      <c r="C831" s="12">
        <v>17509.072561553025</v>
      </c>
      <c r="D831" s="12">
        <v>67.701397422145106</v>
      </c>
      <c r="E831" s="12">
        <v>13.225557074231507</v>
      </c>
      <c r="F831" s="17">
        <v>0.68685555502631379</v>
      </c>
      <c r="G831" s="17">
        <v>7.4124692512268206E-2</v>
      </c>
      <c r="H831" s="17">
        <v>0.17523027286663853</v>
      </c>
      <c r="I831" s="17">
        <v>0.98057929865802274</v>
      </c>
      <c r="J831" s="17">
        <v>1.790759672431175</v>
      </c>
      <c r="K831" s="17">
        <v>1.7702676258362866</v>
      </c>
      <c r="L831" s="17">
        <v>7.4151890044972468E-2</v>
      </c>
      <c r="M831" s="17">
        <v>1.473876421592863</v>
      </c>
      <c r="N831" s="17">
        <v>0.55391585111024699</v>
      </c>
      <c r="O831" s="12">
        <v>1040.8644983267316</v>
      </c>
      <c r="P831" s="12">
        <v>9.4415606070600369</v>
      </c>
      <c r="Q831" s="12">
        <v>1042.1016832981848</v>
      </c>
      <c r="R831" s="12">
        <v>11.555847587930707</v>
      </c>
      <c r="S831" s="12">
        <v>1044.6971172481612</v>
      </c>
      <c r="T831" s="12">
        <v>30.143425167033186</v>
      </c>
      <c r="U831" s="41">
        <v>99.63313587659502</v>
      </c>
      <c r="V831" s="96" cm="1">
        <f t="array" ref="V831">_xlfn.IFS(AND(S831&gt;=1000,90&lt;=U831,U831&lt;=110),S831,(AND(O831&lt;=1000,90&lt;=U831,U831&lt;=110)),O831)</f>
        <v>1044.6971172481612</v>
      </c>
      <c r="W831" s="102" cm="1">
        <f t="array" ref="W831">_xlfn.IFS(V831=S831,T831,V831=O831,P831)</f>
        <v>30.143425167033186</v>
      </c>
    </row>
    <row r="832" spans="1:23" x14ac:dyDescent="0.45">
      <c r="A832" s="40" t="s">
        <v>168</v>
      </c>
      <c r="B832" s="12" t="s">
        <v>10</v>
      </c>
      <c r="C832" s="12">
        <v>8608.6712981744458</v>
      </c>
      <c r="D832" s="12">
        <v>61.364022787885894</v>
      </c>
      <c r="E832" s="12">
        <v>8.0745375149985072</v>
      </c>
      <c r="F832" s="17">
        <v>1.2676758256665805</v>
      </c>
      <c r="G832" s="17">
        <v>0.19316140411627122</v>
      </c>
      <c r="H832" s="17">
        <v>0.10166195833092581</v>
      </c>
      <c r="I832" s="17">
        <v>1.0326288126042336</v>
      </c>
      <c r="J832" s="17">
        <v>0.93872654759664298</v>
      </c>
      <c r="K832" s="17">
        <v>3.6591797673218021</v>
      </c>
      <c r="L832" s="17">
        <v>6.6999981927488336E-2</v>
      </c>
      <c r="M832" s="17">
        <v>3.5104521510706861</v>
      </c>
      <c r="N832" s="17">
        <v>0.28220226342146282</v>
      </c>
      <c r="O832" s="12">
        <v>624.14124607050849</v>
      </c>
      <c r="P832" s="12">
        <v>6.1519563200431762</v>
      </c>
      <c r="Q832" s="12">
        <v>672.21540211554611</v>
      </c>
      <c r="R832" s="12">
        <v>17.996014902282948</v>
      </c>
      <c r="S832" s="12">
        <v>836.83621168833258</v>
      </c>
      <c r="T832" s="12">
        <v>73.280376977435353</v>
      </c>
      <c r="U832" s="41">
        <v>74.583441461178154</v>
      </c>
      <c r="V832" s="96"/>
      <c r="W832" s="102"/>
    </row>
    <row r="833" spans="1:23" x14ac:dyDescent="0.45">
      <c r="A833" s="40" t="s">
        <v>169</v>
      </c>
      <c r="B833" s="12" t="s">
        <v>10</v>
      </c>
      <c r="C833" s="12">
        <v>22062.771469833104</v>
      </c>
      <c r="D833" s="12">
        <v>133.3037194187657</v>
      </c>
      <c r="E833" s="12">
        <v>19.736860755840794</v>
      </c>
      <c r="F833" s="17">
        <v>0.69448466992287861</v>
      </c>
      <c r="G833" s="17">
        <v>2.2628613378244386E-2</v>
      </c>
      <c r="H833" s="17">
        <v>0.13440522657429493</v>
      </c>
      <c r="I833" s="17">
        <v>0.95285778387744702</v>
      </c>
      <c r="J833" s="17">
        <v>1.1939179462234846</v>
      </c>
      <c r="K833" s="17">
        <v>1.7726306800989347</v>
      </c>
      <c r="L833" s="17">
        <v>6.4454371776026601E-2</v>
      </c>
      <c r="M833" s="17">
        <v>1.4947513411039886</v>
      </c>
      <c r="N833" s="17">
        <v>0.53753880860522252</v>
      </c>
      <c r="O833" s="12">
        <v>812.94752059298764</v>
      </c>
      <c r="P833" s="12">
        <v>7.2906857324009913</v>
      </c>
      <c r="Q833" s="12">
        <v>797.77525713031969</v>
      </c>
      <c r="R833" s="12">
        <v>9.8099622484046272</v>
      </c>
      <c r="S833" s="12">
        <v>755.62641048931971</v>
      </c>
      <c r="T833" s="12">
        <v>31.894990112338</v>
      </c>
      <c r="U833" s="41">
        <v>107.58590611815018</v>
      </c>
      <c r="V833" s="96" cm="1">
        <f t="array" ref="V833">_xlfn.IFS(AND(S833&gt;=1000,90&lt;=U833,U833&lt;=110),S833,(AND(O833&lt;=1000,90&lt;=U833,U833&lt;=110)),O833)</f>
        <v>812.94752059298764</v>
      </c>
      <c r="W833" s="102" cm="1">
        <f t="array" ref="W833">_xlfn.IFS(V833=S833,T833,V833=O833,P833)</f>
        <v>7.2906857324009913</v>
      </c>
    </row>
    <row r="834" spans="1:23" x14ac:dyDescent="0.45">
      <c r="A834" s="40" t="s">
        <v>170</v>
      </c>
      <c r="B834" s="12" t="s">
        <v>10</v>
      </c>
      <c r="C834" s="12">
        <v>5974.4697802197834</v>
      </c>
      <c r="D834" s="12">
        <v>34.324471645438919</v>
      </c>
      <c r="E834" s="12">
        <v>6.9532314683815448</v>
      </c>
      <c r="F834" s="17">
        <v>2.0179363433757098</v>
      </c>
      <c r="G834" s="17">
        <v>0.95456130882216506</v>
      </c>
      <c r="H834" s="17">
        <v>0.13538962024398277</v>
      </c>
      <c r="I834" s="17">
        <v>1.2283542050900449</v>
      </c>
      <c r="J834" s="17">
        <v>1.0604619402712061</v>
      </c>
      <c r="K834" s="17">
        <v>6.069050765415537</v>
      </c>
      <c r="L834" s="17">
        <v>5.6833417678094272E-2</v>
      </c>
      <c r="M834" s="17">
        <v>5.9434437105123257</v>
      </c>
      <c r="N834" s="17">
        <v>0.20239642945315481</v>
      </c>
      <c r="O834" s="12">
        <v>818.53904770374072</v>
      </c>
      <c r="P834" s="12">
        <v>9.4525467738611422</v>
      </c>
      <c r="Q834" s="12">
        <v>734.05107428838892</v>
      </c>
      <c r="R834" s="12">
        <v>31.720129302295021</v>
      </c>
      <c r="S834" s="12">
        <v>484.08215444036313</v>
      </c>
      <c r="T834" s="12">
        <v>131.31625945803049</v>
      </c>
      <c r="U834" s="41">
        <v>169.09093636183221</v>
      </c>
      <c r="V834" s="96"/>
      <c r="W834" s="102"/>
    </row>
    <row r="835" spans="1:23" x14ac:dyDescent="0.45">
      <c r="A835" s="40" t="s">
        <v>171</v>
      </c>
      <c r="B835" s="12" t="s">
        <v>10</v>
      </c>
      <c r="C835" s="12">
        <v>86507.805971953683</v>
      </c>
      <c r="D835" s="12">
        <v>53.29610932497306</v>
      </c>
      <c r="E835" s="12">
        <v>31.671558412808082</v>
      </c>
      <c r="F835" s="17">
        <v>0.87131915651205338</v>
      </c>
      <c r="G835" s="17">
        <v>3.9451068481638374E-2</v>
      </c>
      <c r="H835" s="17">
        <v>0.48343743004401657</v>
      </c>
      <c r="I835" s="17">
        <v>0.96108173952312792</v>
      </c>
      <c r="J835" s="17">
        <v>11.335744833955207</v>
      </c>
      <c r="K835" s="17">
        <v>1.3599210491406781</v>
      </c>
      <c r="L835" s="17">
        <v>0.17013898817923379</v>
      </c>
      <c r="M835" s="17">
        <v>0.96213676255046032</v>
      </c>
      <c r="N835" s="17">
        <v>0.70671877616015044</v>
      </c>
      <c r="O835" s="12">
        <v>2542.220677553415</v>
      </c>
      <c r="P835" s="12">
        <v>20.236373619664512</v>
      </c>
      <c r="Q835" s="12">
        <v>2551.151070661153</v>
      </c>
      <c r="R835" s="12">
        <v>12.807062681546395</v>
      </c>
      <c r="S835" s="12">
        <v>2558.2578475784699</v>
      </c>
      <c r="T835" s="12">
        <v>17.404062456306505</v>
      </c>
      <c r="U835" s="41">
        <v>99.373121437300199</v>
      </c>
      <c r="V835" s="96" cm="1">
        <f t="array" ref="V835">_xlfn.IFS(AND(S835&gt;=1000,90&lt;=U835,U835&lt;=110),S835,(AND(O835&lt;=1000,90&lt;=U835,U835&lt;=110)),O835)</f>
        <v>2558.2578475784699</v>
      </c>
      <c r="W835" s="102" cm="1">
        <f t="array" ref="W835">_xlfn.IFS(V835=S835,T835,V835=O835,P835)</f>
        <v>17.404062456306505</v>
      </c>
    </row>
    <row r="836" spans="1:23" x14ac:dyDescent="0.45">
      <c r="A836" s="40" t="s">
        <v>172</v>
      </c>
      <c r="B836" s="12" t="s">
        <v>10</v>
      </c>
      <c r="C836" s="12">
        <v>12744.177500776645</v>
      </c>
      <c r="D836" s="12">
        <v>55.339606562678604</v>
      </c>
      <c r="E836" s="12">
        <v>9.2506878164305988</v>
      </c>
      <c r="F836" s="17">
        <v>0.59767766025009528</v>
      </c>
      <c r="G836" s="17">
        <v>8.6848925453814063E-2</v>
      </c>
      <c r="H836" s="17">
        <v>0.15171779683957265</v>
      </c>
      <c r="I836" s="17">
        <v>1.1170158429739607</v>
      </c>
      <c r="J836" s="17">
        <v>1.5197646087559833</v>
      </c>
      <c r="K836" s="17">
        <v>2.2404663585803122</v>
      </c>
      <c r="L836" s="17">
        <v>7.2683169281259993E-2</v>
      </c>
      <c r="M836" s="17">
        <v>1.9421547596613651</v>
      </c>
      <c r="N836" s="17">
        <v>0.49856398811619124</v>
      </c>
      <c r="O836" s="12">
        <v>910.58542622355196</v>
      </c>
      <c r="P836" s="12">
        <v>9.4981710619097584</v>
      </c>
      <c r="Q836" s="12">
        <v>938.38197485566593</v>
      </c>
      <c r="R836" s="12">
        <v>13.735795695017439</v>
      </c>
      <c r="S836" s="12">
        <v>1004.2194948480134</v>
      </c>
      <c r="T836" s="12">
        <v>39.724814787488043</v>
      </c>
      <c r="U836" s="41">
        <v>90.675935977658668</v>
      </c>
      <c r="V836" s="96" cm="1">
        <f t="array" ref="V836">_xlfn.IFS(AND(S836&gt;=1000,90&lt;=U836,U836&lt;=110),S836,(AND(O836&lt;=1000,90&lt;=U836,U836&lt;=110)),O836)</f>
        <v>1004.2194948480134</v>
      </c>
      <c r="W836" s="102" cm="1">
        <f t="array" ref="W836">_xlfn.IFS(V836=S836,T836,V836=O836,P836)</f>
        <v>39.724814787488043</v>
      </c>
    </row>
    <row r="837" spans="1:23" x14ac:dyDescent="0.45">
      <c r="A837" s="40" t="s">
        <v>173</v>
      </c>
      <c r="B837" s="12" t="s">
        <v>10</v>
      </c>
      <c r="C837" s="12">
        <v>40699.153325123152</v>
      </c>
      <c r="D837" s="12">
        <v>216.45103222286093</v>
      </c>
      <c r="E837" s="12">
        <v>31.587677107507353</v>
      </c>
      <c r="F837" s="17">
        <v>0.82218426794206489</v>
      </c>
      <c r="G837" s="17">
        <v>0.70292125594672461</v>
      </c>
      <c r="H837" s="17">
        <v>0.12386830907554694</v>
      </c>
      <c r="I837" s="17">
        <v>0.88797125989748171</v>
      </c>
      <c r="J837" s="17">
        <v>1.1929895794559342</v>
      </c>
      <c r="K837" s="17">
        <v>2.0585469828245015</v>
      </c>
      <c r="L837" s="17">
        <v>6.9882832239338416E-2</v>
      </c>
      <c r="M837" s="17">
        <v>1.8571813918117794</v>
      </c>
      <c r="N837" s="17">
        <v>0.43135826741205074</v>
      </c>
      <c r="O837" s="12">
        <v>752.79021346161892</v>
      </c>
      <c r="P837" s="12">
        <v>6.3218616059934902</v>
      </c>
      <c r="Q837" s="12">
        <v>797.3455020504457</v>
      </c>
      <c r="R837" s="12">
        <v>11.383713034926837</v>
      </c>
      <c r="S837" s="12">
        <v>923.9883083281311</v>
      </c>
      <c r="T837" s="12">
        <v>38.469043010410196</v>
      </c>
      <c r="U837" s="41">
        <v>81.471833212231999</v>
      </c>
      <c r="V837" s="96"/>
      <c r="W837" s="102"/>
    </row>
    <row r="838" spans="1:23" x14ac:dyDescent="0.45">
      <c r="A838" s="40" t="s">
        <v>174</v>
      </c>
      <c r="B838" s="12" t="s">
        <v>10</v>
      </c>
      <c r="C838" s="12">
        <v>62418.04039952295</v>
      </c>
      <c r="D838" s="12">
        <v>341.66203725892365</v>
      </c>
      <c r="E838" s="12">
        <v>49.429041518032996</v>
      </c>
      <c r="F838" s="17">
        <v>0.55877418780688892</v>
      </c>
      <c r="G838" s="17">
        <v>8.4347877397858456E-2</v>
      </c>
      <c r="H838" s="17">
        <v>0.13345200646619057</v>
      </c>
      <c r="I838" s="17">
        <v>0.82728887871717027</v>
      </c>
      <c r="J838" s="17">
        <v>1.251976083250951</v>
      </c>
      <c r="K838" s="17">
        <v>1.415904932746666</v>
      </c>
      <c r="L838" s="17">
        <v>6.8071446839501629E-2</v>
      </c>
      <c r="M838" s="17">
        <v>1.1490778431974171</v>
      </c>
      <c r="N838" s="17">
        <v>0.58428278592994265</v>
      </c>
      <c r="O838" s="12">
        <v>807.52843874259872</v>
      </c>
      <c r="P838" s="12">
        <v>6.2939445709063166</v>
      </c>
      <c r="Q838" s="12">
        <v>824.29617707773355</v>
      </c>
      <c r="R838" s="12">
        <v>8.012380864005733</v>
      </c>
      <c r="S838" s="12">
        <v>869.79836177821164</v>
      </c>
      <c r="T838" s="12">
        <v>24.29396683878074</v>
      </c>
      <c r="U838" s="41">
        <v>92.840878326292938</v>
      </c>
      <c r="V838" s="96" cm="1">
        <f t="array" ref="V838">_xlfn.IFS(AND(S838&gt;=1000,90&lt;=U838,U838&lt;=110),S838,(AND(O838&lt;=1000,90&lt;=U838,U838&lt;=110)),O838)</f>
        <v>807.52843874259872</v>
      </c>
      <c r="W838" s="102" cm="1">
        <f t="array" ref="W838">_xlfn.IFS(V838=S838,T838,V838=O838,P838)</f>
        <v>6.2939445709063166</v>
      </c>
    </row>
    <row r="839" spans="1:23" x14ac:dyDescent="0.45">
      <c r="A839" s="40" t="s">
        <v>175</v>
      </c>
      <c r="B839" s="12" t="s">
        <v>10</v>
      </c>
      <c r="C839" s="12">
        <v>76864.074906803391</v>
      </c>
      <c r="D839" s="12">
        <v>325.50093299400288</v>
      </c>
      <c r="E839" s="12">
        <v>51.802850267157524</v>
      </c>
      <c r="F839" s="17">
        <v>0.16674547817169297</v>
      </c>
      <c r="G839" s="17">
        <v>1.0546242825465662E-2</v>
      </c>
      <c r="H839" s="17">
        <v>0.16334534396001774</v>
      </c>
      <c r="I839" s="17">
        <v>0.8530723530161396</v>
      </c>
      <c r="J839" s="17">
        <v>1.637773635100702</v>
      </c>
      <c r="K839" s="17">
        <v>1.2472140961670717</v>
      </c>
      <c r="L839" s="17">
        <v>7.2751369426908519E-2</v>
      </c>
      <c r="M839" s="17">
        <v>0.90984095434166534</v>
      </c>
      <c r="N839" s="17">
        <v>0.68398228951853146</v>
      </c>
      <c r="O839" s="12">
        <v>975.34099477107338</v>
      </c>
      <c r="P839" s="12">
        <v>7.7391202808239408</v>
      </c>
      <c r="Q839" s="12">
        <v>984.85580679923089</v>
      </c>
      <c r="R839" s="12">
        <v>7.8914500861824219</v>
      </c>
      <c r="S839" s="12">
        <v>1006.1226769296436</v>
      </c>
      <c r="T839" s="12">
        <v>19.109828955259168</v>
      </c>
      <c r="U839" s="41">
        <v>96.940563724047465</v>
      </c>
      <c r="V839" s="96" cm="1">
        <f t="array" ref="V839">_xlfn.IFS(AND(S839&gt;=1000,90&lt;=U839,U839&lt;=110),S839,(AND(O839&lt;=1000,90&lt;=U839,U839&lt;=110)),O839)</f>
        <v>1006.1226769296436</v>
      </c>
      <c r="W839" s="102" cm="1">
        <f t="array" ref="W839">_xlfn.IFS(V839=S839,T839,V839=O839,P839)</f>
        <v>19.109828955259168</v>
      </c>
    </row>
    <row r="840" spans="1:23" x14ac:dyDescent="0.45">
      <c r="A840" s="40" t="s">
        <v>176</v>
      </c>
      <c r="B840" s="12" t="s">
        <v>10</v>
      </c>
      <c r="C840" s="12">
        <v>20980.874406546736</v>
      </c>
      <c r="D840" s="12">
        <v>158.36329972686596</v>
      </c>
      <c r="E840" s="12">
        <v>19.057213245360813</v>
      </c>
      <c r="F840" s="17">
        <v>0.64831109825629174</v>
      </c>
      <c r="G840" s="17">
        <v>2.5614209202334867E-2</v>
      </c>
      <c r="H840" s="17">
        <v>0.10983046499568451</v>
      </c>
      <c r="I840" s="17">
        <v>0.96785038742154283</v>
      </c>
      <c r="J840" s="17">
        <v>0.93296120318848097</v>
      </c>
      <c r="K840" s="17">
        <v>1.6762341981446787</v>
      </c>
      <c r="L840" s="17">
        <v>6.1636052820358611E-2</v>
      </c>
      <c r="M840" s="17">
        <v>1.3685856621336143</v>
      </c>
      <c r="N840" s="17">
        <v>0.57739568163732569</v>
      </c>
      <c r="O840" s="12">
        <v>671.76321947499866</v>
      </c>
      <c r="P840" s="12">
        <v>6.1848202834026953</v>
      </c>
      <c r="Q840" s="12">
        <v>669.19137863430092</v>
      </c>
      <c r="R840" s="12">
        <v>8.227546080666805</v>
      </c>
      <c r="S840" s="12">
        <v>660.5409751000625</v>
      </c>
      <c r="T840" s="12">
        <v>29.698812073322923</v>
      </c>
      <c r="U840" s="41">
        <v>101.69894749878858</v>
      </c>
      <c r="V840" s="96" cm="1">
        <f t="array" ref="V840">_xlfn.IFS(AND(S840&gt;=1000,90&lt;=U840,U840&lt;=110),S840,(AND(O840&lt;=1000,90&lt;=U840,U840&lt;=110)),O840)</f>
        <v>671.76321947499866</v>
      </c>
      <c r="W840" s="102" cm="1">
        <f t="array" ref="W840">_xlfn.IFS(V840=S840,T840,V840=O840,P840)</f>
        <v>6.1848202834026953</v>
      </c>
    </row>
    <row r="841" spans="1:23" x14ac:dyDescent="0.45">
      <c r="A841" s="40" t="s">
        <v>177</v>
      </c>
      <c r="B841" s="12" t="s">
        <v>10</v>
      </c>
      <c r="C841" s="12">
        <v>3487.2924575424568</v>
      </c>
      <c r="D841" s="12">
        <v>27.676124974133284</v>
      </c>
      <c r="E841" s="12">
        <v>3.3755820905385012</v>
      </c>
      <c r="F841" s="17">
        <v>0.801066596741843</v>
      </c>
      <c r="G841" s="17">
        <v>8.252057883787528E-2</v>
      </c>
      <c r="H841" s="17">
        <v>0.10810826365312454</v>
      </c>
      <c r="I841" s="17">
        <v>1.2578546386825695</v>
      </c>
      <c r="J841" s="17">
        <v>0.89611894320763985</v>
      </c>
      <c r="K841" s="17">
        <v>3.391064916086783</v>
      </c>
      <c r="L841" s="17">
        <v>6.0145179137715644E-2</v>
      </c>
      <c r="M841" s="17">
        <v>3.1491463880009456</v>
      </c>
      <c r="N841" s="17">
        <v>0.37093204341664671</v>
      </c>
      <c r="O841" s="12">
        <v>661.75209946795417</v>
      </c>
      <c r="P841" s="12">
        <v>7.9188084376029648</v>
      </c>
      <c r="Q841" s="12">
        <v>649.65135363197828</v>
      </c>
      <c r="R841" s="12">
        <v>16.278937890013552</v>
      </c>
      <c r="S841" s="12">
        <v>607.82915951813311</v>
      </c>
      <c r="T841" s="12">
        <v>68.247416152205716</v>
      </c>
      <c r="U841" s="41">
        <v>108.87139734996745</v>
      </c>
      <c r="V841" s="96" cm="1">
        <f t="array" ref="V841">_xlfn.IFS(AND(S841&gt;=1000,90&lt;=U841,U841&lt;=110),S841,(AND(O841&lt;=1000,90&lt;=U841,U841&lt;=110)),O841)</f>
        <v>661.75209946795417</v>
      </c>
      <c r="W841" s="102" cm="1">
        <f t="array" ref="W841">_xlfn.IFS(V841=S841,T841,V841=O841,P841)</f>
        <v>7.9188084376029648</v>
      </c>
    </row>
    <row r="842" spans="1:23" x14ac:dyDescent="0.45">
      <c r="A842" s="40" t="s">
        <v>178</v>
      </c>
      <c r="B842" s="12" t="s">
        <v>10</v>
      </c>
      <c r="C842" s="12">
        <v>16430.418394777254</v>
      </c>
      <c r="D842" s="12">
        <v>139.55882712638777</v>
      </c>
      <c r="E842" s="12">
        <v>13.780495697326034</v>
      </c>
      <c r="F842" s="17">
        <v>0.25040621306759203</v>
      </c>
      <c r="G842" s="17">
        <v>5.3186845420881406E-3</v>
      </c>
      <c r="H842" s="17">
        <v>0.1002551805038334</v>
      </c>
      <c r="I842" s="17">
        <v>0.94792831943411082</v>
      </c>
      <c r="J842" s="17">
        <v>0.83238131442377761</v>
      </c>
      <c r="K842" s="17">
        <v>1.8242190846885591</v>
      </c>
      <c r="L842" s="17">
        <v>6.0243411312058064E-2</v>
      </c>
      <c r="M842" s="17">
        <v>1.5585914057753518</v>
      </c>
      <c r="N842" s="17">
        <v>0.51963512902067144</v>
      </c>
      <c r="O842" s="12">
        <v>615.90417519297034</v>
      </c>
      <c r="P842" s="12">
        <v>5.5778423067471321</v>
      </c>
      <c r="Q842" s="12">
        <v>614.93261476834755</v>
      </c>
      <c r="R842" s="12">
        <v>8.4245944472226935</v>
      </c>
      <c r="S842" s="12">
        <v>611.35672751717198</v>
      </c>
      <c r="T842" s="12">
        <v>33.9936206652336</v>
      </c>
      <c r="U842" s="41">
        <v>100.74382884347513</v>
      </c>
      <c r="V842" s="96" cm="1">
        <f t="array" ref="V842">_xlfn.IFS(AND(S842&gt;=1000,90&lt;=U842,U842&lt;=110),S842,(AND(O842&lt;=1000,90&lt;=U842,U842&lt;=110)),O842)</f>
        <v>615.90417519297034</v>
      </c>
      <c r="W842" s="102" cm="1">
        <f t="array" ref="W842">_xlfn.IFS(V842=S842,T842,V842=O842,P842)</f>
        <v>5.5778423067471321</v>
      </c>
    </row>
    <row r="843" spans="1:23" x14ac:dyDescent="0.45">
      <c r="A843" s="40" t="s">
        <v>179</v>
      </c>
      <c r="B843" s="12" t="s">
        <v>10</v>
      </c>
      <c r="C843" s="12">
        <v>89023.988162118709</v>
      </c>
      <c r="D843" s="12">
        <v>124.18880164868199</v>
      </c>
      <c r="E843" s="12">
        <v>51.208525461118491</v>
      </c>
      <c r="F843" s="17">
        <v>1.2210957318292952</v>
      </c>
      <c r="G843" s="17">
        <v>3.7885351649637654E-2</v>
      </c>
      <c r="H843" s="17">
        <v>0.3215642043137007</v>
      </c>
      <c r="I843" s="17">
        <v>0.85490152452748158</v>
      </c>
      <c r="J843" s="17">
        <v>5.0584173612132535</v>
      </c>
      <c r="K843" s="17">
        <v>1.3049645062783803</v>
      </c>
      <c r="L843" s="17">
        <v>0.11414082780450083</v>
      </c>
      <c r="M843" s="17">
        <v>0.98593901738746736</v>
      </c>
      <c r="N843" s="17">
        <v>0.65511477163893883</v>
      </c>
      <c r="O843" s="12">
        <v>1797.3636635232419</v>
      </c>
      <c r="P843" s="12">
        <v>13.443968605343072</v>
      </c>
      <c r="Q843" s="12">
        <v>1829.1603842784698</v>
      </c>
      <c r="R843" s="12">
        <v>11.132985895727931</v>
      </c>
      <c r="S843" s="12">
        <v>1865.5501878439438</v>
      </c>
      <c r="T843" s="12">
        <v>18.718302314257823</v>
      </c>
      <c r="U843" s="41">
        <v>96.344964356091296</v>
      </c>
      <c r="V843" s="96" cm="1">
        <f t="array" ref="V843">_xlfn.IFS(AND(S843&gt;=1000,90&lt;=U843,U843&lt;=110),S843,(AND(O843&lt;=1000,90&lt;=U843,U843&lt;=110)),O843)</f>
        <v>1865.5501878439438</v>
      </c>
      <c r="W843" s="102" cm="1">
        <f t="array" ref="W843">_xlfn.IFS(V843=S843,T843,V843=O843,P843)</f>
        <v>18.718302314257823</v>
      </c>
    </row>
    <row r="844" spans="1:23" x14ac:dyDescent="0.45">
      <c r="A844" s="40" t="s">
        <v>180</v>
      </c>
      <c r="B844" s="12" t="s">
        <v>10</v>
      </c>
      <c r="C844" s="12">
        <v>54583.228662078865</v>
      </c>
      <c r="D844" s="12">
        <v>58.063940073298888</v>
      </c>
      <c r="E844" s="12">
        <v>21.673380739817613</v>
      </c>
      <c r="F844" s="17">
        <v>0.62277715007091217</v>
      </c>
      <c r="G844" s="17">
        <v>0.66021764354652346</v>
      </c>
      <c r="H844" s="17">
        <v>0.3181934336444881</v>
      </c>
      <c r="I844" s="17">
        <v>1.087221427420785</v>
      </c>
      <c r="J844" s="17">
        <v>6.1461277627472928</v>
      </c>
      <c r="K844" s="17">
        <v>1.5833667574857162</v>
      </c>
      <c r="L844" s="17">
        <v>0.14015365486565959</v>
      </c>
      <c r="M844" s="17">
        <v>1.1510863809757901</v>
      </c>
      <c r="N844" s="17">
        <v>0.68665166947626344</v>
      </c>
      <c r="O844" s="12">
        <v>1780.9004887647795</v>
      </c>
      <c r="P844" s="12">
        <v>16.944779075829139</v>
      </c>
      <c r="Q844" s="12">
        <v>1996.8224992225103</v>
      </c>
      <c r="R844" s="12">
        <v>13.893963726040367</v>
      </c>
      <c r="S844" s="12">
        <v>2228.3290288593676</v>
      </c>
      <c r="T844" s="12">
        <v>20.877494261412707</v>
      </c>
      <c r="U844" s="41">
        <v>79.92089434280642</v>
      </c>
      <c r="V844" s="96"/>
      <c r="W844" s="102"/>
    </row>
    <row r="845" spans="1:23" x14ac:dyDescent="0.45">
      <c r="A845" s="40" t="s">
        <v>181</v>
      </c>
      <c r="B845" s="12" t="s">
        <v>10</v>
      </c>
      <c r="C845" s="12">
        <v>117720.45467160046</v>
      </c>
      <c r="D845" s="12">
        <v>65.052613075671502</v>
      </c>
      <c r="E845" s="12">
        <v>38.778264451712978</v>
      </c>
      <c r="F845" s="17">
        <v>0.4917979360872789</v>
      </c>
      <c r="G845" s="17">
        <v>1.6965607535070603E-2</v>
      </c>
      <c r="H845" s="17">
        <v>0.5210679536191285</v>
      </c>
      <c r="I845" s="17">
        <v>0.9055113897165229</v>
      </c>
      <c r="J845" s="17">
        <v>13.398957993813811</v>
      </c>
      <c r="K845" s="17">
        <v>1.3057976380769698</v>
      </c>
      <c r="L845" s="17">
        <v>0.18658241848570775</v>
      </c>
      <c r="M845" s="17">
        <v>0.94082761157453532</v>
      </c>
      <c r="N845" s="17">
        <v>0.69345460836493555</v>
      </c>
      <c r="O845" s="12">
        <v>2703.7079079118421</v>
      </c>
      <c r="P845" s="12">
        <v>20.048927100505065</v>
      </c>
      <c r="Q845" s="12">
        <v>2708.1848427913133</v>
      </c>
      <c r="R845" s="12">
        <v>12.474706341553285</v>
      </c>
      <c r="S845" s="12">
        <v>2711.5267833842399</v>
      </c>
      <c r="T845" s="12">
        <v>16.937309694552379</v>
      </c>
      <c r="U845" s="41">
        <v>99.711643066913055</v>
      </c>
      <c r="V845" s="96" cm="1">
        <f t="array" ref="V845">_xlfn.IFS(AND(S845&gt;=1000,90&lt;=U845,U845&lt;=110),S845,(AND(O845&lt;=1000,90&lt;=U845,U845&lt;=110)),O845)</f>
        <v>2711.5267833842399</v>
      </c>
      <c r="W845" s="102" cm="1">
        <f t="array" ref="W845">_xlfn.IFS(V845=S845,T845,V845=O845,P845)</f>
        <v>16.937309694552379</v>
      </c>
    </row>
    <row r="846" spans="1:23" x14ac:dyDescent="0.45">
      <c r="A846" s="40" t="s">
        <v>182</v>
      </c>
      <c r="B846" s="12" t="s">
        <v>10</v>
      </c>
      <c r="C846" s="12">
        <v>159904.87063829775</v>
      </c>
      <c r="D846" s="12">
        <v>87.269030876305138</v>
      </c>
      <c r="E846" s="12">
        <v>49.274302529576211</v>
      </c>
      <c r="F846" s="17">
        <v>0.38058897135955466</v>
      </c>
      <c r="G846" s="17">
        <v>3.0519707063755154E-2</v>
      </c>
      <c r="H846" s="17">
        <v>0.50330602254670165</v>
      </c>
      <c r="I846" s="17">
        <v>0.91593208949462435</v>
      </c>
      <c r="J846" s="17">
        <v>12.866885033362809</v>
      </c>
      <c r="K846" s="17">
        <v>1.2356790606353751</v>
      </c>
      <c r="L846" s="17">
        <v>0.18549634218210137</v>
      </c>
      <c r="M846" s="17">
        <v>0.82944026206034549</v>
      </c>
      <c r="N846" s="17">
        <v>0.74123784943289428</v>
      </c>
      <c r="O846" s="12">
        <v>2627.9883826661262</v>
      </c>
      <c r="P846" s="12">
        <v>19.818093870102757</v>
      </c>
      <c r="Q846" s="12">
        <v>2669.9534203923395</v>
      </c>
      <c r="R846" s="12">
        <v>11.782784824306569</v>
      </c>
      <c r="S846" s="12">
        <v>2701.8939223964358</v>
      </c>
      <c r="T846" s="12">
        <v>15.277793128703202</v>
      </c>
      <c r="U846" s="41">
        <v>97.264676487937052</v>
      </c>
      <c r="V846" s="96" cm="1">
        <f t="array" ref="V846">_xlfn.IFS(AND(S846&gt;=1000,90&lt;=U846,U846&lt;=110),S846,(AND(O846&lt;=1000,90&lt;=U846,U846&lt;=110)),O846)</f>
        <v>2701.8939223964358</v>
      </c>
      <c r="W846" s="102" cm="1">
        <f t="array" ref="W846">_xlfn.IFS(V846=S846,T846,V846=O846,P846)</f>
        <v>15.277793128703202</v>
      </c>
    </row>
    <row r="847" spans="1:23" x14ac:dyDescent="0.45">
      <c r="A847" s="40" t="s">
        <v>183</v>
      </c>
      <c r="B847" s="12" t="s">
        <v>10</v>
      </c>
      <c r="C847" s="12">
        <v>25608.629120879123</v>
      </c>
      <c r="D847" s="12">
        <v>110.26401932443245</v>
      </c>
      <c r="E847" s="12">
        <v>17.979928895668838</v>
      </c>
      <c r="F847" s="17">
        <v>0.37461792969655822</v>
      </c>
      <c r="G847" s="17">
        <v>4.6247852718646551E-2</v>
      </c>
      <c r="H847" s="17">
        <v>0.15769805978670109</v>
      </c>
      <c r="I847" s="17">
        <v>0.91961580716110491</v>
      </c>
      <c r="J847" s="17">
        <v>1.559535048288212</v>
      </c>
      <c r="K847" s="17">
        <v>1.7010690774725468</v>
      </c>
      <c r="L847" s="17">
        <v>7.1756764144589452E-2</v>
      </c>
      <c r="M847" s="17">
        <v>1.4310635113623471</v>
      </c>
      <c r="N847" s="17">
        <v>0.54061050156027346</v>
      </c>
      <c r="O847" s="12">
        <v>943.97165065285276</v>
      </c>
      <c r="P847" s="12">
        <v>8.0910211326975183</v>
      </c>
      <c r="Q847" s="12">
        <v>954.28300780202494</v>
      </c>
      <c r="R847" s="12">
        <v>10.544109934095987</v>
      </c>
      <c r="S847" s="12">
        <v>978.13339528954668</v>
      </c>
      <c r="T847" s="12">
        <v>29.571163077657122</v>
      </c>
      <c r="U847" s="41">
        <v>96.507455445115298</v>
      </c>
      <c r="V847" s="96" cm="1">
        <f t="array" ref="V847">_xlfn.IFS(AND(S847&gt;=1000,90&lt;=U847,U847&lt;=110),S847,(AND(O847&lt;=1000,90&lt;=U847,U847&lt;=110)),O847)</f>
        <v>943.97165065285276</v>
      </c>
      <c r="W847" s="102" cm="1">
        <f t="array" ref="W847">_xlfn.IFS(V847=S847,T847,V847=O847,P847)</f>
        <v>8.0910211326975183</v>
      </c>
    </row>
    <row r="848" spans="1:23" x14ac:dyDescent="0.45">
      <c r="A848" s="40" t="s">
        <v>184</v>
      </c>
      <c r="B848" s="12" t="s">
        <v>10</v>
      </c>
      <c r="C848" s="12">
        <v>5768.8878045404181</v>
      </c>
      <c r="D848" s="12">
        <v>31.270842517300107</v>
      </c>
      <c r="E848" s="12">
        <v>4.4323345776392911</v>
      </c>
      <c r="F848" s="17">
        <v>0.2762339820160486</v>
      </c>
      <c r="G848" s="17">
        <v>0.12190607442857974</v>
      </c>
      <c r="H848" s="17">
        <v>0.14189086191426992</v>
      </c>
      <c r="I848" s="17">
        <v>1.1935842107923447</v>
      </c>
      <c r="J848" s="17">
        <v>1.2862578075857178</v>
      </c>
      <c r="K848" s="17">
        <v>3.0590399512714415</v>
      </c>
      <c r="L848" s="17">
        <v>6.5776029456267718E-2</v>
      </c>
      <c r="M848" s="17">
        <v>2.8165727676064041</v>
      </c>
      <c r="N848" s="17">
        <v>0.39018261605123877</v>
      </c>
      <c r="O848" s="12">
        <v>855.34594144280106</v>
      </c>
      <c r="P848" s="12">
        <v>9.5718960601437413</v>
      </c>
      <c r="Q848" s="12">
        <v>839.63683376703443</v>
      </c>
      <c r="R848" s="12">
        <v>17.484352817404435</v>
      </c>
      <c r="S848" s="12">
        <v>798.31389636888139</v>
      </c>
      <c r="T848" s="12">
        <v>59.222588658297639</v>
      </c>
      <c r="U848" s="41">
        <v>107.1440626717547</v>
      </c>
      <c r="V848" s="96" cm="1">
        <f t="array" ref="V848">_xlfn.IFS(AND(S848&gt;=1000,90&lt;=U848,U848&lt;=110),S848,(AND(O848&lt;=1000,90&lt;=U848,U848&lt;=110)),O848)</f>
        <v>855.34594144280106</v>
      </c>
      <c r="W848" s="102" cm="1">
        <f t="array" ref="W848">_xlfn.IFS(V848=S848,T848,V848=O848,P848)</f>
        <v>9.5718960601437413</v>
      </c>
    </row>
    <row r="849" spans="1:23" x14ac:dyDescent="0.45">
      <c r="A849" s="40" t="s">
        <v>185</v>
      </c>
      <c r="B849" s="12" t="s">
        <v>10</v>
      </c>
      <c r="C849" s="12">
        <v>508471.19869464694</v>
      </c>
      <c r="D849" s="12">
        <v>383.95950598650188</v>
      </c>
      <c r="E849" s="12">
        <v>188.38321053103661</v>
      </c>
      <c r="F849" s="17">
        <v>0.77028925098639667</v>
      </c>
      <c r="G849" s="17" t="s">
        <v>20</v>
      </c>
      <c r="H849" s="17">
        <v>0.46069664503749991</v>
      </c>
      <c r="I849" s="17">
        <v>0.98670540647870042</v>
      </c>
      <c r="J849" s="17">
        <v>10.374945289932226</v>
      </c>
      <c r="K849" s="17">
        <v>1.2169147559180413</v>
      </c>
      <c r="L849" s="17">
        <v>0.16340480478872299</v>
      </c>
      <c r="M849" s="17">
        <v>0.7122457188335839</v>
      </c>
      <c r="N849" s="17">
        <v>0.81082541047366063</v>
      </c>
      <c r="O849" s="12">
        <v>2442.6332058255198</v>
      </c>
      <c r="P849" s="12">
        <v>20.103894672016601</v>
      </c>
      <c r="Q849" s="12">
        <v>2468.8157132042033</v>
      </c>
      <c r="R849" s="12">
        <v>11.394419775926128</v>
      </c>
      <c r="S849" s="12">
        <v>2490.4417584392086</v>
      </c>
      <c r="T849" s="12">
        <v>13.658525328999557</v>
      </c>
      <c r="U849" s="41">
        <v>98.080318383207199</v>
      </c>
      <c r="V849" s="96" cm="1">
        <f t="array" ref="V849">_xlfn.IFS(AND(S849&gt;=1000,90&lt;=U849,U849&lt;=110),S849,(AND(O849&lt;=1000,90&lt;=U849,U849&lt;=110)),O849)</f>
        <v>2490.4417584392086</v>
      </c>
      <c r="W849" s="102" cm="1">
        <f t="array" ref="W849">_xlfn.IFS(V849=S849,T849,V849=O849,P849)</f>
        <v>13.658525328999557</v>
      </c>
    </row>
    <row r="850" spans="1:23" x14ac:dyDescent="0.45">
      <c r="A850" s="40" t="s">
        <v>186</v>
      </c>
      <c r="B850" s="12" t="s">
        <v>10</v>
      </c>
      <c r="C850" s="12">
        <v>512835.94688644679</v>
      </c>
      <c r="D850" s="12">
        <v>313.87383289739887</v>
      </c>
      <c r="E850" s="12">
        <v>165.858779789181</v>
      </c>
      <c r="F850" s="17">
        <v>0.44205839555459775</v>
      </c>
      <c r="G850" s="17">
        <v>1.7348961729930019E-2</v>
      </c>
      <c r="H850" s="17">
        <v>0.46756390388884733</v>
      </c>
      <c r="I850" s="17">
        <v>0.9044009698271317</v>
      </c>
      <c r="J850" s="17">
        <v>11.346535730615605</v>
      </c>
      <c r="K850" s="17">
        <v>1.1598864301267462</v>
      </c>
      <c r="L850" s="17">
        <v>0.17608256898583249</v>
      </c>
      <c r="M850" s="17">
        <v>0.72621995054384925</v>
      </c>
      <c r="N850" s="17">
        <v>0.77973234821645732</v>
      </c>
      <c r="O850" s="12">
        <v>2472.8690917854547</v>
      </c>
      <c r="P850" s="12">
        <v>18.621813776887013</v>
      </c>
      <c r="Q850" s="12">
        <v>2552.0389055002261</v>
      </c>
      <c r="R850" s="12">
        <v>10.961636085719261</v>
      </c>
      <c r="S850" s="12">
        <v>2615.5661315344969</v>
      </c>
      <c r="T850" s="12">
        <v>13.80634179501892</v>
      </c>
      <c r="U850" s="41">
        <v>94.54431535763446</v>
      </c>
      <c r="V850" s="96" cm="1">
        <f t="array" ref="V850">_xlfn.IFS(AND(S850&gt;=1000,90&lt;=U850,U850&lt;=110),S850,(AND(O850&lt;=1000,90&lt;=U850,U850&lt;=110)),O850)</f>
        <v>2615.5661315344969</v>
      </c>
      <c r="W850" s="102" cm="1">
        <f t="array" ref="W850">_xlfn.IFS(V850=S850,T850,V850=O850,P850)</f>
        <v>13.80634179501892</v>
      </c>
    </row>
    <row r="851" spans="1:23" x14ac:dyDescent="0.45">
      <c r="A851" s="40" t="s">
        <v>187</v>
      </c>
      <c r="B851" s="12" t="s">
        <v>10</v>
      </c>
      <c r="C851" s="12">
        <v>16102.615293560617</v>
      </c>
      <c r="D851" s="12">
        <v>61.739900378161181</v>
      </c>
      <c r="E851" s="12">
        <v>11.086308901470833</v>
      </c>
      <c r="F851" s="17">
        <v>0.47884519806691367</v>
      </c>
      <c r="G851" s="17">
        <v>5.9827302239781104E-2</v>
      </c>
      <c r="H851" s="17">
        <v>0.16824027406766162</v>
      </c>
      <c r="I851" s="17">
        <v>1.0131832116081698</v>
      </c>
      <c r="J851" s="17">
        <v>1.7124693577325059</v>
      </c>
      <c r="K851" s="17">
        <v>1.8748985515448011</v>
      </c>
      <c r="L851" s="17">
        <v>7.3856189784686305E-2</v>
      </c>
      <c r="M851" s="17">
        <v>1.5775627906045919</v>
      </c>
      <c r="N851" s="17">
        <v>0.540393617976487</v>
      </c>
      <c r="O851" s="12">
        <v>1002.4082343195281</v>
      </c>
      <c r="P851" s="12">
        <v>9.4212545622846466</v>
      </c>
      <c r="Q851" s="12">
        <v>1013.2095467475177</v>
      </c>
      <c r="R851" s="12">
        <v>12.038657457754297</v>
      </c>
      <c r="S851" s="12">
        <v>1036.6323206867874</v>
      </c>
      <c r="T851" s="12">
        <v>32.245200205738108</v>
      </c>
      <c r="U851" s="41">
        <v>96.698531804932998</v>
      </c>
      <c r="V851" s="96" cm="1">
        <f t="array" ref="V851">_xlfn.IFS(AND(S851&gt;=1000,90&lt;=U851,U851&lt;=110),S851,(AND(O851&lt;=1000,90&lt;=U851,U851&lt;=110)),O851)</f>
        <v>1036.6323206867874</v>
      </c>
      <c r="W851" s="102" cm="1">
        <f t="array" ref="W851">_xlfn.IFS(V851=S851,T851,V851=O851,P851)</f>
        <v>32.245200205738108</v>
      </c>
    </row>
    <row r="852" spans="1:23" x14ac:dyDescent="0.45">
      <c r="A852" s="40" t="s">
        <v>188</v>
      </c>
      <c r="B852" s="12" t="s">
        <v>10</v>
      </c>
      <c r="C852" s="12">
        <v>21139.775983146053</v>
      </c>
      <c r="D852" s="12">
        <v>50.344958119580177</v>
      </c>
      <c r="E852" s="12">
        <v>11.19765544519778</v>
      </c>
      <c r="F852" s="17">
        <v>0.9202003105458475</v>
      </c>
      <c r="G852" s="17">
        <v>3.6556820919218418</v>
      </c>
      <c r="H852" s="17">
        <v>0.17341332397915096</v>
      </c>
      <c r="I852" s="17">
        <v>1.0867040127578196</v>
      </c>
      <c r="J852" s="17">
        <v>2.0526860501330062</v>
      </c>
      <c r="K852" s="17">
        <v>2.6632027245412861</v>
      </c>
      <c r="L852" s="17">
        <v>8.5888323353244644E-2</v>
      </c>
      <c r="M852" s="17">
        <v>2.4314035330771775</v>
      </c>
      <c r="N852" s="17">
        <v>0.40804404514305065</v>
      </c>
      <c r="O852" s="12">
        <v>1030.8903946110056</v>
      </c>
      <c r="P852" s="12">
        <v>10.367554152140967</v>
      </c>
      <c r="Q852" s="12">
        <v>1133.1896991723254</v>
      </c>
      <c r="R852" s="12">
        <v>18.199696415000105</v>
      </c>
      <c r="S852" s="12">
        <v>1334.8007850467404</v>
      </c>
      <c r="T852" s="12">
        <v>47.313276667590223</v>
      </c>
      <c r="U852" s="41">
        <v>77.231779165825643</v>
      </c>
      <c r="V852" s="96"/>
      <c r="W852" s="102"/>
    </row>
    <row r="853" spans="1:23" x14ac:dyDescent="0.45">
      <c r="A853" s="40" t="s">
        <v>189</v>
      </c>
      <c r="B853" s="12" t="s">
        <v>10</v>
      </c>
      <c r="C853" s="12">
        <v>6758.4296327446018</v>
      </c>
      <c r="D853" s="12">
        <v>34.739482598756361</v>
      </c>
      <c r="E853" s="12">
        <v>5.3324099691067461</v>
      </c>
      <c r="F853" s="17">
        <v>0.38314286899239919</v>
      </c>
      <c r="G853" s="17">
        <v>0.10542044651517843</v>
      </c>
      <c r="H853" s="17">
        <v>0.1495899972774753</v>
      </c>
      <c r="I853" s="17">
        <v>1.2981289957654525</v>
      </c>
      <c r="J853" s="17">
        <v>1.3957345492707545</v>
      </c>
      <c r="K853" s="17">
        <v>2.6199910603407708</v>
      </c>
      <c r="L853" s="17">
        <v>6.7700882747729882E-2</v>
      </c>
      <c r="M853" s="17">
        <v>2.2757887130879557</v>
      </c>
      <c r="N853" s="17">
        <v>0.49547077294096231</v>
      </c>
      <c r="O853" s="12">
        <v>898.66465559249809</v>
      </c>
      <c r="P853" s="12">
        <v>10.899800254250273</v>
      </c>
      <c r="Q853" s="12">
        <v>887.12990302745015</v>
      </c>
      <c r="R853" s="12">
        <v>15.510384934693548</v>
      </c>
      <c r="S853" s="12">
        <v>858.47687699507185</v>
      </c>
      <c r="T853" s="12">
        <v>47.487371651240203</v>
      </c>
      <c r="U853" s="41">
        <v>104.68128841607192</v>
      </c>
      <c r="V853" s="96" cm="1">
        <f t="array" ref="V853">_xlfn.IFS(AND(S853&gt;=1000,90&lt;=U853,U853&lt;=110),S853,(AND(O853&lt;=1000,90&lt;=U853,U853&lt;=110)),O853)</f>
        <v>898.66465559249809</v>
      </c>
      <c r="W853" s="102" cm="1">
        <f t="array" ref="W853">_xlfn.IFS(V853=S853,T853,V853=O853,P853)</f>
        <v>10.899800254250273</v>
      </c>
    </row>
    <row r="854" spans="1:23" x14ac:dyDescent="0.45">
      <c r="A854" s="40" t="s">
        <v>190</v>
      </c>
      <c r="B854" s="12" t="s">
        <v>10</v>
      </c>
      <c r="C854" s="12">
        <v>17743.693926224281</v>
      </c>
      <c r="D854" s="12">
        <v>78.194630564583903</v>
      </c>
      <c r="E854" s="12">
        <v>12.806672086071321</v>
      </c>
      <c r="F854" s="17">
        <v>0.36567080646213196</v>
      </c>
      <c r="G854" s="17">
        <v>8.8152278421395863E-2</v>
      </c>
      <c r="H854" s="17">
        <v>0.15910520330711819</v>
      </c>
      <c r="I854" s="17">
        <v>0.9682651598495422</v>
      </c>
      <c r="J854" s="17">
        <v>1.5414401449325259</v>
      </c>
      <c r="K854" s="17">
        <v>2.0016918574225202</v>
      </c>
      <c r="L854" s="17">
        <v>7.0296926835720766E-2</v>
      </c>
      <c r="M854" s="17">
        <v>1.7519226216626007</v>
      </c>
      <c r="N854" s="17">
        <v>0.4837233844255775</v>
      </c>
      <c r="O854" s="12">
        <v>951.80229489113606</v>
      </c>
      <c r="P854" s="12">
        <v>8.5830117658694434</v>
      </c>
      <c r="Q854" s="12">
        <v>947.0791557581482</v>
      </c>
      <c r="R854" s="12">
        <v>12.34427970591365</v>
      </c>
      <c r="S854" s="12">
        <v>936.11634845447884</v>
      </c>
      <c r="T854" s="12">
        <v>36.259095846626437</v>
      </c>
      <c r="U854" s="41">
        <v>101.67564068959534</v>
      </c>
      <c r="V854" s="96" cm="1">
        <f t="array" ref="V854">_xlfn.IFS(AND(S854&gt;=1000,90&lt;=U854,U854&lt;=110),S854,(AND(O854&lt;=1000,90&lt;=U854,U854&lt;=110)),O854)</f>
        <v>951.80229489113606</v>
      </c>
      <c r="W854" s="102" cm="1">
        <f t="array" ref="W854">_xlfn.IFS(V854=S854,T854,V854=O854,P854)</f>
        <v>8.5830117658694434</v>
      </c>
    </row>
    <row r="855" spans="1:23" x14ac:dyDescent="0.45">
      <c r="A855" s="40" t="s">
        <v>191</v>
      </c>
      <c r="B855" s="12" t="s">
        <v>10</v>
      </c>
      <c r="C855" s="12">
        <v>15006.374919250649</v>
      </c>
      <c r="D855" s="12">
        <v>75.319281022243857</v>
      </c>
      <c r="E855" s="12">
        <v>11.856718435647691</v>
      </c>
      <c r="F855" s="17">
        <v>0.55103633009690989</v>
      </c>
      <c r="G855" s="17">
        <v>0.39384360150881476</v>
      </c>
      <c r="H855" s="17">
        <v>0.14502432742208032</v>
      </c>
      <c r="I855" s="17">
        <v>1.0064526474895874</v>
      </c>
      <c r="J855" s="17">
        <v>1.3978364561510197</v>
      </c>
      <c r="K855" s="17">
        <v>2.4197305994400673</v>
      </c>
      <c r="L855" s="17">
        <v>6.9937412360739887E-2</v>
      </c>
      <c r="M855" s="17">
        <v>2.200488409928075</v>
      </c>
      <c r="N855" s="17">
        <v>0.41593582679100044</v>
      </c>
      <c r="O855" s="12">
        <v>873.01133561537301</v>
      </c>
      <c r="P855" s="12">
        <v>8.230724502191876</v>
      </c>
      <c r="Q855" s="12">
        <v>888.02036267021515</v>
      </c>
      <c r="R855" s="12">
        <v>14.335714919798749</v>
      </c>
      <c r="S855" s="12">
        <v>925.59227060433079</v>
      </c>
      <c r="T855" s="12">
        <v>45.464100915410434</v>
      </c>
      <c r="U855" s="41">
        <v>94.319211962020049</v>
      </c>
      <c r="V855" s="96" cm="1">
        <f t="array" ref="V855">_xlfn.IFS(AND(S855&gt;=1000,90&lt;=U855,U855&lt;=110),S855,(AND(O855&lt;=1000,90&lt;=U855,U855&lt;=110)),O855)</f>
        <v>873.01133561537301</v>
      </c>
      <c r="W855" s="102" cm="1">
        <f t="array" ref="W855">_xlfn.IFS(V855=S855,T855,V855=O855,P855)</f>
        <v>8.230724502191876</v>
      </c>
    </row>
    <row r="856" spans="1:23" x14ac:dyDescent="0.45">
      <c r="A856" s="40" t="s">
        <v>192</v>
      </c>
      <c r="B856" s="12" t="s">
        <v>10</v>
      </c>
      <c r="C856" s="12">
        <v>505164.61052290438</v>
      </c>
      <c r="D856" s="12">
        <v>268.63084233081804</v>
      </c>
      <c r="E856" s="12">
        <v>146.13148781212973</v>
      </c>
      <c r="F856" s="17">
        <v>0.15307632110144784</v>
      </c>
      <c r="G856" s="17">
        <v>0.11309373104323485</v>
      </c>
      <c r="H856" s="17">
        <v>0.50879304144325566</v>
      </c>
      <c r="I856" s="17">
        <v>0.87446766426229861</v>
      </c>
      <c r="J856" s="17">
        <v>13.065275268593776</v>
      </c>
      <c r="K856" s="17">
        <v>1.1164782616610367</v>
      </c>
      <c r="L856" s="17">
        <v>0.18632514075796844</v>
      </c>
      <c r="M856" s="17">
        <v>0.69413976468812821</v>
      </c>
      <c r="N856" s="17">
        <v>0.78323751952081211</v>
      </c>
      <c r="O856" s="12">
        <v>2651.4747520099645</v>
      </c>
      <c r="P856" s="12">
        <v>19.062474427302728</v>
      </c>
      <c r="Q856" s="12">
        <v>2684.3773294679845</v>
      </c>
      <c r="R856" s="12">
        <v>10.687572461523933</v>
      </c>
      <c r="S856" s="12">
        <v>2709.2507398325433</v>
      </c>
      <c r="T856" s="12">
        <v>13.310748394692114</v>
      </c>
      <c r="U856" s="41">
        <v>97.86745512428466</v>
      </c>
      <c r="V856" s="96" cm="1">
        <f t="array" ref="V856">_xlfn.IFS(AND(S856&gt;=1000,90&lt;=U856,U856&lt;=110),S856,(AND(O856&lt;=1000,90&lt;=U856,U856&lt;=110)),O856)</f>
        <v>2709.2507398325433</v>
      </c>
      <c r="W856" s="102" cm="1">
        <f t="array" ref="W856">_xlfn.IFS(V856=S856,T856,V856=O856,P856)</f>
        <v>13.310748394692114</v>
      </c>
    </row>
    <row r="857" spans="1:23" x14ac:dyDescent="0.45">
      <c r="A857" s="40" t="s">
        <v>193</v>
      </c>
      <c r="B857" s="12" t="s">
        <v>10</v>
      </c>
      <c r="C857" s="12">
        <v>136240.82309437377</v>
      </c>
      <c r="D857" s="12">
        <v>90.132695240564857</v>
      </c>
      <c r="E857" s="12">
        <v>50.46188629419693</v>
      </c>
      <c r="F857" s="17">
        <v>0.74693050632562985</v>
      </c>
      <c r="G857" s="17">
        <v>3.1075325946171389E-2</v>
      </c>
      <c r="H857" s="17">
        <v>0.46775917715606774</v>
      </c>
      <c r="I857" s="17">
        <v>0.89025097912179174</v>
      </c>
      <c r="J857" s="17">
        <v>10.6149959809657</v>
      </c>
      <c r="K857" s="17">
        <v>1.2481448228483685</v>
      </c>
      <c r="L857" s="17">
        <v>0.16466131296104139</v>
      </c>
      <c r="M857" s="17">
        <v>0.87482494990476589</v>
      </c>
      <c r="N857" s="17">
        <v>0.71325936127361089</v>
      </c>
      <c r="O857" s="12">
        <v>2473.7267911434451</v>
      </c>
      <c r="P857" s="12">
        <v>18.337166725413546</v>
      </c>
      <c r="Q857" s="12">
        <v>2490.0208358646287</v>
      </c>
      <c r="R857" s="12">
        <v>11.705433491577617</v>
      </c>
      <c r="S857" s="12">
        <v>2503.3399915798573</v>
      </c>
      <c r="T857" s="12">
        <v>16.107392397031319</v>
      </c>
      <c r="U857" s="41">
        <v>98.817052396557486</v>
      </c>
      <c r="V857" s="96" cm="1">
        <f t="array" ref="V857">_xlfn.IFS(AND(S857&gt;=1000,90&lt;=U857,U857&lt;=110),S857,(AND(O857&lt;=1000,90&lt;=U857,U857&lt;=110)),O857)</f>
        <v>2503.3399915798573</v>
      </c>
      <c r="W857" s="102" cm="1">
        <f t="array" ref="W857">_xlfn.IFS(V857=S857,T857,V857=O857,P857)</f>
        <v>16.107392397031319</v>
      </c>
    </row>
    <row r="858" spans="1:23" x14ac:dyDescent="0.45">
      <c r="A858" s="40" t="s">
        <v>194</v>
      </c>
      <c r="B858" s="12" t="s">
        <v>10</v>
      </c>
      <c r="C858" s="12">
        <v>183942.32756166975</v>
      </c>
      <c r="D858" s="12">
        <v>95.895933388125826</v>
      </c>
      <c r="E858" s="12">
        <v>68.434346214912765</v>
      </c>
      <c r="F858" s="17">
        <v>0.97251962639993428</v>
      </c>
      <c r="G858" s="17">
        <v>5.6369575862872319</v>
      </c>
      <c r="H858" s="17">
        <v>0.54257003459190056</v>
      </c>
      <c r="I858" s="17">
        <v>1.9883576703658115</v>
      </c>
      <c r="J858" s="17">
        <v>12.179636455073897</v>
      </c>
      <c r="K858" s="17">
        <v>3.0952049570556075</v>
      </c>
      <c r="L858" s="17">
        <v>0.16288180659306559</v>
      </c>
      <c r="M858" s="17">
        <v>2.3720724063314442</v>
      </c>
      <c r="N858" s="17">
        <v>0.64239935576262697</v>
      </c>
      <c r="O858" s="12">
        <v>2794.1974476569035</v>
      </c>
      <c r="P858" s="12">
        <v>45.108900257596964</v>
      </c>
      <c r="Q858" s="12">
        <v>2618.3408088735573</v>
      </c>
      <c r="R858" s="12">
        <v>29.098108008643798</v>
      </c>
      <c r="S858" s="12">
        <v>2485.038916013485</v>
      </c>
      <c r="T858" s="12">
        <v>40.515991760164205</v>
      </c>
      <c r="U858" s="41">
        <v>112.44079236148833</v>
      </c>
      <c r="V858" s="96"/>
      <c r="W858" s="102"/>
    </row>
    <row r="859" spans="1:23" x14ac:dyDescent="0.45">
      <c r="A859" s="40" t="s">
        <v>195</v>
      </c>
      <c r="B859" s="12" t="s">
        <v>10</v>
      </c>
      <c r="C859" s="12">
        <v>436603.8015501459</v>
      </c>
      <c r="D859" s="12">
        <v>282.06862166327687</v>
      </c>
      <c r="E859" s="12">
        <v>141.10840366306977</v>
      </c>
      <c r="F859" s="17">
        <v>0.30512908469477362</v>
      </c>
      <c r="G859" s="17">
        <v>2.6414542000059724E-3</v>
      </c>
      <c r="H859" s="17">
        <v>0.45815367177087979</v>
      </c>
      <c r="I859" s="17">
        <v>0.82154701271576436</v>
      </c>
      <c r="J859" s="17">
        <v>10.906625063760883</v>
      </c>
      <c r="K859" s="17">
        <v>1.1093924907415018</v>
      </c>
      <c r="L859" s="17">
        <v>0.17273218591331463</v>
      </c>
      <c r="M859" s="17">
        <v>0.74552813790724015</v>
      </c>
      <c r="N859" s="17">
        <v>0.74053774437093434</v>
      </c>
      <c r="O859" s="12">
        <v>2431.4006578706708</v>
      </c>
      <c r="P859" s="12">
        <v>16.690964149299386</v>
      </c>
      <c r="Q859" s="12">
        <v>2515.2002571447956</v>
      </c>
      <c r="R859" s="12">
        <v>10.459293684022429</v>
      </c>
      <c r="S859" s="12">
        <v>2583.5431728924309</v>
      </c>
      <c r="T859" s="12">
        <v>14.104197928895127</v>
      </c>
      <c r="U859" s="41">
        <v>94.111090667340108</v>
      </c>
      <c r="V859" s="96" cm="1">
        <f t="array" ref="V859">_xlfn.IFS(AND(S859&gt;=1000,90&lt;=U859,U859&lt;=110),S859,(AND(O859&lt;=1000,90&lt;=U859,U859&lt;=110)),O859)</f>
        <v>2583.5431728924309</v>
      </c>
      <c r="W859" s="102" cm="1">
        <f t="array" ref="W859">_xlfn.IFS(V859=S859,T859,V859=O859,P859)</f>
        <v>14.104197928895127</v>
      </c>
    </row>
    <row r="860" spans="1:23" x14ac:dyDescent="0.45">
      <c r="A860" s="40" t="s">
        <v>196</v>
      </c>
      <c r="B860" s="12" t="s">
        <v>10</v>
      </c>
      <c r="C860" s="12">
        <v>9549.1942188246539</v>
      </c>
      <c r="D860" s="12">
        <v>100.95989101747713</v>
      </c>
      <c r="E860" s="12">
        <v>8.533285770373114</v>
      </c>
      <c r="F860" s="17">
        <v>0.31792414291372856</v>
      </c>
      <c r="G860" s="17">
        <v>6.7136587164522879E-2</v>
      </c>
      <c r="H860" s="17">
        <v>8.4338715267226486E-2</v>
      </c>
      <c r="I860" s="17">
        <v>0.98878307333039406</v>
      </c>
      <c r="J860" s="17">
        <v>0.66335361155745065</v>
      </c>
      <c r="K860" s="17">
        <v>2.2543059106190935</v>
      </c>
      <c r="L860" s="17">
        <v>5.707056520358092E-2</v>
      </c>
      <c r="M860" s="17">
        <v>2.0258833067448583</v>
      </c>
      <c r="N860" s="17">
        <v>0.43861974041439966</v>
      </c>
      <c r="O860" s="12">
        <v>521.96823315522965</v>
      </c>
      <c r="P860" s="12">
        <v>4.9655699577898371</v>
      </c>
      <c r="Q860" s="12">
        <v>516.66326073829396</v>
      </c>
      <c r="R860" s="12">
        <v>9.1353393115493269</v>
      </c>
      <c r="S860" s="12">
        <v>493.26954587509317</v>
      </c>
      <c r="T860" s="12">
        <v>44.890637756306468</v>
      </c>
      <c r="U860" s="41">
        <v>105.81805374366324</v>
      </c>
      <c r="V860" s="96" cm="1">
        <f t="array" ref="V860">_xlfn.IFS(AND(S860&gt;=1000,90&lt;=U860,U860&lt;=110),S860,(AND(O860&lt;=1000,90&lt;=U860,U860&lt;=110)),O860)</f>
        <v>521.96823315522965</v>
      </c>
      <c r="W860" s="102" cm="1">
        <f t="array" ref="W860">_xlfn.IFS(V860=S860,T860,V860=O860,P860)</f>
        <v>4.9655699577898371</v>
      </c>
    </row>
    <row r="861" spans="1:23" x14ac:dyDescent="0.45">
      <c r="A861" s="40" t="s">
        <v>197</v>
      </c>
      <c r="B861" s="12" t="s">
        <v>10</v>
      </c>
      <c r="C861" s="12">
        <v>11706.644509508347</v>
      </c>
      <c r="D861" s="12">
        <v>62.718518810112414</v>
      </c>
      <c r="E861" s="12">
        <v>9.9831827602213217</v>
      </c>
      <c r="F861" s="17">
        <v>0.77805464977330518</v>
      </c>
      <c r="G861" s="17">
        <v>6.1212518487853217E-2</v>
      </c>
      <c r="H861" s="17">
        <v>0.14024378597457737</v>
      </c>
      <c r="I861" s="17">
        <v>0.979934210999307</v>
      </c>
      <c r="J861" s="17">
        <v>1.3206476013059794</v>
      </c>
      <c r="K861" s="17">
        <v>2.4306213425704377</v>
      </c>
      <c r="L861" s="17">
        <v>6.8327790361404087E-2</v>
      </c>
      <c r="M861" s="17">
        <v>2.2243311473501608</v>
      </c>
      <c r="N861" s="17">
        <v>0.40316202027708864</v>
      </c>
      <c r="O861" s="12">
        <v>846.04085022040351</v>
      </c>
      <c r="P861" s="12">
        <v>7.7828157357608561</v>
      </c>
      <c r="Q861" s="12">
        <v>854.79645145989161</v>
      </c>
      <c r="R861" s="12">
        <v>14.057127002473701</v>
      </c>
      <c r="S861" s="12">
        <v>877.58245672869339</v>
      </c>
      <c r="T861" s="12">
        <v>46.288583419142363</v>
      </c>
      <c r="U861" s="41">
        <v>96.405852661883699</v>
      </c>
      <c r="V861" s="96" cm="1">
        <f t="array" ref="V861">_xlfn.IFS(AND(S861&gt;=1000,90&lt;=U861,U861&lt;=110),S861,(AND(O861&lt;=1000,90&lt;=U861,U861&lt;=110)),O861)</f>
        <v>846.04085022040351</v>
      </c>
      <c r="W861" s="102" cm="1">
        <f t="array" ref="W861">_xlfn.IFS(V861=S861,T861,V861=O861,P861)</f>
        <v>7.7828157357608561</v>
      </c>
    </row>
    <row r="862" spans="1:23" x14ac:dyDescent="0.45">
      <c r="A862" s="40" t="s">
        <v>198</v>
      </c>
      <c r="B862" s="12" t="s">
        <v>10</v>
      </c>
      <c r="C862" s="12">
        <v>406005.21774193522</v>
      </c>
      <c r="D862" s="12">
        <v>159.26915053585836</v>
      </c>
      <c r="E862" s="12">
        <v>111.90533501467672</v>
      </c>
      <c r="F862" s="17">
        <v>0.73897253863359014</v>
      </c>
      <c r="G862" s="17">
        <v>4.3286214233119451E-2</v>
      </c>
      <c r="H862" s="17">
        <v>0.56327523548300784</v>
      </c>
      <c r="I862" s="17">
        <v>0.99421286432335199</v>
      </c>
      <c r="J862" s="17">
        <v>17.061393359515971</v>
      </c>
      <c r="K862" s="17">
        <v>1.2595444922201562</v>
      </c>
      <c r="L862" s="17">
        <v>0.21977986130639468</v>
      </c>
      <c r="M862" s="17">
        <v>0.77330014114578249</v>
      </c>
      <c r="N862" s="17">
        <v>0.78934318752876031</v>
      </c>
      <c r="O862" s="12">
        <v>2880.1491074648056</v>
      </c>
      <c r="P862" s="12">
        <v>23.144479832256906</v>
      </c>
      <c r="Q862" s="12">
        <v>2938.2918177412803</v>
      </c>
      <c r="R862" s="12">
        <v>12.245213846839787</v>
      </c>
      <c r="S862" s="12">
        <v>2978.3547159094924</v>
      </c>
      <c r="T862" s="12">
        <v>14.344542009335543</v>
      </c>
      <c r="U862" s="41">
        <v>96.702689309634565</v>
      </c>
      <c r="V862" s="96" cm="1">
        <f t="array" ref="V862">_xlfn.IFS(AND(S862&gt;=1000,90&lt;=U862,U862&lt;=110),S862,(AND(O862&lt;=1000,90&lt;=U862,U862&lt;=110)),O862)</f>
        <v>2978.3547159094924</v>
      </c>
      <c r="W862" s="102" cm="1">
        <f t="array" ref="W862">_xlfn.IFS(V862=S862,T862,V862=O862,P862)</f>
        <v>14.344542009335543</v>
      </c>
    </row>
    <row r="863" spans="1:23" x14ac:dyDescent="0.45">
      <c r="A863" s="40" t="s">
        <v>199</v>
      </c>
      <c r="B863" s="12" t="s">
        <v>10</v>
      </c>
      <c r="C863" s="12">
        <v>364291.57703488367</v>
      </c>
      <c r="D863" s="12">
        <v>201.88721872251838</v>
      </c>
      <c r="E863" s="12">
        <v>124.49221894592156</v>
      </c>
      <c r="F863" s="17">
        <v>0.7669812266441991</v>
      </c>
      <c r="G863" s="17">
        <v>0.14327330416473671</v>
      </c>
      <c r="H863" s="17">
        <v>0.5155730084947181</v>
      </c>
      <c r="I863" s="17">
        <v>1.5199207529795136</v>
      </c>
      <c r="J863" s="17">
        <v>13.314064990899166</v>
      </c>
      <c r="K863" s="17">
        <v>1.7342306706942099</v>
      </c>
      <c r="L863" s="17">
        <v>0.18737625578525519</v>
      </c>
      <c r="M863" s="17">
        <v>0.83510294206084434</v>
      </c>
      <c r="N863" s="17">
        <v>0.87642363767623332</v>
      </c>
      <c r="O863" s="12">
        <v>2680.3777010909812</v>
      </c>
      <c r="P863" s="12">
        <v>33.362149048087858</v>
      </c>
      <c r="Q863" s="12">
        <v>2702.1806566270006</v>
      </c>
      <c r="R863" s="12">
        <v>16.481637501041298</v>
      </c>
      <c r="S863" s="12">
        <v>2718.52682039416</v>
      </c>
      <c r="T863" s="12">
        <v>15.351424791124748</v>
      </c>
      <c r="U863" s="41">
        <v>98.596698806979305</v>
      </c>
      <c r="V863" s="96" cm="1">
        <f t="array" ref="V863">_xlfn.IFS(AND(S863&gt;=1000,90&lt;=U863,U863&lt;=110),S863,(AND(O863&lt;=1000,90&lt;=U863,U863&lt;=110)),O863)</f>
        <v>2718.52682039416</v>
      </c>
      <c r="W863" s="102" cm="1">
        <f t="array" ref="W863">_xlfn.IFS(V863=S863,T863,V863=O863,P863)</f>
        <v>15.351424791124748</v>
      </c>
    </row>
    <row r="864" spans="1:23" x14ac:dyDescent="0.45">
      <c r="A864" s="40" t="s">
        <v>200</v>
      </c>
      <c r="B864" s="12" t="s">
        <v>10</v>
      </c>
      <c r="C864" s="12">
        <v>8264.8601017441852</v>
      </c>
      <c r="D864" s="12">
        <v>36.929513736792721</v>
      </c>
      <c r="E864" s="12">
        <v>5.5621061206606459</v>
      </c>
      <c r="F864" s="17">
        <v>1.7141486658776743</v>
      </c>
      <c r="G864" s="17">
        <v>6.1596572177725779</v>
      </c>
      <c r="H864" s="17">
        <v>0.10046971401833765</v>
      </c>
      <c r="I864" s="17">
        <v>1.5267824268017907</v>
      </c>
      <c r="J864" s="17">
        <v>0.88317442833514948</v>
      </c>
      <c r="K864" s="17">
        <v>7.5937566804479131</v>
      </c>
      <c r="L864" s="17">
        <v>6.378306380362897E-2</v>
      </c>
      <c r="M864" s="17">
        <v>7.4386877836790903</v>
      </c>
      <c r="N864" s="17">
        <v>0.20105759126215969</v>
      </c>
      <c r="O864" s="12">
        <v>617.16100824671719</v>
      </c>
      <c r="P864" s="12">
        <v>8.9917748702832121</v>
      </c>
      <c r="Q864" s="12">
        <v>642.69571873402708</v>
      </c>
      <c r="R864" s="12">
        <v>36.163815162463152</v>
      </c>
      <c r="S864" s="12">
        <v>733.4922375991714</v>
      </c>
      <c r="T864" s="12">
        <v>157.61307836109677</v>
      </c>
      <c r="U864" s="41">
        <v>84.140087189848998</v>
      </c>
      <c r="V864" s="96"/>
      <c r="W864" s="102"/>
    </row>
    <row r="865" spans="1:23" x14ac:dyDescent="0.45">
      <c r="A865" s="40" t="s">
        <v>201</v>
      </c>
      <c r="B865" s="12" t="s">
        <v>10</v>
      </c>
      <c r="C865" s="12">
        <v>25223.591067498153</v>
      </c>
      <c r="D865" s="12">
        <v>101.61641236533777</v>
      </c>
      <c r="E865" s="12">
        <v>18.18837308595009</v>
      </c>
      <c r="F865" s="17">
        <v>0.49404169938232412</v>
      </c>
      <c r="G865" s="17">
        <v>4.4271378096041446E-2</v>
      </c>
      <c r="H865" s="17">
        <v>0.16767173312938524</v>
      </c>
      <c r="I865" s="17">
        <v>0.94664050114884613</v>
      </c>
      <c r="J865" s="17">
        <v>1.7172479352554533</v>
      </c>
      <c r="K865" s="17">
        <v>1.8007739641664091</v>
      </c>
      <c r="L865" s="17">
        <v>7.4313412762316747E-2</v>
      </c>
      <c r="M865" s="17">
        <v>1.5318807497988429</v>
      </c>
      <c r="N865" s="17">
        <v>0.52568535528946991</v>
      </c>
      <c r="O865" s="12">
        <v>999.27023046604836</v>
      </c>
      <c r="P865" s="12">
        <v>8.7790822501815171</v>
      </c>
      <c r="Q865" s="12">
        <v>1014.9967808248609</v>
      </c>
      <c r="R865" s="12">
        <v>11.576203131926682</v>
      </c>
      <c r="S865" s="12">
        <v>1049.0847242288082</v>
      </c>
      <c r="T865" s="12">
        <v>31.278476110808882</v>
      </c>
      <c r="U865" s="41">
        <v>95.251623380620771</v>
      </c>
      <c r="V865" s="96" cm="1">
        <f t="array" ref="V865">_xlfn.IFS(AND(S865&gt;=1000,90&lt;=U865,U865&lt;=110),S865,(AND(O865&lt;=1000,90&lt;=U865,U865&lt;=110)),O865)</f>
        <v>1049.0847242288082</v>
      </c>
      <c r="W865" s="102" cm="1">
        <f t="array" ref="W865">_xlfn.IFS(V865=S865,T865,V865=O865,P865)</f>
        <v>31.278476110808882</v>
      </c>
    </row>
    <row r="866" spans="1:23" x14ac:dyDescent="0.45">
      <c r="A866" s="40" t="s">
        <v>202</v>
      </c>
      <c r="B866" s="12" t="s">
        <v>10</v>
      </c>
      <c r="C866" s="12">
        <v>3489.9007205513781</v>
      </c>
      <c r="D866" s="12">
        <v>20.753913906267154</v>
      </c>
      <c r="E866" s="12">
        <v>2.9249055291548456</v>
      </c>
      <c r="F866" s="17">
        <v>0.67533646040804252</v>
      </c>
      <c r="G866" s="17">
        <v>0.98496624266917776</v>
      </c>
      <c r="H866" s="17">
        <v>0.12477842768853077</v>
      </c>
      <c r="I866" s="17">
        <v>1.5793927923186919</v>
      </c>
      <c r="J866" s="17">
        <v>1.0286934261137013</v>
      </c>
      <c r="K866" s="17">
        <v>4.8119147088807166</v>
      </c>
      <c r="L866" s="17">
        <v>5.9819187849782636E-2</v>
      </c>
      <c r="M866" s="17">
        <v>4.5453318441137336</v>
      </c>
      <c r="N866" s="17">
        <v>0.32822543371432061</v>
      </c>
      <c r="O866" s="12">
        <v>758.00846474012155</v>
      </c>
      <c r="P866" s="12">
        <v>11.302138804517407</v>
      </c>
      <c r="Q866" s="12">
        <v>718.27380146936207</v>
      </c>
      <c r="R866" s="12">
        <v>24.780025728252628</v>
      </c>
      <c r="S866" s="12">
        <v>596.06617318444046</v>
      </c>
      <c r="T866" s="12">
        <v>98.582053437421195</v>
      </c>
      <c r="U866" s="41">
        <v>127.16850894096474</v>
      </c>
      <c r="V866" s="96"/>
      <c r="W866" s="102"/>
    </row>
    <row r="867" spans="1:23" x14ac:dyDescent="0.45">
      <c r="A867" s="40" t="s">
        <v>203</v>
      </c>
      <c r="B867" s="12" t="s">
        <v>10</v>
      </c>
      <c r="C867" s="12">
        <v>3979.7604775280847</v>
      </c>
      <c r="D867" s="12">
        <v>31.523215516933512</v>
      </c>
      <c r="E867" s="12">
        <v>3.8917896274478316</v>
      </c>
      <c r="F867" s="17">
        <v>0.9010557643643422</v>
      </c>
      <c r="G867" s="17">
        <v>0.14020693435870288</v>
      </c>
      <c r="H867" s="17">
        <v>0.10600497292919246</v>
      </c>
      <c r="I867" s="17">
        <v>1.2648428201537705</v>
      </c>
      <c r="J867" s="17">
        <v>0.88716684543427726</v>
      </c>
      <c r="K867" s="17">
        <v>3.3275260067625143</v>
      </c>
      <c r="L867" s="17">
        <v>6.0725782626580148E-2</v>
      </c>
      <c r="M867" s="17">
        <v>3.0777592443182331</v>
      </c>
      <c r="N867" s="17">
        <v>0.38011508177043157</v>
      </c>
      <c r="O867" s="12">
        <v>649.50458926270369</v>
      </c>
      <c r="P867" s="12">
        <v>7.8226305308017201</v>
      </c>
      <c r="Q867" s="12">
        <v>644.84609923530377</v>
      </c>
      <c r="R867" s="12">
        <v>15.889557719807964</v>
      </c>
      <c r="S867" s="12">
        <v>628.56604087874143</v>
      </c>
      <c r="T867" s="12">
        <v>66.479146345164096</v>
      </c>
      <c r="U867" s="41">
        <v>103.33116124992847</v>
      </c>
      <c r="V867" s="96" cm="1">
        <f t="array" ref="V867">_xlfn.IFS(AND(S867&gt;=1000,90&lt;=U867,U867&lt;=110),S867,(AND(O867&lt;=1000,90&lt;=U867,U867&lt;=110)),O867)</f>
        <v>649.50458926270369</v>
      </c>
      <c r="W867" s="102" cm="1">
        <f t="array" ref="W867">_xlfn.IFS(V867=S867,T867,V867=O867,P867)</f>
        <v>7.8226305308017201</v>
      </c>
    </row>
    <row r="868" spans="1:23" x14ac:dyDescent="0.45">
      <c r="A868" s="40" t="s">
        <v>204</v>
      </c>
      <c r="B868" s="12" t="s">
        <v>10</v>
      </c>
      <c r="C868" s="12">
        <v>28226.948863636364</v>
      </c>
      <c r="D868" s="12">
        <v>171.57308957933202</v>
      </c>
      <c r="E868" s="12">
        <v>20.022929775812603</v>
      </c>
      <c r="F868" s="17">
        <v>0.33797647026950034</v>
      </c>
      <c r="G868" s="17">
        <v>1.090760977204694</v>
      </c>
      <c r="H868" s="17">
        <v>0.11201766744278138</v>
      </c>
      <c r="I868" s="17">
        <v>0.96173803188298668</v>
      </c>
      <c r="J868" s="17">
        <v>0.99686537723972701</v>
      </c>
      <c r="K868" s="17">
        <v>1.906687948480233</v>
      </c>
      <c r="L868" s="17">
        <v>6.4571971179356785E-2</v>
      </c>
      <c r="M868" s="17">
        <v>1.6463653576620225</v>
      </c>
      <c r="N868" s="17">
        <v>0.5044024286457367</v>
      </c>
      <c r="O868" s="12">
        <v>684.45501170211492</v>
      </c>
      <c r="P868" s="12">
        <v>6.2559762553334961</v>
      </c>
      <c r="Q868" s="12">
        <v>702.21723070769031</v>
      </c>
      <c r="R868" s="12">
        <v>9.6766863943271098</v>
      </c>
      <c r="S868" s="12">
        <v>759.47202531399898</v>
      </c>
      <c r="T868" s="12">
        <v>35.041502983585218</v>
      </c>
      <c r="U868" s="41">
        <v>90.122478365036713</v>
      </c>
      <c r="V868" s="96" cm="1">
        <f t="array" ref="V868">_xlfn.IFS(AND(S868&gt;=1000,90&lt;=U868,U868&lt;=110),S868,(AND(O868&lt;=1000,90&lt;=U868,U868&lt;=110)),O868)</f>
        <v>684.45501170211492</v>
      </c>
      <c r="W868" s="102" cm="1">
        <f t="array" ref="W868">_xlfn.IFS(V868=S868,T868,V868=O868,P868)</f>
        <v>6.2559762553334961</v>
      </c>
    </row>
    <row r="869" spans="1:23" x14ac:dyDescent="0.45">
      <c r="A869" s="40" t="s">
        <v>205</v>
      </c>
      <c r="B869" s="12" t="s">
        <v>10</v>
      </c>
      <c r="C869" s="12">
        <v>45809.097185517989</v>
      </c>
      <c r="D869" s="12">
        <v>59.357889336654125</v>
      </c>
      <c r="E869" s="12">
        <v>24.3966636966721</v>
      </c>
      <c r="F869" s="17">
        <v>0.76526295029046365</v>
      </c>
      <c r="G869" s="17">
        <v>0.10657768907715021</v>
      </c>
      <c r="H869" s="17">
        <v>0.35443976368089886</v>
      </c>
      <c r="I869" s="17">
        <v>1.0248461737458754</v>
      </c>
      <c r="J869" s="17">
        <v>5.6116494073636929</v>
      </c>
      <c r="K869" s="17">
        <v>1.5070653187536633</v>
      </c>
      <c r="L869" s="17">
        <v>0.11487939738846759</v>
      </c>
      <c r="M869" s="17">
        <v>1.10495981607863</v>
      </c>
      <c r="N869" s="17">
        <v>0.68002770748743591</v>
      </c>
      <c r="O869" s="12">
        <v>1955.764127613432</v>
      </c>
      <c r="P869" s="12">
        <v>17.320226258850248</v>
      </c>
      <c r="Q869" s="12">
        <v>1917.8891758778195</v>
      </c>
      <c r="R869" s="12">
        <v>13.053325861326952</v>
      </c>
      <c r="S869" s="12">
        <v>1877.183090385553</v>
      </c>
      <c r="T869" s="12">
        <v>20.747943493969807</v>
      </c>
      <c r="U869" s="41">
        <v>104.18611469655521</v>
      </c>
      <c r="V869" s="96" cm="1">
        <f t="array" ref="V869">_xlfn.IFS(AND(S869&gt;=1000,90&lt;=U869,U869&lt;=110),S869,(AND(O869&lt;=1000,90&lt;=U869,U869&lt;=110)),O869)</f>
        <v>1877.183090385553</v>
      </c>
      <c r="W869" s="102" cm="1">
        <f t="array" ref="W869">_xlfn.IFS(V869=S869,T869,V869=O869,P869)</f>
        <v>20.747943493969807</v>
      </c>
    </row>
    <row r="870" spans="1:23" x14ac:dyDescent="0.45">
      <c r="A870" s="40" t="s">
        <v>206</v>
      </c>
      <c r="B870" s="12" t="s">
        <v>10</v>
      </c>
      <c r="C870" s="12">
        <v>13386.297007640058</v>
      </c>
      <c r="D870" s="12">
        <v>124.67488148020244</v>
      </c>
      <c r="E870" s="12">
        <v>14.254372609515382</v>
      </c>
      <c r="F870" s="17">
        <v>1.1187177118598834</v>
      </c>
      <c r="G870" s="17">
        <v>4.2138748666271993E-2</v>
      </c>
      <c r="H870" s="17">
        <v>9.35344155004834E-2</v>
      </c>
      <c r="I870" s="17">
        <v>0.98497924496905609</v>
      </c>
      <c r="J870" s="17">
        <v>0.77101968390962283</v>
      </c>
      <c r="K870" s="17">
        <v>1.9756104432508392</v>
      </c>
      <c r="L870" s="17">
        <v>5.9811967099220924E-2</v>
      </c>
      <c r="M870" s="17">
        <v>1.7125573013659909</v>
      </c>
      <c r="N870" s="17">
        <v>0.49856956786900092</v>
      </c>
      <c r="O870" s="12">
        <v>576.40633962063475</v>
      </c>
      <c r="P870" s="12">
        <v>5.4398036597572803</v>
      </c>
      <c r="Q870" s="12">
        <v>580.34774159760809</v>
      </c>
      <c r="R870" s="12">
        <v>8.7421097802370067</v>
      </c>
      <c r="S870" s="12">
        <v>595.80463285839369</v>
      </c>
      <c r="T870" s="12">
        <v>37.387140255104896</v>
      </c>
      <c r="U870" s="41">
        <v>96.74418556554437</v>
      </c>
      <c r="V870" s="96" cm="1">
        <f t="array" ref="V870">_xlfn.IFS(AND(S870&gt;=1000,90&lt;=U870,U870&lt;=110),S870,(AND(O870&lt;=1000,90&lt;=U870,U870&lt;=110)),O870)</f>
        <v>576.40633962063475</v>
      </c>
      <c r="W870" s="102" cm="1">
        <f t="array" ref="W870">_xlfn.IFS(V870=S870,T870,V870=O870,P870)</f>
        <v>5.4398036597572803</v>
      </c>
    </row>
    <row r="871" spans="1:23" x14ac:dyDescent="0.45">
      <c r="A871" s="40" t="s">
        <v>207</v>
      </c>
      <c r="B871" s="12" t="s">
        <v>10</v>
      </c>
      <c r="C871" s="12">
        <v>16876.204316209252</v>
      </c>
      <c r="D871" s="12">
        <v>85.589965499772489</v>
      </c>
      <c r="E871" s="12">
        <v>12.487912605686278</v>
      </c>
      <c r="F871" s="17">
        <v>0.42764536899748851</v>
      </c>
      <c r="G871" s="17">
        <v>1.7434623583915634E-2</v>
      </c>
      <c r="H871" s="17">
        <v>0.13967065068581302</v>
      </c>
      <c r="I871" s="17">
        <v>1.2496101672572817</v>
      </c>
      <c r="J871" s="17">
        <v>1.3242870143198628</v>
      </c>
      <c r="K871" s="17">
        <v>2.1981584481267071</v>
      </c>
      <c r="L871" s="17">
        <v>6.8797240834644433E-2</v>
      </c>
      <c r="M871" s="17">
        <v>1.8084178148199166</v>
      </c>
      <c r="N871" s="17">
        <v>0.56848047888550157</v>
      </c>
      <c r="O871" s="12">
        <v>842.79979215947208</v>
      </c>
      <c r="P871" s="12">
        <v>9.8825961937571378</v>
      </c>
      <c r="Q871" s="12">
        <v>856.38760369780687</v>
      </c>
      <c r="R871" s="12">
        <v>12.73022700333822</v>
      </c>
      <c r="S871" s="12">
        <v>891.73791586301616</v>
      </c>
      <c r="T871" s="12">
        <v>37.657410744707327</v>
      </c>
      <c r="U871" s="41">
        <v>94.512050813025922</v>
      </c>
      <c r="V871" s="96" cm="1">
        <f t="array" ref="V871">_xlfn.IFS(AND(S871&gt;=1000,90&lt;=U871,U871&lt;=110),S871,(AND(O871&lt;=1000,90&lt;=U871,U871&lt;=110)),O871)</f>
        <v>842.79979215947208</v>
      </c>
      <c r="W871" s="102" cm="1">
        <f t="array" ref="W871">_xlfn.IFS(V871=S871,T871,V871=O871,P871)</f>
        <v>9.8825961937571378</v>
      </c>
    </row>
    <row r="872" spans="1:23" x14ac:dyDescent="0.45">
      <c r="A872" s="40" t="s">
        <v>208</v>
      </c>
      <c r="B872" s="12" t="s">
        <v>10</v>
      </c>
      <c r="C872" s="12">
        <v>8039.4714477867547</v>
      </c>
      <c r="D872" s="12">
        <v>46.897778037029994</v>
      </c>
      <c r="E872" s="12">
        <v>6.566231913205578</v>
      </c>
      <c r="F872" s="17">
        <v>0.53758149383452725</v>
      </c>
      <c r="G872" s="17">
        <v>0.12146676910819391</v>
      </c>
      <c r="H872" s="17">
        <v>0.13029692005133861</v>
      </c>
      <c r="I872" s="17">
        <v>1.0597786505146511</v>
      </c>
      <c r="J872" s="17">
        <v>1.1779848955074876</v>
      </c>
      <c r="K872" s="17">
        <v>2.672754872017518</v>
      </c>
      <c r="L872" s="17">
        <v>6.5599363970627822E-2</v>
      </c>
      <c r="M872" s="17">
        <v>2.4536682371108616</v>
      </c>
      <c r="N872" s="17">
        <v>0.39651172713593513</v>
      </c>
      <c r="O872" s="12">
        <v>789.55912532457614</v>
      </c>
      <c r="P872" s="12">
        <v>7.8867630798003194</v>
      </c>
      <c r="Q872" s="12">
        <v>790.37425948928217</v>
      </c>
      <c r="R872" s="12">
        <v>14.6880734588762</v>
      </c>
      <c r="S872" s="12">
        <v>792.67459932154861</v>
      </c>
      <c r="T872" s="12">
        <v>51.690668798011366</v>
      </c>
      <c r="U872" s="41">
        <v>99.606966843691097</v>
      </c>
      <c r="V872" s="96" cm="1">
        <f t="array" ref="V872">_xlfn.IFS(AND(S872&gt;=1000,90&lt;=U872,U872&lt;=110),S872,(AND(O872&lt;=1000,90&lt;=U872,U872&lt;=110)),O872)</f>
        <v>789.55912532457614</v>
      </c>
      <c r="W872" s="102" cm="1">
        <f t="array" ref="W872">_xlfn.IFS(V872=S872,T872,V872=O872,P872)</f>
        <v>7.8867630798003194</v>
      </c>
    </row>
    <row r="873" spans="1:23" x14ac:dyDescent="0.45">
      <c r="A873" s="40" t="s">
        <v>209</v>
      </c>
      <c r="B873" s="12" t="s">
        <v>10</v>
      </c>
      <c r="C873" s="12">
        <v>362569.35928030324</v>
      </c>
      <c r="D873" s="12">
        <v>431.64559119183502</v>
      </c>
      <c r="E873" s="12">
        <v>90.479607779163331</v>
      </c>
      <c r="F873" s="17">
        <v>0.66386675208658263</v>
      </c>
      <c r="G873" s="17">
        <v>23.438605271431683</v>
      </c>
      <c r="H873" s="17">
        <v>0.12408582122836402</v>
      </c>
      <c r="I873" s="17">
        <v>1.8519452552099982</v>
      </c>
      <c r="J873" s="17">
        <v>1.8207069998888707</v>
      </c>
      <c r="K873" s="17">
        <v>4.6001401507077357</v>
      </c>
      <c r="L873" s="17">
        <v>0.10646625048439053</v>
      </c>
      <c r="M873" s="17">
        <v>4.2108892383745458</v>
      </c>
      <c r="N873" s="17">
        <v>0.40258452884855589</v>
      </c>
      <c r="O873" s="12">
        <v>754.0377241756272</v>
      </c>
      <c r="P873" s="12">
        <v>13.184765763846338</v>
      </c>
      <c r="Q873" s="12">
        <v>1052.9395976119999</v>
      </c>
      <c r="R873" s="12">
        <v>30.158205103381949</v>
      </c>
      <c r="S873" s="12">
        <v>1738.9496615216674</v>
      </c>
      <c r="T873" s="12">
        <v>77.399631829971568</v>
      </c>
      <c r="U873" s="41">
        <v>43.361676353288267</v>
      </c>
      <c r="V873" s="96"/>
      <c r="W873" s="102"/>
    </row>
    <row r="874" spans="1:23" x14ac:dyDescent="0.45">
      <c r="A874" s="40" t="s">
        <v>210</v>
      </c>
      <c r="B874" s="12" t="s">
        <v>10</v>
      </c>
      <c r="C874" s="12">
        <v>149182.33930150297</v>
      </c>
      <c r="D874" s="12">
        <v>190.07291323717337</v>
      </c>
      <c r="E874" s="12">
        <v>76.303358326030505</v>
      </c>
      <c r="F874" s="17">
        <v>0.83951096173276563</v>
      </c>
      <c r="G874" s="17">
        <v>5.1924500783092901E-2</v>
      </c>
      <c r="H874" s="17">
        <v>0.33701669011043867</v>
      </c>
      <c r="I874" s="17">
        <v>0.85774185739258746</v>
      </c>
      <c r="J874" s="17">
        <v>5.4188551735629744</v>
      </c>
      <c r="K874" s="17">
        <v>1.2583846026037331</v>
      </c>
      <c r="L874" s="17">
        <v>0.11666758062312924</v>
      </c>
      <c r="M874" s="17">
        <v>0.92076637327112953</v>
      </c>
      <c r="N874" s="17">
        <v>0.68162138635344682</v>
      </c>
      <c r="O874" s="12">
        <v>1872.3015716085215</v>
      </c>
      <c r="P874" s="12">
        <v>13.973593160510941</v>
      </c>
      <c r="Q874" s="12">
        <v>1887.8405644775426</v>
      </c>
      <c r="R874" s="12">
        <v>10.862935502631297</v>
      </c>
      <c r="S874" s="12">
        <v>1904.9752930771017</v>
      </c>
      <c r="T874" s="12">
        <v>17.544251660743541</v>
      </c>
      <c r="U874" s="41">
        <v>98.284821772370478</v>
      </c>
      <c r="V874" s="96" cm="1">
        <f t="array" ref="V874">_xlfn.IFS(AND(S874&gt;=1000,90&lt;=U874,U874&lt;=110),S874,(AND(O874&lt;=1000,90&lt;=U874,U874&lt;=110)),O874)</f>
        <v>1904.9752930771017</v>
      </c>
      <c r="W874" s="102" cm="1">
        <f t="array" ref="W874">_xlfn.IFS(V874=S874,T874,V874=O874,P874)</f>
        <v>17.544251660743541</v>
      </c>
    </row>
    <row r="875" spans="1:23" x14ac:dyDescent="0.45">
      <c r="A875" s="40" t="s">
        <v>211</v>
      </c>
      <c r="B875" s="12" t="s">
        <v>10</v>
      </c>
      <c r="C875" s="12">
        <v>6585.3185351365028</v>
      </c>
      <c r="D875" s="12">
        <v>40.013767086531992</v>
      </c>
      <c r="E875" s="12">
        <v>6.2517325605492173</v>
      </c>
      <c r="F875" s="17">
        <v>0.97385143845888222</v>
      </c>
      <c r="G875" s="17">
        <v>0.10164329507183682</v>
      </c>
      <c r="H875" s="17">
        <v>0.13243154906584478</v>
      </c>
      <c r="I875" s="17">
        <v>1.206263564110184</v>
      </c>
      <c r="J875" s="17">
        <v>1.1949788331726978</v>
      </c>
      <c r="K875" s="17">
        <v>2.6852936844632653</v>
      </c>
      <c r="L875" s="17">
        <v>6.5473085847755796E-2</v>
      </c>
      <c r="M875" s="17">
        <v>2.3991103321269938</v>
      </c>
      <c r="N875" s="17">
        <v>0.4492110382895757</v>
      </c>
      <c r="O875" s="12">
        <v>801.72205783965296</v>
      </c>
      <c r="P875" s="12">
        <v>9.1037949987552444</v>
      </c>
      <c r="Q875" s="12">
        <v>798.266135227836</v>
      </c>
      <c r="R875" s="12">
        <v>14.85394329739624</v>
      </c>
      <c r="S875" s="12">
        <v>788.63125353270004</v>
      </c>
      <c r="T875" s="12">
        <v>50.583316530181428</v>
      </c>
      <c r="U875" s="41">
        <v>101.65993983224888</v>
      </c>
      <c r="V875" s="96" cm="1">
        <f t="array" ref="V875">_xlfn.IFS(AND(S875&gt;=1000,90&lt;=U875,U875&lt;=110),S875,(AND(O875&lt;=1000,90&lt;=U875,U875&lt;=110)),O875)</f>
        <v>801.72205783965296</v>
      </c>
      <c r="W875" s="102" cm="1">
        <f t="array" ref="W875">_xlfn.IFS(V875=S875,T875,V875=O875,P875)</f>
        <v>9.1037949987552444</v>
      </c>
    </row>
    <row r="876" spans="1:23" x14ac:dyDescent="0.45">
      <c r="A876" s="40" t="s">
        <v>212</v>
      </c>
      <c r="B876" s="12" t="s">
        <v>10</v>
      </c>
      <c r="C876" s="12">
        <v>4288.9995218742579</v>
      </c>
      <c r="D876" s="12">
        <v>24.949245273981393</v>
      </c>
      <c r="E876" s="12">
        <v>3.5920017966778306</v>
      </c>
      <c r="F876" s="17">
        <v>0.65740760053104352</v>
      </c>
      <c r="G876" s="17">
        <v>0.21601618515112711</v>
      </c>
      <c r="H876" s="17">
        <v>0.13006828237213469</v>
      </c>
      <c r="I876" s="17">
        <v>1.3306621051251175</v>
      </c>
      <c r="J876" s="17">
        <v>1.1751679072758801</v>
      </c>
      <c r="K876" s="17">
        <v>3.8011137841124265</v>
      </c>
      <c r="L876" s="17">
        <v>6.5557528799478362E-2</v>
      </c>
      <c r="M876" s="17">
        <v>3.5605904512810063</v>
      </c>
      <c r="N876" s="17">
        <v>0.35007163181668149</v>
      </c>
      <c r="O876" s="12">
        <v>788.25500581217864</v>
      </c>
      <c r="P876" s="12">
        <v>9.8820837612523071</v>
      </c>
      <c r="Q876" s="12">
        <v>789.0601211438377</v>
      </c>
      <c r="R876" s="12">
        <v>20.858911834505573</v>
      </c>
      <c r="S876" s="12">
        <v>791.33621666513056</v>
      </c>
      <c r="T876" s="12">
        <v>74.859146150554011</v>
      </c>
      <c r="U876" s="41">
        <v>99.610631892226948</v>
      </c>
      <c r="V876" s="96" cm="1">
        <f t="array" ref="V876">_xlfn.IFS(AND(S876&gt;=1000,90&lt;=U876,U876&lt;=110),S876,(AND(O876&lt;=1000,90&lt;=U876,U876&lt;=110)),O876)</f>
        <v>788.25500581217864</v>
      </c>
      <c r="W876" s="102" cm="1">
        <f t="array" ref="W876">_xlfn.IFS(V876=S876,T876,V876=O876,P876)</f>
        <v>9.8820837612523071</v>
      </c>
    </row>
    <row r="877" spans="1:23" x14ac:dyDescent="0.45">
      <c r="A877" s="40" t="s">
        <v>213</v>
      </c>
      <c r="B877" s="12" t="s">
        <v>10</v>
      </c>
      <c r="C877" s="12">
        <v>5693.1534249767046</v>
      </c>
      <c r="D877" s="12">
        <v>61.7897241109874</v>
      </c>
      <c r="E877" s="12">
        <v>5.4786291917087233</v>
      </c>
      <c r="F877" s="17">
        <v>0.46472995114408189</v>
      </c>
      <c r="G877" s="17">
        <v>0.16487160555221009</v>
      </c>
      <c r="H877" s="17">
        <v>8.5103012210783258E-2</v>
      </c>
      <c r="I877" s="17">
        <v>1.3655766649365406</v>
      </c>
      <c r="J877" s="17">
        <v>0.66038418885732986</v>
      </c>
      <c r="K877" s="17">
        <v>3.6581824714159854</v>
      </c>
      <c r="L877" s="17">
        <v>5.6304848123082368E-2</v>
      </c>
      <c r="M877" s="17">
        <v>3.3937441515759499</v>
      </c>
      <c r="N877" s="17">
        <v>0.37329375327960657</v>
      </c>
      <c r="O877" s="12">
        <v>526.51039236395309</v>
      </c>
      <c r="P877" s="12">
        <v>6.9098626397351834</v>
      </c>
      <c r="Q877" s="12">
        <v>514.84897665760502</v>
      </c>
      <c r="R877" s="12">
        <v>14.777646172732194</v>
      </c>
      <c r="S877" s="12">
        <v>463.41294651768106</v>
      </c>
      <c r="T877" s="12">
        <v>75.339599090550934</v>
      </c>
      <c r="U877" s="41">
        <v>113.61581421503608</v>
      </c>
      <c r="V877" s="96"/>
      <c r="W877" s="102"/>
    </row>
    <row r="878" spans="1:23" x14ac:dyDescent="0.45">
      <c r="A878" s="40" t="s">
        <v>214</v>
      </c>
      <c r="B878" s="12" t="s">
        <v>10</v>
      </c>
      <c r="C878" s="12">
        <v>4409.030557242635</v>
      </c>
      <c r="D878" s="12">
        <v>39.201654826492209</v>
      </c>
      <c r="E878" s="12">
        <v>5.2113694728032876</v>
      </c>
      <c r="F878" s="17">
        <v>1.5728370407375951</v>
      </c>
      <c r="G878" s="17">
        <v>1.8918486783442646E-2</v>
      </c>
      <c r="H878" s="17">
        <v>0.10025292080014093</v>
      </c>
      <c r="I878" s="17">
        <v>1.3113107100174561</v>
      </c>
      <c r="J878" s="17">
        <v>0.83900669924731608</v>
      </c>
      <c r="K878" s="17">
        <v>2.8584745799044873</v>
      </c>
      <c r="L878" s="17">
        <v>6.0724290752036447E-2</v>
      </c>
      <c r="M878" s="17">
        <v>2.5399490439285688</v>
      </c>
      <c r="N878" s="17">
        <v>0.45874492613513879</v>
      </c>
      <c r="O878" s="12">
        <v>615.89093553625537</v>
      </c>
      <c r="P878" s="12">
        <v>7.7094845261495335</v>
      </c>
      <c r="Q878" s="12">
        <v>618.59733816383482</v>
      </c>
      <c r="R878" s="12">
        <v>13.248459387242157</v>
      </c>
      <c r="S878" s="12">
        <v>628.51310283335238</v>
      </c>
      <c r="T878" s="12">
        <v>54.924895837946607</v>
      </c>
      <c r="U878" s="41">
        <v>97.991741581806963</v>
      </c>
      <c r="V878" s="96" cm="1">
        <f t="array" ref="V878">_xlfn.IFS(AND(S878&gt;=1000,90&lt;=U878,U878&lt;=110),S878,(AND(O878&lt;=1000,90&lt;=U878,U878&lt;=110)),O878)</f>
        <v>615.89093553625537</v>
      </c>
      <c r="W878" s="102" cm="1">
        <f t="array" ref="W878">_xlfn.IFS(V878=S878,T878,V878=O878,P878)</f>
        <v>7.7094845261495335</v>
      </c>
    </row>
    <row r="879" spans="1:23" x14ac:dyDescent="0.45">
      <c r="A879" s="40" t="s">
        <v>215</v>
      </c>
      <c r="B879" s="12" t="s">
        <v>10</v>
      </c>
      <c r="C879" s="12">
        <v>17998.437167356577</v>
      </c>
      <c r="D879" s="12">
        <v>139.98391500976783</v>
      </c>
      <c r="E879" s="12">
        <v>13.867714111541753</v>
      </c>
      <c r="F879" s="17">
        <v>5.5083347043896426E-2</v>
      </c>
      <c r="G879" s="17">
        <v>2.64153074977155E-2</v>
      </c>
      <c r="H879" s="17">
        <v>0.10601117334775854</v>
      </c>
      <c r="I879" s="17">
        <v>0.97532158980841566</v>
      </c>
      <c r="J879" s="17">
        <v>0.90752220372361148</v>
      </c>
      <c r="K879" s="17">
        <v>1.7871900231973887</v>
      </c>
      <c r="L879" s="17">
        <v>6.2115455579749602E-2</v>
      </c>
      <c r="M879" s="17">
        <v>1.4975967332596141</v>
      </c>
      <c r="N879" s="17">
        <v>0.54572909268120651</v>
      </c>
      <c r="O879" s="12">
        <v>649.54072866091349</v>
      </c>
      <c r="P879" s="12">
        <v>6.0364138615817806</v>
      </c>
      <c r="Q879" s="12">
        <v>655.73957895192666</v>
      </c>
      <c r="R879" s="12">
        <v>8.6450352452410701</v>
      </c>
      <c r="S879" s="12">
        <v>677.12478809054983</v>
      </c>
      <c r="T879" s="12">
        <v>32.348023771178106</v>
      </c>
      <c r="U879" s="41">
        <v>95.926296021827568</v>
      </c>
      <c r="V879" s="96" cm="1">
        <f t="array" ref="V879">_xlfn.IFS(AND(S879&gt;=1000,90&lt;=U879,U879&lt;=110),S879,(AND(O879&lt;=1000,90&lt;=U879,U879&lt;=110)),O879)</f>
        <v>649.54072866091349</v>
      </c>
      <c r="W879" s="102" cm="1">
        <f t="array" ref="W879">_xlfn.IFS(V879=S879,T879,V879=O879,P879)</f>
        <v>6.0364138615817806</v>
      </c>
    </row>
    <row r="880" spans="1:23" x14ac:dyDescent="0.45">
      <c r="A880" s="40" t="s">
        <v>216</v>
      </c>
      <c r="B880" s="12" t="s">
        <v>10</v>
      </c>
      <c r="C880" s="12">
        <v>17661.115460222038</v>
      </c>
      <c r="D880" s="12">
        <v>148.65940094718675</v>
      </c>
      <c r="E880" s="12">
        <v>15.277484773584368</v>
      </c>
      <c r="F880" s="17">
        <v>0.28814202957849111</v>
      </c>
      <c r="G880" s="17">
        <v>1.1049414086085958E-2</v>
      </c>
      <c r="H880" s="17">
        <v>0.10348917423167965</v>
      </c>
      <c r="I880" s="17">
        <v>0.98851126091316976</v>
      </c>
      <c r="J880" s="17">
        <v>0.85400551920286938</v>
      </c>
      <c r="K880" s="17">
        <v>1.8599899324129718</v>
      </c>
      <c r="L880" s="17">
        <v>5.9876969632751562E-2</v>
      </c>
      <c r="M880" s="17">
        <v>1.5755659414081871</v>
      </c>
      <c r="N880" s="17">
        <v>0.53146054378411089</v>
      </c>
      <c r="O880" s="12">
        <v>634.82440788946792</v>
      </c>
      <c r="P880" s="12">
        <v>5.9858642082032016</v>
      </c>
      <c r="Q880" s="12">
        <v>626.84514804849368</v>
      </c>
      <c r="R880" s="12">
        <v>8.7098537721262286</v>
      </c>
      <c r="S880" s="12">
        <v>598.15751805960804</v>
      </c>
      <c r="T880" s="12">
        <v>34.430348754259711</v>
      </c>
      <c r="U880" s="41">
        <v>106.12997224356644</v>
      </c>
      <c r="V880" s="96" cm="1">
        <f t="array" ref="V880">_xlfn.IFS(AND(S880&gt;=1000,90&lt;=U880,U880&lt;=110),S880,(AND(O880&lt;=1000,90&lt;=U880,U880&lt;=110)),O880)</f>
        <v>634.82440788946792</v>
      </c>
      <c r="W880" s="102" cm="1">
        <f t="array" ref="W880">_xlfn.IFS(V880=S880,T880,V880=O880,P880)</f>
        <v>5.9858642082032016</v>
      </c>
    </row>
    <row r="881" spans="1:23" x14ac:dyDescent="0.45">
      <c r="A881" s="40" t="s">
        <v>217</v>
      </c>
      <c r="B881" s="12" t="s">
        <v>10</v>
      </c>
      <c r="C881" s="12">
        <v>128764.15724137926</v>
      </c>
      <c r="D881" s="12">
        <v>133.00745025229222</v>
      </c>
      <c r="E881" s="12">
        <v>52.472167821089585</v>
      </c>
      <c r="F881" s="17">
        <v>0.41569669746520965</v>
      </c>
      <c r="G881" s="17">
        <v>1.9921921770134896E-2</v>
      </c>
      <c r="H881" s="17">
        <v>0.36140548693565172</v>
      </c>
      <c r="I881" s="17">
        <v>0.89850972480016356</v>
      </c>
      <c r="J881" s="17">
        <v>6.5386500519383794</v>
      </c>
      <c r="K881" s="17">
        <v>1.2660018603548477</v>
      </c>
      <c r="L881" s="17">
        <v>0.13127662701886167</v>
      </c>
      <c r="M881" s="17">
        <v>0.89187498275345167</v>
      </c>
      <c r="N881" s="17">
        <v>0.70972227840827995</v>
      </c>
      <c r="O881" s="12">
        <v>1988.8323119174736</v>
      </c>
      <c r="P881" s="12">
        <v>15.412943254609898</v>
      </c>
      <c r="Q881" s="12">
        <v>2051.1175588020033</v>
      </c>
      <c r="R881" s="12">
        <v>11.236486859025584</v>
      </c>
      <c r="S881" s="12">
        <v>2114.3238188031055</v>
      </c>
      <c r="T881" s="12">
        <v>16.779928086123295</v>
      </c>
      <c r="U881" s="41">
        <v>94.06469785897454</v>
      </c>
      <c r="V881" s="96" cm="1">
        <f t="array" ref="V881">_xlfn.IFS(AND(S881&gt;=1000,90&lt;=U881,U881&lt;=110),S881,(AND(O881&lt;=1000,90&lt;=U881,U881&lt;=110)),O881)</f>
        <v>2114.3238188031055</v>
      </c>
      <c r="W881" s="102" cm="1">
        <f t="array" ref="W881">_xlfn.IFS(V881=S881,T881,V881=O881,P881)</f>
        <v>16.779928086123295</v>
      </c>
    </row>
    <row r="882" spans="1:23" x14ac:dyDescent="0.45">
      <c r="A882" s="40" t="s">
        <v>218</v>
      </c>
      <c r="B882" s="12" t="s">
        <v>10</v>
      </c>
      <c r="C882" s="12">
        <v>10046.573672883793</v>
      </c>
      <c r="D882" s="12">
        <v>87.518587064438805</v>
      </c>
      <c r="E882" s="12">
        <v>9.7364620122219705</v>
      </c>
      <c r="F882" s="17">
        <v>0.6640649082724942</v>
      </c>
      <c r="G882" s="17">
        <v>3.7191782942838869E-2</v>
      </c>
      <c r="H882" s="17">
        <v>0.10169389977878174</v>
      </c>
      <c r="I882" s="17">
        <v>1.033728277203493</v>
      </c>
      <c r="J882" s="17">
        <v>0.83976940519859344</v>
      </c>
      <c r="K882" s="17">
        <v>2.1521862989927092</v>
      </c>
      <c r="L882" s="17">
        <v>5.9918261351458779E-2</v>
      </c>
      <c r="M882" s="17">
        <v>1.8876736249897208</v>
      </c>
      <c r="N882" s="17">
        <v>0.48031542515037418</v>
      </c>
      <c r="O882" s="12">
        <v>624.32814988063319</v>
      </c>
      <c r="P882" s="12">
        <v>6.1602437688674563</v>
      </c>
      <c r="Q882" s="12">
        <v>619.01836879285577</v>
      </c>
      <c r="R882" s="12">
        <v>9.9837288638639787</v>
      </c>
      <c r="S882" s="12">
        <v>599.65033929705476</v>
      </c>
      <c r="T882" s="12">
        <v>41.129298450552206</v>
      </c>
      <c r="U882" s="41">
        <v>104.11536673397153</v>
      </c>
      <c r="V882" s="96" cm="1">
        <f t="array" ref="V882">_xlfn.IFS(AND(S882&gt;=1000,90&lt;=U882,U882&lt;=110),S882,(AND(O882&lt;=1000,90&lt;=U882,U882&lt;=110)),O882)</f>
        <v>624.32814988063319</v>
      </c>
      <c r="W882" s="102" cm="1">
        <f t="array" ref="W882">_xlfn.IFS(V882=S882,T882,V882=O882,P882)</f>
        <v>6.1602437688674563</v>
      </c>
    </row>
    <row r="883" spans="1:23" x14ac:dyDescent="0.45">
      <c r="A883" s="40" t="s">
        <v>219</v>
      </c>
      <c r="B883" s="12" t="s">
        <v>10</v>
      </c>
      <c r="C883" s="12">
        <v>6328.4090817963124</v>
      </c>
      <c r="D883" s="12">
        <v>61.254827673598491</v>
      </c>
      <c r="E883" s="12">
        <v>6.4285936497706464</v>
      </c>
      <c r="F883" s="17">
        <v>0.82118156007135501</v>
      </c>
      <c r="G883" s="17">
        <v>4.7098981302370578E-2</v>
      </c>
      <c r="H883" s="17">
        <v>9.2148321250736118E-2</v>
      </c>
      <c r="I883" s="17">
        <v>1.1067439977343625</v>
      </c>
      <c r="J883" s="17">
        <v>0.74393456633273414</v>
      </c>
      <c r="K883" s="17">
        <v>2.6325757930356462</v>
      </c>
      <c r="L883" s="17">
        <v>5.8578920940020228E-2</v>
      </c>
      <c r="M883" s="17">
        <v>2.3886341347213942</v>
      </c>
      <c r="N883" s="17">
        <v>0.42040346973568649</v>
      </c>
      <c r="O883" s="12">
        <v>568.23009457196758</v>
      </c>
      <c r="P883" s="12">
        <v>6.0273207023244444</v>
      </c>
      <c r="Q883" s="12">
        <v>564.6989952564312</v>
      </c>
      <c r="R883" s="12">
        <v>11.409364549528211</v>
      </c>
      <c r="S883" s="12">
        <v>550.5000317397039</v>
      </c>
      <c r="T883" s="12">
        <v>52.347712871408056</v>
      </c>
      <c r="U883" s="41">
        <v>103.22071967484409</v>
      </c>
      <c r="V883" s="96" cm="1">
        <f t="array" ref="V883">_xlfn.IFS(AND(S883&gt;=1000,90&lt;=U883,U883&lt;=110),S883,(AND(O883&lt;=1000,90&lt;=U883,U883&lt;=110)),O883)</f>
        <v>568.23009457196758</v>
      </c>
      <c r="W883" s="102" cm="1">
        <f t="array" ref="W883">_xlfn.IFS(V883=S883,T883,V883=O883,P883)</f>
        <v>6.0273207023244444</v>
      </c>
    </row>
    <row r="884" spans="1:23" x14ac:dyDescent="0.45">
      <c r="A884" s="40" t="s">
        <v>220</v>
      </c>
      <c r="B884" s="12" t="s">
        <v>10</v>
      </c>
      <c r="C884" s="12">
        <v>71288.553968253953</v>
      </c>
      <c r="D884" s="12">
        <v>71.040819756400836</v>
      </c>
      <c r="E884" s="12">
        <v>31.278058550666056</v>
      </c>
      <c r="F884" s="17">
        <v>0.61823787392330243</v>
      </c>
      <c r="G884" s="17">
        <v>8.0198108162149423E-2</v>
      </c>
      <c r="H884" s="17">
        <v>0.38478811863434753</v>
      </c>
      <c r="I884" s="17">
        <v>0.92835480374030011</v>
      </c>
      <c r="J884" s="17">
        <v>7.0027347590007434</v>
      </c>
      <c r="K884" s="17">
        <v>1.3345991745385093</v>
      </c>
      <c r="L884" s="17">
        <v>0.13205050920048406</v>
      </c>
      <c r="M884" s="17">
        <v>0.95880775708750887</v>
      </c>
      <c r="N884" s="17">
        <v>0.69560570802939048</v>
      </c>
      <c r="O884" s="12">
        <v>2098.6117324785164</v>
      </c>
      <c r="P884" s="12">
        <v>16.667027639886037</v>
      </c>
      <c r="Q884" s="12">
        <v>2111.7767458387389</v>
      </c>
      <c r="R884" s="12">
        <v>11.944595345226389</v>
      </c>
      <c r="S884" s="12">
        <v>2124.6238073515315</v>
      </c>
      <c r="T884" s="12">
        <v>17.864495445907604</v>
      </c>
      <c r="U884" s="41">
        <v>98.77568561629549</v>
      </c>
      <c r="V884" s="96" cm="1">
        <f t="array" ref="V884">_xlfn.IFS(AND(S884&gt;=1000,90&lt;=U884,U884&lt;=110),S884,(AND(O884&lt;=1000,90&lt;=U884,U884&lt;=110)),O884)</f>
        <v>2124.6238073515315</v>
      </c>
      <c r="W884" s="102" cm="1">
        <f t="array" ref="W884">_xlfn.IFS(V884=S884,T884,V884=O884,P884)</f>
        <v>17.864495445907604</v>
      </c>
    </row>
    <row r="885" spans="1:23" x14ac:dyDescent="0.45">
      <c r="A885" s="40" t="s">
        <v>221</v>
      </c>
      <c r="B885" s="12" t="s">
        <v>10</v>
      </c>
      <c r="C885" s="12">
        <v>69539.358624141925</v>
      </c>
      <c r="D885" s="12">
        <v>92.181779996013915</v>
      </c>
      <c r="E885" s="12">
        <v>36.969165555869317</v>
      </c>
      <c r="F885" s="17">
        <v>0.79572849285466019</v>
      </c>
      <c r="G885" s="17">
        <v>8.6530043837130949E-3</v>
      </c>
      <c r="H885" s="17">
        <v>0.34492343710767576</v>
      </c>
      <c r="I885" s="17">
        <v>0.94302736164354273</v>
      </c>
      <c r="J885" s="17">
        <v>5.484023073626525</v>
      </c>
      <c r="K885" s="17">
        <v>1.3078251820208935</v>
      </c>
      <c r="L885" s="17">
        <v>0.115364084790593</v>
      </c>
      <c r="M885" s="17">
        <v>0.90614905060900564</v>
      </c>
      <c r="N885" s="17">
        <v>0.72106530338125663</v>
      </c>
      <c r="O885" s="12">
        <v>1910.3116025789063</v>
      </c>
      <c r="P885" s="12">
        <v>15.624234846624139</v>
      </c>
      <c r="Q885" s="12">
        <v>1898.0973370719371</v>
      </c>
      <c r="R885" s="12">
        <v>11.305331489899419</v>
      </c>
      <c r="S885" s="12">
        <v>1884.7678577715787</v>
      </c>
      <c r="T885" s="12">
        <v>17.326503216464257</v>
      </c>
      <c r="U885" s="41">
        <v>101.35527273037906</v>
      </c>
      <c r="V885" s="96" cm="1">
        <f t="array" ref="V885">_xlfn.IFS(AND(S885&gt;=1000,90&lt;=U885,U885&lt;=110),S885,(AND(O885&lt;=1000,90&lt;=U885,U885&lt;=110)),O885)</f>
        <v>1884.7678577715787</v>
      </c>
      <c r="W885" s="102" cm="1">
        <f t="array" ref="W885">_xlfn.IFS(V885=S885,T885,V885=O885,P885)</f>
        <v>17.326503216464257</v>
      </c>
    </row>
    <row r="886" spans="1:23" x14ac:dyDescent="0.45">
      <c r="A886" s="40" t="s">
        <v>222</v>
      </c>
      <c r="B886" s="12" t="s">
        <v>10</v>
      </c>
      <c r="C886" s="12">
        <v>794324.94894958031</v>
      </c>
      <c r="D886" s="12">
        <v>451.85260163902552</v>
      </c>
      <c r="E886" s="12">
        <v>124.80846546826925</v>
      </c>
      <c r="F886" s="17">
        <v>0.63417418698095407</v>
      </c>
      <c r="G886" s="17">
        <v>63.68012250722591</v>
      </c>
      <c r="H886" s="17">
        <v>7.2998776916858452E-2</v>
      </c>
      <c r="I886" s="17">
        <v>6.2468425691526352</v>
      </c>
      <c r="J886" s="17">
        <v>0.57207409653282981</v>
      </c>
      <c r="K886" s="17">
        <v>15.023199324482789</v>
      </c>
      <c r="L886" s="17">
        <v>5.686312935098313E-2</v>
      </c>
      <c r="M886" s="17">
        <v>13.662850209943848</v>
      </c>
      <c r="N886" s="17">
        <v>0.41581306579433924</v>
      </c>
      <c r="O886" s="12">
        <v>454.19709121972159</v>
      </c>
      <c r="P886" s="12">
        <v>27.39758011351725</v>
      </c>
      <c r="Q886" s="12">
        <v>459.35505721194841</v>
      </c>
      <c r="R886" s="12">
        <v>55.510927978263346</v>
      </c>
      <c r="S886" s="12">
        <v>485.23611688856749</v>
      </c>
      <c r="T886" s="12">
        <v>301.66743975201797</v>
      </c>
      <c r="U886" s="41">
        <v>93.603315048378008</v>
      </c>
      <c r="V886" s="96" cm="1">
        <f t="array" ref="V886">_xlfn.IFS(AND(S886&gt;=1000,90&lt;=U886,U886&lt;=110),S886,(AND(O886&lt;=1000,90&lt;=U886,U886&lt;=110)),O886)</f>
        <v>454.19709121972159</v>
      </c>
      <c r="W886" s="102" cm="1">
        <f t="array" ref="W886">_xlfn.IFS(V886=S886,T886,V886=O886,P886)</f>
        <v>27.39758011351725</v>
      </c>
    </row>
    <row r="887" spans="1:23" x14ac:dyDescent="0.45">
      <c r="A887" s="40" t="s">
        <v>223</v>
      </c>
      <c r="B887" s="12" t="s">
        <v>10</v>
      </c>
      <c r="C887" s="12">
        <v>83243.74399578647</v>
      </c>
      <c r="D887" s="12">
        <v>504.40005352928699</v>
      </c>
      <c r="E887" s="12">
        <v>58.911155632694381</v>
      </c>
      <c r="F887" s="17">
        <v>0.38443043232361107</v>
      </c>
      <c r="G887" s="17" t="s">
        <v>20</v>
      </c>
      <c r="H887" s="17">
        <v>0.11646000822642209</v>
      </c>
      <c r="I887" s="17">
        <v>1.1392702897636742</v>
      </c>
      <c r="J887" s="17">
        <v>1.1544967147973713</v>
      </c>
      <c r="K887" s="17">
        <v>2.1574892574667923</v>
      </c>
      <c r="L887" s="17">
        <v>7.1929980373333618E-2</v>
      </c>
      <c r="M887" s="17">
        <v>1.8321635033332599</v>
      </c>
      <c r="N887" s="17">
        <v>0.52805374850456688</v>
      </c>
      <c r="O887" s="12">
        <v>710.15615008468205</v>
      </c>
      <c r="P887" s="12">
        <v>7.6702947709027791</v>
      </c>
      <c r="Q887" s="12">
        <v>779.36452582914433</v>
      </c>
      <c r="R887" s="12">
        <v>11.750803352950767</v>
      </c>
      <c r="S887" s="12">
        <v>983.04433631134691</v>
      </c>
      <c r="T887" s="12">
        <v>37.627687174159384</v>
      </c>
      <c r="U887" s="41">
        <v>72.240500642054812</v>
      </c>
      <c r="V887" s="96"/>
      <c r="W887" s="102"/>
    </row>
    <row r="888" spans="1:23" x14ac:dyDescent="0.45">
      <c r="A888" s="40" t="s">
        <v>224</v>
      </c>
      <c r="B888" s="12" t="s">
        <v>10</v>
      </c>
      <c r="C888" s="12">
        <v>3166.7871630549694</v>
      </c>
      <c r="D888" s="12">
        <v>27.25949322918898</v>
      </c>
      <c r="E888" s="12">
        <v>3.5485459700761766</v>
      </c>
      <c r="F888" s="17">
        <v>1.4636784635246405</v>
      </c>
      <c r="G888" s="17">
        <v>0.17238613625403482</v>
      </c>
      <c r="H888" s="17">
        <v>9.917291068464068E-2</v>
      </c>
      <c r="I888" s="17">
        <v>1.3420126270577835</v>
      </c>
      <c r="J888" s="17">
        <v>0.82511526571729943</v>
      </c>
      <c r="K888" s="17">
        <v>3.9494952475229637</v>
      </c>
      <c r="L888" s="17">
        <v>6.0369227595284208E-2</v>
      </c>
      <c r="M888" s="17">
        <v>3.7145006150253823</v>
      </c>
      <c r="N888" s="17">
        <v>0.33979345282146228</v>
      </c>
      <c r="O888" s="12">
        <v>609.56001681619568</v>
      </c>
      <c r="P888" s="12">
        <v>7.8123297429806646</v>
      </c>
      <c r="Q888" s="12">
        <v>610.89825286809241</v>
      </c>
      <c r="R888" s="12">
        <v>18.134676155857914</v>
      </c>
      <c r="S888" s="12">
        <v>615.86343482785253</v>
      </c>
      <c r="T888" s="12">
        <v>80.340923534270985</v>
      </c>
      <c r="U888" s="41">
        <v>98.97649094666275</v>
      </c>
      <c r="V888" s="96" cm="1">
        <f t="array" ref="V888">_xlfn.IFS(AND(S888&gt;=1000,90&lt;=U888,U888&lt;=110),S888,(AND(O888&lt;=1000,90&lt;=U888,U888&lt;=110)),O888)</f>
        <v>609.56001681619568</v>
      </c>
      <c r="W888" s="102" cm="1">
        <f t="array" ref="W888">_xlfn.IFS(V888=S888,T888,V888=O888,P888)</f>
        <v>7.8123297429806646</v>
      </c>
    </row>
    <row r="889" spans="1:23" x14ac:dyDescent="0.45">
      <c r="A889" s="40" t="s">
        <v>225</v>
      </c>
      <c r="B889" s="12" t="s">
        <v>10</v>
      </c>
      <c r="C889" s="12">
        <v>5277.7238843813375</v>
      </c>
      <c r="D889" s="12">
        <v>53.75899124214606</v>
      </c>
      <c r="E889" s="12">
        <v>5.3266561454042023</v>
      </c>
      <c r="F889" s="17">
        <v>0.79492905443575645</v>
      </c>
      <c r="G889" s="17">
        <v>4.4496424738111495E-2</v>
      </c>
      <c r="H889" s="17">
        <v>8.7620427704541176E-2</v>
      </c>
      <c r="I889" s="17">
        <v>1.1914426255316997</v>
      </c>
      <c r="J889" s="17">
        <v>0.70398021665293775</v>
      </c>
      <c r="K889" s="17">
        <v>2.6963539157945275</v>
      </c>
      <c r="L889" s="17">
        <v>5.8297394174775412E-2</v>
      </c>
      <c r="M889" s="17">
        <v>2.4188404059149113</v>
      </c>
      <c r="N889" s="17">
        <v>0.44187175079374552</v>
      </c>
      <c r="O889" s="12">
        <v>541.44861220826772</v>
      </c>
      <c r="P889" s="12">
        <v>6.1943359434677916</v>
      </c>
      <c r="Q889" s="12">
        <v>541.16547534575727</v>
      </c>
      <c r="R889" s="12">
        <v>11.317029088998705</v>
      </c>
      <c r="S889" s="12">
        <v>539.97288923970473</v>
      </c>
      <c r="T889" s="12">
        <v>53.098099592710383</v>
      </c>
      <c r="U889" s="41">
        <v>100.27329575205913</v>
      </c>
      <c r="V889" s="96" cm="1">
        <f t="array" ref="V889">_xlfn.IFS(AND(S889&gt;=1000,90&lt;=U889,U889&lt;=110),S889,(AND(O889&lt;=1000,90&lt;=U889,U889&lt;=110)),O889)</f>
        <v>541.44861220826772</v>
      </c>
      <c r="W889" s="102" cm="1">
        <f t="array" ref="W889">_xlfn.IFS(V889=S889,T889,V889=O889,P889)</f>
        <v>6.1943359434677916</v>
      </c>
    </row>
    <row r="890" spans="1:23" x14ac:dyDescent="0.45">
      <c r="A890" s="40" t="s">
        <v>226</v>
      </c>
      <c r="B890" s="12" t="s">
        <v>10</v>
      </c>
      <c r="C890" s="12">
        <v>142211.97041723659</v>
      </c>
      <c r="D890" s="12">
        <v>86.204114884733528</v>
      </c>
      <c r="E890" s="12">
        <v>46.748187165402712</v>
      </c>
      <c r="F890" s="17">
        <v>0.35462148823838208</v>
      </c>
      <c r="G890" s="17">
        <v>2.2247135381862747E-2</v>
      </c>
      <c r="H890" s="17">
        <v>0.49047010686117859</v>
      </c>
      <c r="I890" s="17">
        <v>0.89353502318098288</v>
      </c>
      <c r="J890" s="17">
        <v>12.016129219801256</v>
      </c>
      <c r="K890" s="17">
        <v>1.2020357840591844</v>
      </c>
      <c r="L890" s="17">
        <v>0.17776493716461947</v>
      </c>
      <c r="M890" s="17">
        <v>0.80404302652764714</v>
      </c>
      <c r="N890" s="17">
        <v>0.74335143348526811</v>
      </c>
      <c r="O890" s="12">
        <v>2572.7096093841765</v>
      </c>
      <c r="P890" s="12">
        <v>19.00470136946911</v>
      </c>
      <c r="Q890" s="12">
        <v>2605.66512426601</v>
      </c>
      <c r="R890" s="12">
        <v>11.406027627418027</v>
      </c>
      <c r="S890" s="12">
        <v>2631.3806832843497</v>
      </c>
      <c r="T890" s="12">
        <v>14.9438125588802</v>
      </c>
      <c r="U890" s="41">
        <v>97.770331207761885</v>
      </c>
      <c r="V890" s="96" cm="1">
        <f t="array" ref="V890">_xlfn.IFS(AND(S890&gt;=1000,90&lt;=U890,U890&lt;=110),S890,(AND(O890&lt;=1000,90&lt;=U890,U890&lt;=110)),O890)</f>
        <v>2631.3806832843497</v>
      </c>
      <c r="W890" s="102" cm="1">
        <f t="array" ref="W890">_xlfn.IFS(V890=S890,T890,V890=O890,P890)</f>
        <v>14.9438125588802</v>
      </c>
    </row>
    <row r="891" spans="1:23" x14ac:dyDescent="0.45">
      <c r="A891" s="40" t="s">
        <v>227</v>
      </c>
      <c r="B891" s="12" t="s">
        <v>10</v>
      </c>
      <c r="C891" s="12">
        <v>11418.043868679935</v>
      </c>
      <c r="D891" s="12">
        <v>81.907400172943184</v>
      </c>
      <c r="E891" s="12">
        <v>10.717797380763757</v>
      </c>
      <c r="F891" s="17">
        <v>1.6327655344829075</v>
      </c>
      <c r="G891" s="17">
        <v>0.97922687065172864</v>
      </c>
      <c r="H891" s="17">
        <v>9.3004257851626984E-2</v>
      </c>
      <c r="I891" s="17">
        <v>1.1414212688569192</v>
      </c>
      <c r="J891" s="17">
        <v>0.89975739267926191</v>
      </c>
      <c r="K891" s="17">
        <v>3.1824751400466509</v>
      </c>
      <c r="L891" s="17">
        <v>7.0196692369631455E-2</v>
      </c>
      <c r="M891" s="17">
        <v>2.9707415747614281</v>
      </c>
      <c r="N891" s="17">
        <v>0.35865834566745058</v>
      </c>
      <c r="O891" s="12">
        <v>573.28028848331314</v>
      </c>
      <c r="P891" s="12">
        <v>6.2685284504253058</v>
      </c>
      <c r="Q891" s="12">
        <v>651.59789811243695</v>
      </c>
      <c r="R891" s="12">
        <v>15.311020620057242</v>
      </c>
      <c r="S891" s="12">
        <v>933.18932658661254</v>
      </c>
      <c r="T891" s="12">
        <v>61.148134429280724</v>
      </c>
      <c r="U891" s="41">
        <v>61.432366632421505</v>
      </c>
      <c r="V891" s="96"/>
      <c r="W891" s="102"/>
    </row>
    <row r="892" spans="1:23" x14ac:dyDescent="0.45">
      <c r="A892" s="40" t="s">
        <v>228</v>
      </c>
      <c r="B892" s="12" t="s">
        <v>10</v>
      </c>
      <c r="C892" s="12">
        <v>26296.842566287898</v>
      </c>
      <c r="D892" s="12">
        <v>117.47597514128735</v>
      </c>
      <c r="E892" s="12">
        <v>22.416660112805804</v>
      </c>
      <c r="F892" s="17">
        <v>0.78546466882615651</v>
      </c>
      <c r="G892" s="17">
        <v>1.7355990774128E-2</v>
      </c>
      <c r="H892" s="17">
        <v>0.16942391488476577</v>
      </c>
      <c r="I892" s="17">
        <v>1.0092783213462875</v>
      </c>
      <c r="J892" s="17">
        <v>1.6694541957278044</v>
      </c>
      <c r="K892" s="17">
        <v>1.5850950773808941</v>
      </c>
      <c r="L892" s="17">
        <v>7.1497993160262452E-2</v>
      </c>
      <c r="M892" s="17">
        <v>1.2222453413278214</v>
      </c>
      <c r="N892" s="17">
        <v>0.63673046225968477</v>
      </c>
      <c r="O892" s="12">
        <v>1008.9363230313572</v>
      </c>
      <c r="P892" s="12">
        <v>9.4415392322260026</v>
      </c>
      <c r="Q892" s="12">
        <v>996.9782509413551</v>
      </c>
      <c r="R892" s="12">
        <v>10.088349262666846</v>
      </c>
      <c r="S892" s="12">
        <v>970.76779363808168</v>
      </c>
      <c r="T892" s="12">
        <v>25.411590799675473</v>
      </c>
      <c r="U892" s="41">
        <v>103.93178777081529</v>
      </c>
      <c r="V892" s="96">
        <f>O892</f>
        <v>1008.9363230313572</v>
      </c>
      <c r="W892" s="102" cm="1">
        <f t="array" ref="W892">_xlfn.IFS(V892=S892,T892,V892=O892,P892)</f>
        <v>9.4415392322260026</v>
      </c>
    </row>
    <row r="893" spans="1:23" x14ac:dyDescent="0.45">
      <c r="A893" s="40" t="s">
        <v>229</v>
      </c>
      <c r="B893" s="12" t="s">
        <v>10</v>
      </c>
      <c r="C893" s="12">
        <v>7596.5858147229137</v>
      </c>
      <c r="D893" s="12">
        <v>68.979289489071363</v>
      </c>
      <c r="E893" s="12">
        <v>6.7200155331480076</v>
      </c>
      <c r="F893" s="17">
        <v>0.36508389071066433</v>
      </c>
      <c r="G893" s="17">
        <v>8.6831178183956775E-2</v>
      </c>
      <c r="H893" s="17">
        <v>9.529012284053523E-2</v>
      </c>
      <c r="I893" s="17">
        <v>1.1870616985287501</v>
      </c>
      <c r="J893" s="17">
        <v>0.76090633980039313</v>
      </c>
      <c r="K893" s="17">
        <v>2.6444278996022645</v>
      </c>
      <c r="L893" s="17">
        <v>5.7939850812822886E-2</v>
      </c>
      <c r="M893" s="17">
        <v>2.3630242148739997</v>
      </c>
      <c r="N893" s="17">
        <v>0.44889168606460783</v>
      </c>
      <c r="O893" s="12">
        <v>586.74798092229014</v>
      </c>
      <c r="P893" s="12">
        <v>6.6648818101824778</v>
      </c>
      <c r="Q893" s="12">
        <v>574.5328144350475</v>
      </c>
      <c r="R893" s="12">
        <v>11.609209476081579</v>
      </c>
      <c r="S893" s="12">
        <v>526.50229046100742</v>
      </c>
      <c r="T893" s="12">
        <v>51.999155789637925</v>
      </c>
      <c r="U893" s="41">
        <v>111.44262647148817</v>
      </c>
      <c r="V893" s="96"/>
      <c r="W893" s="102"/>
    </row>
    <row r="894" spans="1:23" x14ac:dyDescent="0.45">
      <c r="A894" s="40" t="s">
        <v>230</v>
      </c>
      <c r="B894" s="12" t="s">
        <v>10</v>
      </c>
      <c r="C894" s="12">
        <v>6626.4801356589178</v>
      </c>
      <c r="D894" s="12">
        <v>39.747977387008397</v>
      </c>
      <c r="E894" s="12">
        <v>5.8521516148550017</v>
      </c>
      <c r="F894" s="17">
        <v>0.78163662300876646</v>
      </c>
      <c r="G894" s="17">
        <v>0.10832392008272065</v>
      </c>
      <c r="H894" s="17">
        <v>0.12893535138940238</v>
      </c>
      <c r="I894" s="17">
        <v>1.1631851729900395</v>
      </c>
      <c r="J894" s="17">
        <v>1.1397687508933227</v>
      </c>
      <c r="K894" s="17">
        <v>2.7548109927964859</v>
      </c>
      <c r="L894" s="17">
        <v>6.4141453080609756E-2</v>
      </c>
      <c r="M894" s="17">
        <v>2.497195198491398</v>
      </c>
      <c r="N894" s="17">
        <v>0.42223774191101843</v>
      </c>
      <c r="O894" s="12">
        <v>781.78901978400108</v>
      </c>
      <c r="P894" s="12">
        <v>8.5740763711372487</v>
      </c>
      <c r="Q894" s="12">
        <v>772.3996170631051</v>
      </c>
      <c r="R894" s="12">
        <v>14.908752312008914</v>
      </c>
      <c r="S894" s="12">
        <v>745.34765237526085</v>
      </c>
      <c r="T894" s="12">
        <v>52.995947549858393</v>
      </c>
      <c r="U894" s="41">
        <v>104.88917719034998</v>
      </c>
      <c r="V894" s="96" cm="1">
        <f t="array" ref="V894">_xlfn.IFS(AND(S894&gt;=1000,90&lt;=U894,U894&lt;=110),S894,(AND(O894&lt;=1000,90&lt;=U894,U894&lt;=110)),O894)</f>
        <v>781.78901978400108</v>
      </c>
      <c r="W894" s="102" cm="1">
        <f t="array" ref="W894">_xlfn.IFS(V894=S894,T894,V894=O894,P894)</f>
        <v>8.5740763711372487</v>
      </c>
    </row>
    <row r="895" spans="1:23" x14ac:dyDescent="0.45">
      <c r="A895" s="40" t="s">
        <v>231</v>
      </c>
      <c r="B895" s="12" t="s">
        <v>10</v>
      </c>
      <c r="C895" s="12">
        <v>55603.905786516887</v>
      </c>
      <c r="D895" s="12">
        <v>221.4018594712955</v>
      </c>
      <c r="E895" s="12">
        <v>42.659058497214751</v>
      </c>
      <c r="F895" s="17">
        <v>0.59399496979777244</v>
      </c>
      <c r="G895" s="17">
        <v>8.508542023584173E-2</v>
      </c>
      <c r="H895" s="17">
        <v>0.17683158058445966</v>
      </c>
      <c r="I895" s="17">
        <v>0.84513042512327863</v>
      </c>
      <c r="J895" s="17">
        <v>1.8241533929259013</v>
      </c>
      <c r="K895" s="17">
        <v>1.2924868086226697</v>
      </c>
      <c r="L895" s="17">
        <v>7.4850651243059216E-2</v>
      </c>
      <c r="M895" s="17">
        <v>0.97789402032866524</v>
      </c>
      <c r="N895" s="17">
        <v>0.65387934289548888</v>
      </c>
      <c r="O895" s="12">
        <v>1049.642068833055</v>
      </c>
      <c r="P895" s="12">
        <v>8.2055343628359214</v>
      </c>
      <c r="Q895" s="12">
        <v>1054.1794544998424</v>
      </c>
      <c r="R895" s="12">
        <v>8.5070008422762324</v>
      </c>
      <c r="S895" s="12">
        <v>1063.589349207741</v>
      </c>
      <c r="T895" s="12">
        <v>20.293272626541132</v>
      </c>
      <c r="U895" s="41">
        <v>98.688659266372383</v>
      </c>
      <c r="V895" s="96" cm="1">
        <f t="array" ref="V895">_xlfn.IFS(AND(S895&gt;=1000,90&lt;=U895,U895&lt;=110),S895,(AND(O895&lt;=1000,90&lt;=U895,U895&lt;=110)),O895)</f>
        <v>1063.589349207741</v>
      </c>
      <c r="W895" s="102" cm="1">
        <f t="array" ref="W895">_xlfn.IFS(V895=S895,T895,V895=O895,P895)</f>
        <v>20.293272626541132</v>
      </c>
    </row>
    <row r="896" spans="1:23" x14ac:dyDescent="0.45">
      <c r="A896" s="40" t="s">
        <v>232</v>
      </c>
      <c r="B896" s="12" t="s">
        <v>10</v>
      </c>
      <c r="C896" s="12">
        <v>210208.26182116091</v>
      </c>
      <c r="D896" s="12">
        <v>203.88999552524965</v>
      </c>
      <c r="E896" s="12">
        <v>99.042386825228604</v>
      </c>
      <c r="F896" s="17">
        <v>1.1733047809755619</v>
      </c>
      <c r="G896" s="17">
        <v>3.066328548277427</v>
      </c>
      <c r="H896" s="17">
        <v>0.36229136948071361</v>
      </c>
      <c r="I896" s="17">
        <v>0.95990801798132763</v>
      </c>
      <c r="J896" s="17">
        <v>6.0363833329585299</v>
      </c>
      <c r="K896" s="17">
        <v>1.7719687259966583</v>
      </c>
      <c r="L896" s="17">
        <v>0.12089626385179784</v>
      </c>
      <c r="M896" s="17">
        <v>1.4894461262245706</v>
      </c>
      <c r="N896" s="17">
        <v>0.5417183745392683</v>
      </c>
      <c r="O896" s="12">
        <v>1993.0257051653994</v>
      </c>
      <c r="P896" s="12">
        <v>16.490944281798807</v>
      </c>
      <c r="Q896" s="12">
        <v>1981.1080946855511</v>
      </c>
      <c r="R896" s="12">
        <v>15.493913102038874</v>
      </c>
      <c r="S896" s="12">
        <v>1968.6915625773306</v>
      </c>
      <c r="T896" s="12">
        <v>27.207014914743272</v>
      </c>
      <c r="U896" s="41">
        <v>101.2360566302327</v>
      </c>
      <c r="V896" s="96" cm="1">
        <f t="array" ref="V896">_xlfn.IFS(AND(S896&gt;=1000,90&lt;=U896,U896&lt;=110),S896,(AND(O896&lt;=1000,90&lt;=U896,U896&lt;=110)),O896)</f>
        <v>1968.6915625773306</v>
      </c>
      <c r="W896" s="102" cm="1">
        <f t="array" ref="W896">_xlfn.IFS(V896=S896,T896,V896=O896,P896)</f>
        <v>27.207014914743272</v>
      </c>
    </row>
    <row r="897" spans="1:23" x14ac:dyDescent="0.45">
      <c r="A897" s="40" t="s">
        <v>233</v>
      </c>
      <c r="B897" s="12" t="s">
        <v>10</v>
      </c>
      <c r="C897" s="12">
        <v>12793.659902597401</v>
      </c>
      <c r="D897" s="12">
        <v>67.866206453715137</v>
      </c>
      <c r="E897" s="12">
        <v>9.1627800169659608</v>
      </c>
      <c r="F897" s="17">
        <v>0.31126192451254003</v>
      </c>
      <c r="G897" s="17">
        <v>3.4877403899676501E-2</v>
      </c>
      <c r="H897" s="17">
        <v>0.13295665214221508</v>
      </c>
      <c r="I897" s="17">
        <v>1.0404387542995266</v>
      </c>
      <c r="J897" s="17">
        <v>1.2593159146777706</v>
      </c>
      <c r="K897" s="17">
        <v>2.025385059736116</v>
      </c>
      <c r="L897" s="17">
        <v>6.8725621763673153E-2</v>
      </c>
      <c r="M897" s="17">
        <v>1.7377202993444949</v>
      </c>
      <c r="N897" s="17">
        <v>0.51369923427552233</v>
      </c>
      <c r="O897" s="12">
        <v>804.71053635066664</v>
      </c>
      <c r="P897" s="12">
        <v>7.8827940769222131</v>
      </c>
      <c r="Q897" s="12">
        <v>827.60021814802383</v>
      </c>
      <c r="R897" s="12">
        <v>11.476725657763202</v>
      </c>
      <c r="S897" s="12">
        <v>889.58664766725951</v>
      </c>
      <c r="T897" s="12">
        <v>36.22176085561874</v>
      </c>
      <c r="U897" s="41">
        <v>90.458927015242267</v>
      </c>
      <c r="V897" s="96" cm="1">
        <f t="array" ref="V897">_xlfn.IFS(AND(S897&gt;=1000,90&lt;=U897,U897&lt;=110),S897,(AND(O897&lt;=1000,90&lt;=U897,U897&lt;=110)),O897)</f>
        <v>804.71053635066664</v>
      </c>
      <c r="W897" s="102" cm="1">
        <f t="array" ref="W897">_xlfn.IFS(V897=S897,T897,V897=O897,P897)</f>
        <v>7.8827940769222131</v>
      </c>
    </row>
    <row r="898" spans="1:23" x14ac:dyDescent="0.45">
      <c r="A898" s="40" t="s">
        <v>234</v>
      </c>
      <c r="B898" s="12" t="s">
        <v>10</v>
      </c>
      <c r="C898" s="12">
        <v>74105.662701149486</v>
      </c>
      <c r="D898" s="12">
        <v>98.338187256907588</v>
      </c>
      <c r="E898" s="12">
        <v>39.2563507620157</v>
      </c>
      <c r="F898" s="17">
        <v>0.71071145775336797</v>
      </c>
      <c r="G898" s="17">
        <v>3.7983691456103641E-2</v>
      </c>
      <c r="H898" s="17">
        <v>0.34879277539610193</v>
      </c>
      <c r="I898" s="17">
        <v>0.94685942370437082</v>
      </c>
      <c r="J898" s="17">
        <v>5.5334812328529033</v>
      </c>
      <c r="K898" s="17">
        <v>1.3820896143166141</v>
      </c>
      <c r="L898" s="17">
        <v>0.11511317097673623</v>
      </c>
      <c r="M898" s="17">
        <v>1.006791405279204</v>
      </c>
      <c r="N898" s="17">
        <v>0.68509264080719778</v>
      </c>
      <c r="O898" s="12">
        <v>1928.8312775599863</v>
      </c>
      <c r="P898" s="12">
        <v>15.818018936454946</v>
      </c>
      <c r="Q898" s="12">
        <v>1905.8129816659393</v>
      </c>
      <c r="R898" s="12">
        <v>11.9560109845042</v>
      </c>
      <c r="S898" s="12">
        <v>1880.8462115496245</v>
      </c>
      <c r="T898" s="12">
        <v>19.049736795032985</v>
      </c>
      <c r="U898" s="41">
        <v>102.55124877917727</v>
      </c>
      <c r="V898" s="96" cm="1">
        <f t="array" ref="V898">_xlfn.IFS(AND(S898&gt;=1000,90&lt;=U898,U898&lt;=110),S898,(AND(O898&lt;=1000,90&lt;=U898,U898&lt;=110)),O898)</f>
        <v>1880.8462115496245</v>
      </c>
      <c r="W898" s="102" cm="1">
        <f t="array" ref="W898">_xlfn.IFS(V898=S898,T898,V898=O898,P898)</f>
        <v>19.049736795032985</v>
      </c>
    </row>
    <row r="899" spans="1:23" x14ac:dyDescent="0.45">
      <c r="A899" s="40" t="s">
        <v>235</v>
      </c>
      <c r="B899" s="12" t="s">
        <v>10</v>
      </c>
      <c r="C899" s="12">
        <v>3789.4294507575764</v>
      </c>
      <c r="D899" s="12">
        <v>17.002507534403811</v>
      </c>
      <c r="E899" s="12">
        <v>2.8703904193355556</v>
      </c>
      <c r="F899" s="17">
        <v>0.45615255189160286</v>
      </c>
      <c r="G899" s="17">
        <v>0.35901497316121478</v>
      </c>
      <c r="H899" s="17">
        <v>0.15957816514084011</v>
      </c>
      <c r="I899" s="17">
        <v>1.497315087326506</v>
      </c>
      <c r="J899" s="17">
        <v>1.5245908802169899</v>
      </c>
      <c r="K899" s="17">
        <v>3.764401913687125</v>
      </c>
      <c r="L899" s="17">
        <v>6.9322450644837094E-2</v>
      </c>
      <c r="M899" s="17">
        <v>3.4538050461825009</v>
      </c>
      <c r="N899" s="17">
        <v>0.39775643559269364</v>
      </c>
      <c r="O899" s="12">
        <v>954.43215626529116</v>
      </c>
      <c r="P899" s="12">
        <v>13.293075984921478</v>
      </c>
      <c r="Q899" s="12">
        <v>940.32494487748579</v>
      </c>
      <c r="R899" s="12">
        <v>23.091639581070037</v>
      </c>
      <c r="S899" s="12">
        <v>907.42399189210494</v>
      </c>
      <c r="T899" s="12">
        <v>71.314615706222995</v>
      </c>
      <c r="U899" s="41">
        <v>105.18039690301417</v>
      </c>
      <c r="V899" s="96" cm="1">
        <f t="array" ref="V899">_xlfn.IFS(AND(S899&gt;=1000,90&lt;=U899,U899&lt;=110),S899,(AND(O899&lt;=1000,90&lt;=U899,U899&lt;=110)),O899)</f>
        <v>954.43215626529116</v>
      </c>
      <c r="W899" s="102" cm="1">
        <f t="array" ref="W899">_xlfn.IFS(V899=S899,T899,V899=O899,P899)</f>
        <v>13.293075984921478</v>
      </c>
    </row>
    <row r="900" spans="1:23" x14ac:dyDescent="0.45">
      <c r="A900" s="40" t="s">
        <v>236</v>
      </c>
      <c r="B900" s="12" t="s">
        <v>10</v>
      </c>
      <c r="C900" s="12">
        <v>11428.514138300732</v>
      </c>
      <c r="D900" s="12">
        <v>116.25590663113303</v>
      </c>
      <c r="E900" s="12">
        <v>14.017897186824348</v>
      </c>
      <c r="F900" s="17">
        <v>1.6124162728601306</v>
      </c>
      <c r="G900" s="17">
        <v>1.6366609838467303E-2</v>
      </c>
      <c r="H900" s="17">
        <v>8.9154105183734469E-2</v>
      </c>
      <c r="I900" s="17">
        <v>1.0577832988496507</v>
      </c>
      <c r="J900" s="17">
        <v>0.71650737450275104</v>
      </c>
      <c r="K900" s="17">
        <v>2.4298885125631937</v>
      </c>
      <c r="L900" s="17">
        <v>5.8314072974402872E-2</v>
      </c>
      <c r="M900" s="17">
        <v>2.1875677535018934</v>
      </c>
      <c r="N900" s="17">
        <v>0.43532174146287761</v>
      </c>
      <c r="O900" s="12">
        <v>550.53243943909922</v>
      </c>
      <c r="P900" s="12">
        <v>5.5894711583330503</v>
      </c>
      <c r="Q900" s="12">
        <v>548.60296507116539</v>
      </c>
      <c r="R900" s="12">
        <v>10.305663832164248</v>
      </c>
      <c r="S900" s="12">
        <v>540.5985013156203</v>
      </c>
      <c r="T900" s="12">
        <v>48.055366250302548</v>
      </c>
      <c r="U900" s="41">
        <v>101.83758151369331</v>
      </c>
      <c r="V900" s="96" cm="1">
        <f t="array" ref="V900">_xlfn.IFS(AND(S900&gt;=1000,90&lt;=U900,U900&lt;=110),S900,(AND(O900&lt;=1000,90&lt;=U900,U900&lt;=110)),O900)</f>
        <v>550.53243943909922</v>
      </c>
      <c r="W900" s="102" cm="1">
        <f t="array" ref="W900">_xlfn.IFS(V900=S900,T900,V900=O900,P900)</f>
        <v>5.5894711583330503</v>
      </c>
    </row>
    <row r="901" spans="1:23" x14ac:dyDescent="0.45">
      <c r="A901" s="40" t="s">
        <v>237</v>
      </c>
      <c r="B901" s="12" t="s">
        <v>10</v>
      </c>
      <c r="C901" s="12">
        <v>36848.241161616177</v>
      </c>
      <c r="D901" s="12">
        <v>166.32408279129405</v>
      </c>
      <c r="E901" s="12">
        <v>27.312224879435561</v>
      </c>
      <c r="F901" s="17">
        <v>0.42325639314772084</v>
      </c>
      <c r="G901" s="17">
        <v>2.529258984281689E-2</v>
      </c>
      <c r="H901" s="17">
        <v>0.15705920377406926</v>
      </c>
      <c r="I901" s="17">
        <v>0.89970343962907939</v>
      </c>
      <c r="J901" s="17">
        <v>1.5740454645221773</v>
      </c>
      <c r="K901" s="17">
        <v>1.4562531203838662</v>
      </c>
      <c r="L901" s="17">
        <v>7.2719006641802239E-2</v>
      </c>
      <c r="M901" s="17">
        <v>1.1450794170481586</v>
      </c>
      <c r="N901" s="17">
        <v>0.61782078062907009</v>
      </c>
      <c r="O901" s="12">
        <v>940.41332457732426</v>
      </c>
      <c r="P901" s="12">
        <v>7.8887907630380054</v>
      </c>
      <c r="Q901" s="12">
        <v>960.02312230540178</v>
      </c>
      <c r="R901" s="12">
        <v>9.065604688371895</v>
      </c>
      <c r="S901" s="12">
        <v>1005.2198576500222</v>
      </c>
      <c r="T901" s="12">
        <v>23.755442130934622</v>
      </c>
      <c r="U901" s="41">
        <v>93.552999119595498</v>
      </c>
      <c r="V901" s="96" cm="1">
        <f t="array" ref="V901">_xlfn.IFS(AND(S901&gt;=1000,90&lt;=U901,U901&lt;=110),S901,(AND(O901&lt;=1000,90&lt;=U901,U901&lt;=110)),O901)</f>
        <v>1005.2198576500222</v>
      </c>
      <c r="W901" s="102" cm="1">
        <f t="array" ref="W901">_xlfn.IFS(V901=S901,T901,V901=O901,P901)</f>
        <v>23.755442130934622</v>
      </c>
    </row>
    <row r="902" spans="1:23" x14ac:dyDescent="0.45">
      <c r="A902" s="40" t="s">
        <v>238</v>
      </c>
      <c r="B902" s="12" t="s">
        <v>10</v>
      </c>
      <c r="C902" s="12">
        <v>23884.724766522977</v>
      </c>
      <c r="D902" s="12">
        <v>141.30830044905949</v>
      </c>
      <c r="E902" s="12">
        <v>20.242546173537811</v>
      </c>
      <c r="F902" s="17">
        <v>0.55812384270706994</v>
      </c>
      <c r="G902" s="17">
        <v>5.2462403417963044E-2</v>
      </c>
      <c r="H902" s="17">
        <v>0.13332278319371493</v>
      </c>
      <c r="I902" s="17">
        <v>0.91628906371359076</v>
      </c>
      <c r="J902" s="17">
        <v>1.2133671702066826</v>
      </c>
      <c r="K902" s="17">
        <v>1.7553645356210514</v>
      </c>
      <c r="L902" s="17">
        <v>6.6036177427041334E-2</v>
      </c>
      <c r="M902" s="17">
        <v>1.4972371237165409</v>
      </c>
      <c r="N902" s="17">
        <v>0.52199360595456368</v>
      </c>
      <c r="O902" s="12">
        <v>806.79345021083248</v>
      </c>
      <c r="P902" s="12">
        <v>6.962059515990239</v>
      </c>
      <c r="Q902" s="12">
        <v>806.73702842804425</v>
      </c>
      <c r="R902" s="12">
        <v>9.7863200679101414</v>
      </c>
      <c r="S902" s="12">
        <v>806.5812980382575</v>
      </c>
      <c r="T902" s="12">
        <v>31.698464822108708</v>
      </c>
      <c r="U902" s="41">
        <v>100.02630263968319</v>
      </c>
      <c r="V902" s="96" cm="1">
        <f t="array" ref="V902">_xlfn.IFS(AND(S902&gt;=1000,90&lt;=U902,U902&lt;=110),S902,(AND(O902&lt;=1000,90&lt;=U902,U902&lt;=110)),O902)</f>
        <v>806.79345021083248</v>
      </c>
      <c r="W902" s="102" cm="1">
        <f t="array" ref="W902">_xlfn.IFS(V902=S902,T902,V902=O902,P902)</f>
        <v>6.962059515990239</v>
      </c>
    </row>
    <row r="903" spans="1:23" x14ac:dyDescent="0.45">
      <c r="A903" s="40" t="s">
        <v>239</v>
      </c>
      <c r="B903" s="12" t="s">
        <v>10</v>
      </c>
      <c r="C903" s="12">
        <v>21124.727046783646</v>
      </c>
      <c r="D903" s="12">
        <v>202.33793771447159</v>
      </c>
      <c r="E903" s="12">
        <v>19.508834970598919</v>
      </c>
      <c r="F903" s="17">
        <v>0.55974254197363571</v>
      </c>
      <c r="G903" s="17">
        <v>6.3823890545472092E-2</v>
      </c>
      <c r="H903" s="17">
        <v>8.9587907491698898E-2</v>
      </c>
      <c r="I903" s="17">
        <v>0.98433938668001764</v>
      </c>
      <c r="J903" s="17">
        <v>0.72976509683113855</v>
      </c>
      <c r="K903" s="17">
        <v>1.7715395926727129</v>
      </c>
      <c r="L903" s="17">
        <v>5.9105480465960779E-2</v>
      </c>
      <c r="M903" s="17">
        <v>1.4728979938330449</v>
      </c>
      <c r="N903" s="17">
        <v>0.5556406363997487</v>
      </c>
      <c r="O903" s="12">
        <v>553.09948902182089</v>
      </c>
      <c r="P903" s="12">
        <v>5.2257372334160159</v>
      </c>
      <c r="Q903" s="12">
        <v>556.41530904393619</v>
      </c>
      <c r="R903" s="12">
        <v>7.5982896042042434</v>
      </c>
      <c r="S903" s="12">
        <v>570.00489996415433</v>
      </c>
      <c r="T903" s="12">
        <v>32.374793241253897</v>
      </c>
      <c r="U903" s="41">
        <v>97.034163926766851</v>
      </c>
      <c r="V903" s="96" cm="1">
        <f t="array" ref="V903">_xlfn.IFS(AND(S903&gt;=1000,90&lt;=U903,U903&lt;=110),S903,(AND(O903&lt;=1000,90&lt;=U903,U903&lt;=110)),O903)</f>
        <v>553.09948902182089</v>
      </c>
      <c r="W903" s="102" cm="1">
        <f t="array" ref="W903">_xlfn.IFS(V903=S903,T903,V903=O903,P903)</f>
        <v>5.2257372334160159</v>
      </c>
    </row>
    <row r="904" spans="1:23" x14ac:dyDescent="0.45">
      <c r="A904" s="40" t="s">
        <v>240</v>
      </c>
      <c r="B904" s="12" t="s">
        <v>10</v>
      </c>
      <c r="C904" s="12">
        <v>19674.034374162435</v>
      </c>
      <c r="D904" s="12">
        <v>113.95742589097641</v>
      </c>
      <c r="E904" s="12">
        <v>16.485957376776199</v>
      </c>
      <c r="F904" s="17">
        <v>0.40760566225024097</v>
      </c>
      <c r="G904" s="17">
        <v>2.4105919432638137E-2</v>
      </c>
      <c r="H904" s="17">
        <v>0.14075963410803524</v>
      </c>
      <c r="I904" s="17">
        <v>0.93176734935522776</v>
      </c>
      <c r="J904" s="17">
        <v>1.2836557645979834</v>
      </c>
      <c r="K904" s="17">
        <v>1.6859159305581677</v>
      </c>
      <c r="L904" s="17">
        <v>6.6170513214361071E-2</v>
      </c>
      <c r="M904" s="17">
        <v>1.4050345659752808</v>
      </c>
      <c r="N904" s="17">
        <v>0.5526772316854146</v>
      </c>
      <c r="O904" s="12">
        <v>848.95655893942785</v>
      </c>
      <c r="P904" s="12">
        <v>7.4254645725074742</v>
      </c>
      <c r="Q904" s="12">
        <v>838.48054466117787</v>
      </c>
      <c r="R904" s="12">
        <v>9.639285406697045</v>
      </c>
      <c r="S904" s="12">
        <v>810.83343866045448</v>
      </c>
      <c r="T904" s="12">
        <v>29.772797583059393</v>
      </c>
      <c r="U904" s="41">
        <v>104.70172028696238</v>
      </c>
      <c r="V904" s="96" cm="1">
        <f t="array" ref="V904">_xlfn.IFS(AND(S904&gt;=1000,90&lt;=U904,U904&lt;=110),S904,(AND(O904&lt;=1000,90&lt;=U904,U904&lt;=110)),O904)</f>
        <v>848.95655893942785</v>
      </c>
      <c r="W904" s="102" cm="1">
        <f t="array" ref="W904">_xlfn.IFS(V904=S904,T904,V904=O904,P904)</f>
        <v>7.4254645725074742</v>
      </c>
    </row>
    <row r="905" spans="1:23" x14ac:dyDescent="0.45">
      <c r="A905" s="40" t="s">
        <v>241</v>
      </c>
      <c r="B905" s="12" t="s">
        <v>10</v>
      </c>
      <c r="C905" s="12">
        <v>35220.173780487836</v>
      </c>
      <c r="D905" s="12">
        <v>157.02488145529898</v>
      </c>
      <c r="E905" s="12">
        <v>21.677256305660404</v>
      </c>
      <c r="F905" s="17">
        <v>0.4893498431379491</v>
      </c>
      <c r="G905" s="17">
        <v>3.1684285570151767</v>
      </c>
      <c r="H905" s="17">
        <v>0.12112701336032679</v>
      </c>
      <c r="I905" s="17">
        <v>1.175133042241538</v>
      </c>
      <c r="J905" s="17">
        <v>1.0043159114620945</v>
      </c>
      <c r="K905" s="17">
        <v>3.2470295520387684</v>
      </c>
      <c r="L905" s="17">
        <v>6.0162155966415422E-2</v>
      </c>
      <c r="M905" s="17">
        <v>3.0269230655643087</v>
      </c>
      <c r="N905" s="17">
        <v>0.36191017772033746</v>
      </c>
      <c r="O905" s="12">
        <v>737.0471638595335</v>
      </c>
      <c r="P905" s="12">
        <v>8.1939799425928328</v>
      </c>
      <c r="Q905" s="12">
        <v>705.99869142388695</v>
      </c>
      <c r="R905" s="12">
        <v>16.527365000278557</v>
      </c>
      <c r="S905" s="12">
        <v>608.43936670682319</v>
      </c>
      <c r="T905" s="12">
        <v>65.604264740567018</v>
      </c>
      <c r="U905" s="41">
        <v>121.13732348529645</v>
      </c>
      <c r="V905" s="96"/>
      <c r="W905" s="102"/>
    </row>
    <row r="906" spans="1:23" x14ac:dyDescent="0.45">
      <c r="A906" s="40" t="s">
        <v>242</v>
      </c>
      <c r="B906" s="12" t="s">
        <v>10</v>
      </c>
      <c r="C906" s="12">
        <v>23439.689925166309</v>
      </c>
      <c r="D906" s="12">
        <v>158.19741269446413</v>
      </c>
      <c r="E906" s="12">
        <v>15.387368987702759</v>
      </c>
      <c r="F906" s="17">
        <v>2.4194311034561208E-2</v>
      </c>
      <c r="G906" s="17">
        <v>1.7374823073528107</v>
      </c>
      <c r="H906" s="17">
        <v>0.10133571305276998</v>
      </c>
      <c r="I906" s="17">
        <v>0.94100217297032818</v>
      </c>
      <c r="J906" s="17">
        <v>0.82049233968584234</v>
      </c>
      <c r="K906" s="17">
        <v>2.1434299371639569</v>
      </c>
      <c r="L906" s="17">
        <v>5.8749754990278118E-2</v>
      </c>
      <c r="M906" s="17">
        <v>1.9258262657871827</v>
      </c>
      <c r="N906" s="17">
        <v>0.43901699638262931</v>
      </c>
      <c r="O906" s="12">
        <v>622.23192748098484</v>
      </c>
      <c r="P906" s="12">
        <v>5.5914275740520427</v>
      </c>
      <c r="Q906" s="12">
        <v>608.32307540911449</v>
      </c>
      <c r="R906" s="12">
        <v>9.8177216722708209</v>
      </c>
      <c r="S906" s="12">
        <v>556.8542988245373</v>
      </c>
      <c r="T906" s="12">
        <v>42.246572128890328</v>
      </c>
      <c r="U906" s="41">
        <v>111.74052688368448</v>
      </c>
      <c r="V906" s="96"/>
      <c r="W906" s="102"/>
    </row>
    <row r="907" spans="1:23" x14ac:dyDescent="0.45">
      <c r="A907" s="40" t="s">
        <v>243</v>
      </c>
      <c r="B907" s="12" t="s">
        <v>10</v>
      </c>
      <c r="C907" s="12">
        <v>45315.334632663878</v>
      </c>
      <c r="D907" s="12">
        <v>286.87622289162391</v>
      </c>
      <c r="E907" s="12">
        <v>39.354519303848235</v>
      </c>
      <c r="F907" s="17">
        <v>0.63149879678227927</v>
      </c>
      <c r="G907" s="17">
        <v>9.8813291663488439E-3</v>
      </c>
      <c r="H907" s="17">
        <v>0.12532176387285018</v>
      </c>
      <c r="I907" s="17">
        <v>0.93912790890629239</v>
      </c>
      <c r="J907" s="17">
        <v>1.1250898438819068</v>
      </c>
      <c r="K907" s="17">
        <v>1.4506405990386833</v>
      </c>
      <c r="L907" s="17">
        <v>6.5141051155364088E-2</v>
      </c>
      <c r="M907" s="17">
        <v>1.1056206032326841</v>
      </c>
      <c r="N907" s="17">
        <v>0.64738840863039238</v>
      </c>
      <c r="O907" s="12">
        <v>761.1217217990403</v>
      </c>
      <c r="P907" s="12">
        <v>6.7543474961039722</v>
      </c>
      <c r="Q907" s="12">
        <v>765.4100431095768</v>
      </c>
      <c r="R907" s="12">
        <v>7.8156445383588302</v>
      </c>
      <c r="S907" s="12">
        <v>777.94977047376256</v>
      </c>
      <c r="T907" s="12">
        <v>23.726237672765407</v>
      </c>
      <c r="U907" s="41">
        <v>97.83687208179596</v>
      </c>
      <c r="V907" s="96" cm="1">
        <f t="array" ref="V907">_xlfn.IFS(AND(S907&gt;=1000,90&lt;=U907,U907&lt;=110),S907,(AND(O907&lt;=1000,90&lt;=U907,U907&lt;=110)),O907)</f>
        <v>761.1217217990403</v>
      </c>
      <c r="W907" s="102" cm="1">
        <f t="array" ref="W907">_xlfn.IFS(V907=S907,T907,V907=O907,P907)</f>
        <v>6.7543474961039722</v>
      </c>
    </row>
    <row r="908" spans="1:23" x14ac:dyDescent="0.45">
      <c r="A908" s="40" t="s">
        <v>244</v>
      </c>
      <c r="B908" s="12" t="s">
        <v>10</v>
      </c>
      <c r="C908" s="12">
        <v>23095.786828963777</v>
      </c>
      <c r="D908" s="12">
        <v>192.59883321521966</v>
      </c>
      <c r="E908" s="12">
        <v>20.022155180570568</v>
      </c>
      <c r="F908" s="17">
        <v>0.30527885707576008</v>
      </c>
      <c r="G908" s="17">
        <v>3.213725787970511E-2</v>
      </c>
      <c r="H908" s="17">
        <v>0.10382229664464779</v>
      </c>
      <c r="I908" s="17">
        <v>0.95583791232966309</v>
      </c>
      <c r="J908" s="17">
        <v>0.8647225611017616</v>
      </c>
      <c r="K908" s="17">
        <v>1.7033675458418045</v>
      </c>
      <c r="L908" s="17">
        <v>6.0433843456762566E-2</v>
      </c>
      <c r="M908" s="17">
        <v>1.4099059832415788</v>
      </c>
      <c r="N908" s="17">
        <v>0.56114601611555781</v>
      </c>
      <c r="O908" s="12">
        <v>636.77016415628759</v>
      </c>
      <c r="P908" s="12">
        <v>5.8055442770326184</v>
      </c>
      <c r="Q908" s="12">
        <v>632.69765063354623</v>
      </c>
      <c r="R908" s="12">
        <v>8.0320199435378541</v>
      </c>
      <c r="S908" s="12">
        <v>618.17299398899672</v>
      </c>
      <c r="T908" s="12">
        <v>30.779749675074715</v>
      </c>
      <c r="U908" s="41">
        <v>103.00840870567404</v>
      </c>
      <c r="V908" s="96" cm="1">
        <f t="array" ref="V908">_xlfn.IFS(AND(S908&gt;=1000,90&lt;=U908,U908&lt;=110),S908,(AND(O908&lt;=1000,90&lt;=U908,U908&lt;=110)),O908)</f>
        <v>636.77016415628759</v>
      </c>
      <c r="W908" s="102" cm="1">
        <f t="array" ref="W908">_xlfn.IFS(V908=S908,T908,V908=O908,P908)</f>
        <v>5.8055442770326184</v>
      </c>
    </row>
    <row r="909" spans="1:23" x14ac:dyDescent="0.45">
      <c r="A909" s="40" t="s">
        <v>245</v>
      </c>
      <c r="B909" s="12" t="s">
        <v>10</v>
      </c>
      <c r="C909" s="12">
        <v>20311.606020346178</v>
      </c>
      <c r="D909" s="12">
        <v>113.48361410884483</v>
      </c>
      <c r="E909" s="12">
        <v>15.35120228743048</v>
      </c>
      <c r="F909" s="17">
        <v>0.11796443840939484</v>
      </c>
      <c r="G909" s="17">
        <v>4.75345371933081E-2</v>
      </c>
      <c r="H909" s="17">
        <v>0.14157783180501518</v>
      </c>
      <c r="I909" s="17">
        <v>0.95306731144235302</v>
      </c>
      <c r="J909" s="17">
        <v>1.3035357891226764</v>
      </c>
      <c r="K909" s="17">
        <v>1.6344738480934951</v>
      </c>
      <c r="L909" s="17">
        <v>6.6806967570882309E-2</v>
      </c>
      <c r="M909" s="17">
        <v>1.3278431609047818</v>
      </c>
      <c r="N909" s="17">
        <v>0.58310343267592968</v>
      </c>
      <c r="O909" s="12">
        <v>853.57852351943063</v>
      </c>
      <c r="P909" s="12">
        <v>7.6332607296647357</v>
      </c>
      <c r="Q909" s="12">
        <v>847.28155771765671</v>
      </c>
      <c r="R909" s="12">
        <v>9.4091761695837821</v>
      </c>
      <c r="S909" s="12">
        <v>830.82387548689337</v>
      </c>
      <c r="T909" s="12">
        <v>28.096171517612003</v>
      </c>
      <c r="U909" s="41">
        <v>102.7388052635346</v>
      </c>
      <c r="V909" s="96" cm="1">
        <f t="array" ref="V909">_xlfn.IFS(AND(S909&gt;=1000,90&lt;=U909,U909&lt;=110),S909,(AND(O909&lt;=1000,90&lt;=U909,U909&lt;=110)),O909)</f>
        <v>853.57852351943063</v>
      </c>
      <c r="W909" s="102" cm="1">
        <f t="array" ref="W909">_xlfn.IFS(V909=S909,T909,V909=O909,P909)</f>
        <v>7.6332607296647357</v>
      </c>
    </row>
    <row r="910" spans="1:23" x14ac:dyDescent="0.45">
      <c r="A910" s="40" t="s">
        <v>246</v>
      </c>
      <c r="B910" s="12" t="s">
        <v>10</v>
      </c>
      <c r="C910" s="12">
        <v>45930.537673611077</v>
      </c>
      <c r="D910" s="12">
        <v>180.36460351165073</v>
      </c>
      <c r="E910" s="12">
        <v>32.984794827837206</v>
      </c>
      <c r="F910" s="17">
        <v>0.57901569466122593</v>
      </c>
      <c r="G910" s="17">
        <v>0.12290658123203783</v>
      </c>
      <c r="H910" s="17">
        <v>0.16557553398783437</v>
      </c>
      <c r="I910" s="17">
        <v>0.92363510213105571</v>
      </c>
      <c r="J910" s="17">
        <v>1.6759268375735292</v>
      </c>
      <c r="K910" s="17">
        <v>1.5317128453215714</v>
      </c>
      <c r="L910" s="17">
        <v>7.3443429449088604E-2</v>
      </c>
      <c r="M910" s="17">
        <v>1.2219011574732461</v>
      </c>
      <c r="N910" s="17">
        <v>0.60300800176233127</v>
      </c>
      <c r="O910" s="12">
        <v>987.68725621326405</v>
      </c>
      <c r="P910" s="12">
        <v>8.4746203396549618</v>
      </c>
      <c r="Q910" s="12">
        <v>999.43727641069393</v>
      </c>
      <c r="R910" s="12">
        <v>9.764333382344633</v>
      </c>
      <c r="S910" s="12">
        <v>1025.3041401932392</v>
      </c>
      <c r="T910" s="12">
        <v>25.211890192841018</v>
      </c>
      <c r="U910" s="41">
        <v>96.331148728914187</v>
      </c>
      <c r="V910" s="96" cm="1">
        <f t="array" ref="V910">_xlfn.IFS(AND(S910&gt;=1000,90&lt;=U910,U910&lt;=110),S910,(AND(O910&lt;=1000,90&lt;=U910,U910&lt;=110)),O910)</f>
        <v>1025.3041401932392</v>
      </c>
      <c r="W910" s="102" cm="1">
        <f t="array" ref="W910">_xlfn.IFS(V910=S910,T910,V910=O910,P910)</f>
        <v>25.211890192841018</v>
      </c>
    </row>
    <row r="911" spans="1:23" x14ac:dyDescent="0.45">
      <c r="A911" s="40" t="s">
        <v>247</v>
      </c>
      <c r="B911" s="12" t="s">
        <v>10</v>
      </c>
      <c r="C911" s="12">
        <v>62280.319444444423</v>
      </c>
      <c r="D911" s="12">
        <v>67.458283026265292</v>
      </c>
      <c r="E911" s="12">
        <v>29.485032143583044</v>
      </c>
      <c r="F911" s="17">
        <v>0.59375124500826726</v>
      </c>
      <c r="G911" s="17">
        <v>2.697507688825437E-2</v>
      </c>
      <c r="H911" s="17">
        <v>0.38881054740447824</v>
      </c>
      <c r="I911" s="17">
        <v>0.89576435652011654</v>
      </c>
      <c r="J911" s="17">
        <v>6.8915492004461383</v>
      </c>
      <c r="K911" s="17">
        <v>1.409482773948981</v>
      </c>
      <c r="L911" s="17">
        <v>0.128609449762487</v>
      </c>
      <c r="M911" s="17">
        <v>1.0882315505658784</v>
      </c>
      <c r="N911" s="17">
        <v>0.63552699832608273</v>
      </c>
      <c r="O911" s="12">
        <v>2117.309650361899</v>
      </c>
      <c r="P911" s="12">
        <v>16.205802859991536</v>
      </c>
      <c r="Q911" s="12">
        <v>2097.5706609637018</v>
      </c>
      <c r="R911" s="12">
        <v>12.579235834410479</v>
      </c>
      <c r="S911" s="12">
        <v>2078.2600233513904</v>
      </c>
      <c r="T911" s="12">
        <v>20.08916505448369</v>
      </c>
      <c r="U911" s="41">
        <v>101.87895771326716</v>
      </c>
      <c r="V911" s="96" cm="1">
        <f t="array" ref="V911">_xlfn.IFS(AND(S911&gt;=1000,90&lt;=U911,U911&lt;=110),S911,(AND(O911&lt;=1000,90&lt;=U911,U911&lt;=110)),O911)</f>
        <v>2078.2600233513904</v>
      </c>
      <c r="W911" s="102" cm="1">
        <f t="array" ref="W911">_xlfn.IFS(V911=S911,T911,V911=O911,P911)</f>
        <v>20.08916505448369</v>
      </c>
    </row>
    <row r="912" spans="1:23" x14ac:dyDescent="0.45">
      <c r="A912" s="40" t="s">
        <v>248</v>
      </c>
      <c r="B912" s="12" t="s">
        <v>10</v>
      </c>
      <c r="C912" s="12">
        <v>16346.4625</v>
      </c>
      <c r="D912" s="12">
        <v>65.059377395506374</v>
      </c>
      <c r="E912" s="12">
        <v>8.1349737621257159</v>
      </c>
      <c r="F912" s="17">
        <v>0.84167558868984071</v>
      </c>
      <c r="G912" s="17">
        <v>7.8389781122446776</v>
      </c>
      <c r="H912" s="17">
        <v>9.3625605257755887E-2</v>
      </c>
      <c r="I912" s="17">
        <v>1.1669738589143424</v>
      </c>
      <c r="J912" s="17">
        <v>0.83994300657078991</v>
      </c>
      <c r="K912" s="17">
        <v>5.3792969617355322</v>
      </c>
      <c r="L912" s="17">
        <v>6.50952406688389E-2</v>
      </c>
      <c r="M912" s="17">
        <v>5.2511910853774593</v>
      </c>
      <c r="N912" s="17">
        <v>0.21693798784773519</v>
      </c>
      <c r="O912" s="12">
        <v>576.9438832290648</v>
      </c>
      <c r="P912" s="12">
        <v>6.4476806699523053</v>
      </c>
      <c r="Q912" s="12">
        <v>619.11417622113072</v>
      </c>
      <c r="R912" s="12">
        <v>24.938066158645107</v>
      </c>
      <c r="S912" s="12">
        <v>776.47033920151489</v>
      </c>
      <c r="T912" s="12">
        <v>110.54541223819223</v>
      </c>
      <c r="U912" s="41">
        <v>74.303402731695627</v>
      </c>
      <c r="V912" s="96"/>
      <c r="W912" s="102"/>
    </row>
    <row r="913" spans="1:23" x14ac:dyDescent="0.45">
      <c r="A913" s="40" t="s">
        <v>249</v>
      </c>
      <c r="B913" s="12" t="s">
        <v>10</v>
      </c>
      <c r="C913" s="12">
        <v>20945.116873678671</v>
      </c>
      <c r="D913" s="12">
        <v>152.1984388150216</v>
      </c>
      <c r="E913" s="12">
        <v>18.262691522657537</v>
      </c>
      <c r="F913" s="17">
        <v>0.43750329434751445</v>
      </c>
      <c r="G913" s="17">
        <v>4.2398930616401501E-2</v>
      </c>
      <c r="H913" s="17">
        <v>0.11550235210758045</v>
      </c>
      <c r="I913" s="17">
        <v>0.98171492849688424</v>
      </c>
      <c r="J913" s="17">
        <v>1.0007918629004968</v>
      </c>
      <c r="K913" s="17">
        <v>1.7890812473804709</v>
      </c>
      <c r="L913" s="17">
        <v>6.2870511553118055E-2</v>
      </c>
      <c r="M913" s="17">
        <v>1.4956762714220011</v>
      </c>
      <c r="N913" s="17">
        <v>0.5487257383834786</v>
      </c>
      <c r="O913" s="12">
        <v>704.62429302953103</v>
      </c>
      <c r="P913" s="12">
        <v>6.5635896504903499</v>
      </c>
      <c r="Q913" s="12">
        <v>704.21184307256931</v>
      </c>
      <c r="R913" s="12">
        <v>9.0992180379927419</v>
      </c>
      <c r="S913" s="12">
        <v>702.89638602163654</v>
      </c>
      <c r="T913" s="12">
        <v>32.176881170121789</v>
      </c>
      <c r="U913" s="41">
        <v>100.24582670252076</v>
      </c>
      <c r="V913" s="96" cm="1">
        <f t="array" ref="V913">_xlfn.IFS(AND(S913&gt;=1000,90&lt;=U913,U913&lt;=110),S913,(AND(O913&lt;=1000,90&lt;=U913,U913&lt;=110)),O913)</f>
        <v>704.62429302953103</v>
      </c>
      <c r="W913" s="102" cm="1">
        <f t="array" ref="W913">_xlfn.IFS(V913=S913,T913,V913=O913,P913)</f>
        <v>6.5635896504903499</v>
      </c>
    </row>
    <row r="914" spans="1:23" x14ac:dyDescent="0.45">
      <c r="A914" s="40" t="s">
        <v>250</v>
      </c>
      <c r="B914" s="12" t="s">
        <v>10</v>
      </c>
      <c r="C914" s="12">
        <v>6123.6148358959163</v>
      </c>
      <c r="D914" s="12">
        <v>37.261282800466319</v>
      </c>
      <c r="E914" s="12">
        <v>5.8083542981453604</v>
      </c>
      <c r="F914" s="17">
        <v>1.0904276227244336</v>
      </c>
      <c r="G914" s="17">
        <v>8.1925135381860484E-2</v>
      </c>
      <c r="H914" s="17">
        <v>0.12695803924901516</v>
      </c>
      <c r="I914" s="17">
        <v>1.2528668772571325</v>
      </c>
      <c r="J914" s="17">
        <v>1.1725205870041657</v>
      </c>
      <c r="K914" s="17">
        <v>2.6803630458323511</v>
      </c>
      <c r="L914" s="17">
        <v>6.701226959901424E-2</v>
      </c>
      <c r="M914" s="17">
        <v>2.3695296253340321</v>
      </c>
      <c r="N914" s="17">
        <v>0.46742432119603838</v>
      </c>
      <c r="O914" s="12">
        <v>770.48832947530593</v>
      </c>
      <c r="P914" s="12">
        <v>9.1079541806048798</v>
      </c>
      <c r="Q914" s="12">
        <v>787.82358155449606</v>
      </c>
      <c r="R914" s="12">
        <v>14.698356104375904</v>
      </c>
      <c r="S914" s="12">
        <v>837.21818829752624</v>
      </c>
      <c r="T914" s="12">
        <v>49.586876335246828</v>
      </c>
      <c r="U914" s="41">
        <v>92.029573681633138</v>
      </c>
      <c r="V914" s="96" cm="1">
        <f t="array" ref="V914">_xlfn.IFS(AND(S914&gt;=1000,90&lt;=U914,U914&lt;=110),S914,(AND(O914&lt;=1000,90&lt;=U914,U914&lt;=110)),O914)</f>
        <v>770.48832947530593</v>
      </c>
      <c r="W914" s="102" cm="1">
        <f t="array" ref="W914">_xlfn.IFS(V914=S914,T914,V914=O914,P914)</f>
        <v>9.1079541806048798</v>
      </c>
    </row>
    <row r="915" spans="1:23" x14ac:dyDescent="0.45">
      <c r="A915" s="40" t="s">
        <v>251</v>
      </c>
      <c r="B915" s="12" t="s">
        <v>10</v>
      </c>
      <c r="C915" s="12">
        <v>25997.45177304967</v>
      </c>
      <c r="D915" s="12">
        <v>88.026061620481926</v>
      </c>
      <c r="E915" s="12">
        <v>12.91099689706153</v>
      </c>
      <c r="F915" s="17">
        <v>0.93481686603463121</v>
      </c>
      <c r="G915" s="17">
        <v>7.4502022479838734</v>
      </c>
      <c r="H915" s="17">
        <v>0.1075968502284122</v>
      </c>
      <c r="I915" s="17">
        <v>1.0558463777633327</v>
      </c>
      <c r="J915" s="17">
        <v>1.0082166800636898</v>
      </c>
      <c r="K915" s="17">
        <v>4.0660664757130105</v>
      </c>
      <c r="L915" s="17">
        <v>6.7990522225316694E-2</v>
      </c>
      <c r="M915" s="17">
        <v>3.9265869417957977</v>
      </c>
      <c r="N915" s="17">
        <v>0.25967267974343222</v>
      </c>
      <c r="O915" s="12">
        <v>658.77626771861321</v>
      </c>
      <c r="P915" s="12">
        <v>6.6214466046932943</v>
      </c>
      <c r="Q915" s="12">
        <v>707.97289374629861</v>
      </c>
      <c r="R915" s="12">
        <v>20.73312677684147</v>
      </c>
      <c r="S915" s="12">
        <v>867.33293977441213</v>
      </c>
      <c r="T915" s="12">
        <v>81.540963289818933</v>
      </c>
      <c r="U915" s="41">
        <v>75.954254416989713</v>
      </c>
      <c r="V915" s="96"/>
      <c r="W915" s="102"/>
    </row>
    <row r="916" spans="1:23" x14ac:dyDescent="0.45">
      <c r="A916" s="40" t="s">
        <v>252</v>
      </c>
      <c r="B916" s="12" t="s">
        <v>10</v>
      </c>
      <c r="C916" s="12">
        <v>25278.807241295945</v>
      </c>
      <c r="D916" s="12">
        <v>120.38853437560431</v>
      </c>
      <c r="E916" s="12">
        <v>20.21824068814891</v>
      </c>
      <c r="F916" s="17">
        <v>0.46473263619194793</v>
      </c>
      <c r="G916" s="17">
        <v>1.3218383077225983E-2</v>
      </c>
      <c r="H916" s="17">
        <v>0.16035573951158344</v>
      </c>
      <c r="I916" s="17">
        <v>0.95936334562448533</v>
      </c>
      <c r="J916" s="17">
        <v>1.5567283561018999</v>
      </c>
      <c r="K916" s="17">
        <v>1.5578734181378671</v>
      </c>
      <c r="L916" s="17">
        <v>7.0440492550747219E-2</v>
      </c>
      <c r="M916" s="17">
        <v>1.2274329138542586</v>
      </c>
      <c r="N916" s="17">
        <v>0.61581597994734172</v>
      </c>
      <c r="O916" s="12">
        <v>958.75345751344969</v>
      </c>
      <c r="P916" s="12">
        <v>8.5620038596237844</v>
      </c>
      <c r="Q916" s="12">
        <v>953.16896509455728</v>
      </c>
      <c r="R916" s="12">
        <v>9.6532045351705644</v>
      </c>
      <c r="S916" s="12">
        <v>940.29915403118537</v>
      </c>
      <c r="T916" s="12">
        <v>25.625857372577887</v>
      </c>
      <c r="U916" s="41">
        <v>101.96259917954285</v>
      </c>
      <c r="V916" s="96" cm="1">
        <f t="array" ref="V916">_xlfn.IFS(AND(S916&gt;=1000,90&lt;=U916,U916&lt;=110),S916,(AND(O916&lt;=1000,90&lt;=U916,U916&lt;=110)),O916)</f>
        <v>958.75345751344969</v>
      </c>
      <c r="W916" s="102" cm="1">
        <f t="array" ref="W916">_xlfn.IFS(V916=S916,T916,V916=O916,P916)</f>
        <v>8.5620038596237844</v>
      </c>
    </row>
    <row r="917" spans="1:23" x14ac:dyDescent="0.45">
      <c r="A917" s="40" t="s">
        <v>253</v>
      </c>
      <c r="B917" s="12" t="s">
        <v>10</v>
      </c>
      <c r="C917" s="12">
        <v>147185.15473887805</v>
      </c>
      <c r="D917" s="12">
        <v>95.38419957477349</v>
      </c>
      <c r="E917" s="12">
        <v>61.304874836947803</v>
      </c>
      <c r="F917" s="17">
        <v>1.5364533518908514</v>
      </c>
      <c r="G917" s="17">
        <v>8.1554278643365632E-2</v>
      </c>
      <c r="H917" s="17">
        <v>0.45487454042158804</v>
      </c>
      <c r="I917" s="17">
        <v>0.94143634222446559</v>
      </c>
      <c r="J917" s="17">
        <v>10.918734796228962</v>
      </c>
      <c r="K917" s="17">
        <v>1.3019821508942564</v>
      </c>
      <c r="L917" s="17">
        <v>0.17417055855364547</v>
      </c>
      <c r="M917" s="17">
        <v>0.89936373886556764</v>
      </c>
      <c r="N917" s="17">
        <v>0.72307929995649123</v>
      </c>
      <c r="O917" s="12">
        <v>2416.8874803633448</v>
      </c>
      <c r="P917" s="12">
        <v>19.018720521928653</v>
      </c>
      <c r="Q917" s="12">
        <v>2516.2324361556198</v>
      </c>
      <c r="R917" s="12">
        <v>12.231190139070142</v>
      </c>
      <c r="S917" s="12">
        <v>2597.3787187016342</v>
      </c>
      <c r="T917" s="12">
        <v>16.403562196475505</v>
      </c>
      <c r="U917" s="41">
        <v>93.051023439950555</v>
      </c>
      <c r="V917" s="96" cm="1">
        <f t="array" ref="V917">_xlfn.IFS(AND(S917&gt;=1000,90&lt;=U917,U917&lt;=110),S917,(AND(O917&lt;=1000,90&lt;=U917,U917&lt;=110)),O917)</f>
        <v>2597.3787187016342</v>
      </c>
      <c r="W917" s="102" cm="1">
        <f t="array" ref="W917">_xlfn.IFS(V917=S917,T917,V917=O917,P917)</f>
        <v>16.403562196475505</v>
      </c>
    </row>
    <row r="918" spans="1:23" x14ac:dyDescent="0.45">
      <c r="A918" s="40" t="s">
        <v>254</v>
      </c>
      <c r="B918" s="12" t="s">
        <v>10</v>
      </c>
      <c r="C918" s="12">
        <v>42866.152164502084</v>
      </c>
      <c r="D918" s="12">
        <v>165.6701496717817</v>
      </c>
      <c r="E918" s="12">
        <v>32.127371590672382</v>
      </c>
      <c r="F918" s="17">
        <v>0.76250641101218164</v>
      </c>
      <c r="G918" s="17">
        <v>0.21872646417910044</v>
      </c>
      <c r="H918" s="17">
        <v>0.1694908873518659</v>
      </c>
      <c r="I918" s="17">
        <v>1.2402658866866496</v>
      </c>
      <c r="J918" s="17">
        <v>1.8146793380459743</v>
      </c>
      <c r="K918" s="17">
        <v>1.8936799879768123</v>
      </c>
      <c r="L918" s="17">
        <v>7.7686865293188717E-2</v>
      </c>
      <c r="M918" s="17">
        <v>1.4310011974786179</v>
      </c>
      <c r="N918" s="17">
        <v>0.65495009429324802</v>
      </c>
      <c r="O918" s="12">
        <v>1009.3054961721917</v>
      </c>
      <c r="P918" s="12">
        <v>11.599881955791581</v>
      </c>
      <c r="Q918" s="12">
        <v>1050.7674703954929</v>
      </c>
      <c r="R918" s="12">
        <v>12.417314035769426</v>
      </c>
      <c r="S918" s="12">
        <v>1137.9821533336385</v>
      </c>
      <c r="T918" s="12">
        <v>28.913446288665593</v>
      </c>
      <c r="U918" s="41">
        <v>88.692559300293283</v>
      </c>
      <c r="V918" s="96"/>
      <c r="W918" s="102"/>
    </row>
    <row r="919" spans="1:23" x14ac:dyDescent="0.45">
      <c r="A919" s="40" t="s">
        <v>255</v>
      </c>
      <c r="B919" s="12" t="s">
        <v>10</v>
      </c>
      <c r="C919" s="12">
        <v>10555.636690177644</v>
      </c>
      <c r="D919" s="12">
        <v>107.44340327957272</v>
      </c>
      <c r="E919" s="12">
        <v>9.2368809475180793</v>
      </c>
      <c r="F919" s="17">
        <v>0.20600611929564516</v>
      </c>
      <c r="G919" s="17">
        <v>0.30027992727336233</v>
      </c>
      <c r="H919" s="17">
        <v>8.7912056828026428E-2</v>
      </c>
      <c r="I919" s="17">
        <v>1.0277960030922777</v>
      </c>
      <c r="J919" s="17">
        <v>0.70768340795939466</v>
      </c>
      <c r="K919" s="17">
        <v>2.2706689639707069</v>
      </c>
      <c r="L919" s="17">
        <v>5.8409653396740487E-2</v>
      </c>
      <c r="M919" s="17">
        <v>2.0247402104880869</v>
      </c>
      <c r="N919" s="17">
        <v>0.45264017758668623</v>
      </c>
      <c r="O919" s="12">
        <v>543.17688989860699</v>
      </c>
      <c r="P919" s="12">
        <v>5.3618980646234711</v>
      </c>
      <c r="Q919" s="12">
        <v>543.36977189197069</v>
      </c>
      <c r="R919" s="12">
        <v>9.561805034999816</v>
      </c>
      <c r="S919" s="12">
        <v>544.17894081030431</v>
      </c>
      <c r="T919" s="12">
        <v>44.485246601559872</v>
      </c>
      <c r="U919" s="41">
        <v>99.815860034898591</v>
      </c>
      <c r="V919" s="96" cm="1">
        <f t="array" ref="V919">_xlfn.IFS(AND(S919&gt;=1000,90&lt;=U919,U919&lt;=110),S919,(AND(O919&lt;=1000,90&lt;=U919,U919&lt;=110)),O919)</f>
        <v>543.17688989860699</v>
      </c>
      <c r="W919" s="102" cm="1">
        <f t="array" ref="W919">_xlfn.IFS(V919=S919,T919,V919=O919,P919)</f>
        <v>5.3618980646234711</v>
      </c>
    </row>
    <row r="920" spans="1:23" x14ac:dyDescent="0.45">
      <c r="A920" s="40" t="s">
        <v>256</v>
      </c>
      <c r="B920" s="12" t="s">
        <v>10</v>
      </c>
      <c r="C920" s="12">
        <v>13170.337870930576</v>
      </c>
      <c r="D920" s="12">
        <v>62.044489322351104</v>
      </c>
      <c r="E920" s="12">
        <v>9.1734035471221702</v>
      </c>
      <c r="F920" s="17">
        <v>0.15670911428524154</v>
      </c>
      <c r="G920" s="17">
        <v>0.32373239329949283</v>
      </c>
      <c r="H920" s="17">
        <v>0.1513345216299983</v>
      </c>
      <c r="I920" s="17">
        <v>0.98666864783801689</v>
      </c>
      <c r="J920" s="17">
        <v>1.4767499366822334</v>
      </c>
      <c r="K920" s="17">
        <v>2.3978921537289839</v>
      </c>
      <c r="L920" s="17">
        <v>7.0804850385875959E-2</v>
      </c>
      <c r="M920" s="17">
        <v>2.185491194282998</v>
      </c>
      <c r="N920" s="17">
        <v>0.41147332097635803</v>
      </c>
      <c r="O920" s="12">
        <v>908.43979475035724</v>
      </c>
      <c r="P920" s="12">
        <v>8.374494843529888</v>
      </c>
      <c r="Q920" s="12">
        <v>920.89880825114733</v>
      </c>
      <c r="R920" s="12">
        <v>14.530749803246833</v>
      </c>
      <c r="S920" s="12">
        <v>950.86455898169265</v>
      </c>
      <c r="T920" s="12">
        <v>44.98603261594576</v>
      </c>
      <c r="U920" s="41">
        <v>95.53829577192684</v>
      </c>
      <c r="V920" s="96" cm="1">
        <f t="array" ref="V920">_xlfn.IFS(AND(S920&gt;=1000,90&lt;=U920,U920&lt;=110),S920,(AND(O920&lt;=1000,90&lt;=U920,U920&lt;=110)),O920)</f>
        <v>908.43979475035724</v>
      </c>
      <c r="W920" s="102" cm="1">
        <f t="array" ref="W920">_xlfn.IFS(V920=S920,T920,V920=O920,P920)</f>
        <v>8.374494843529888</v>
      </c>
    </row>
    <row r="921" spans="1:23" x14ac:dyDescent="0.45">
      <c r="A921" s="40" t="s">
        <v>257</v>
      </c>
      <c r="B921" s="12" t="s">
        <v>10</v>
      </c>
      <c r="C921" s="12">
        <v>14208.615199096868</v>
      </c>
      <c r="D921" s="12">
        <v>125.86746190005259</v>
      </c>
      <c r="E921" s="12">
        <v>11.257066978153455</v>
      </c>
      <c r="F921" s="17">
        <v>1.9773531977026571E-2</v>
      </c>
      <c r="G921" s="17">
        <v>7.2402563103948478E-2</v>
      </c>
      <c r="H921" s="17">
        <v>9.6806364636445832E-2</v>
      </c>
      <c r="I921" s="17">
        <v>1.067002034335685</v>
      </c>
      <c r="J921" s="17">
        <v>0.78809965993284448</v>
      </c>
      <c r="K921" s="17">
        <v>1.9729534620145397</v>
      </c>
      <c r="L921" s="17">
        <v>5.9070586856307492E-2</v>
      </c>
      <c r="M921" s="17">
        <v>1.6595336760664627</v>
      </c>
      <c r="N921" s="17">
        <v>0.54081459845798507</v>
      </c>
      <c r="O921" s="12">
        <v>595.66576737127286</v>
      </c>
      <c r="P921" s="12">
        <v>6.0793188989017253</v>
      </c>
      <c r="Q921" s="12">
        <v>590.09332732444557</v>
      </c>
      <c r="R921" s="12">
        <v>8.838614392631392</v>
      </c>
      <c r="S921" s="12">
        <v>568.7197337117758</v>
      </c>
      <c r="T921" s="12">
        <v>36.407562478860392</v>
      </c>
      <c r="U921" s="41">
        <v>104.73801629558947</v>
      </c>
      <c r="V921" s="96" cm="1">
        <f t="array" ref="V921">_xlfn.IFS(AND(S921&gt;=1000,90&lt;=U921,U921&lt;=110),S921,(AND(O921&lt;=1000,90&lt;=U921,U921&lt;=110)),O921)</f>
        <v>595.66576737127286</v>
      </c>
      <c r="W921" s="102" cm="1">
        <f t="array" ref="W921">_xlfn.IFS(V921=S921,T921,V921=O921,P921)</f>
        <v>6.0793188989017253</v>
      </c>
    </row>
    <row r="922" spans="1:23" x14ac:dyDescent="0.45">
      <c r="A922" s="40" t="s">
        <v>258</v>
      </c>
      <c r="B922" s="12" t="s">
        <v>10</v>
      </c>
      <c r="C922" s="12">
        <v>8226.1739471326218</v>
      </c>
      <c r="D922" s="12">
        <v>49.726773110021803</v>
      </c>
      <c r="E922" s="12">
        <v>6.7222631255561955</v>
      </c>
      <c r="F922" s="17">
        <v>0.30607059194259434</v>
      </c>
      <c r="G922" s="17">
        <v>5.0683419787125247E-2</v>
      </c>
      <c r="H922" s="17">
        <v>0.13457795974307926</v>
      </c>
      <c r="I922" s="17">
        <v>1.1580348885008886</v>
      </c>
      <c r="J922" s="17">
        <v>1.2090610538112161</v>
      </c>
      <c r="K922" s="17">
        <v>2.202328168831531</v>
      </c>
      <c r="L922" s="17">
        <v>6.518810385959467E-2</v>
      </c>
      <c r="M922" s="17">
        <v>1.873287100324875</v>
      </c>
      <c r="N922" s="17">
        <v>0.52582303804219011</v>
      </c>
      <c r="O922" s="12">
        <v>813.92902592792109</v>
      </c>
      <c r="P922" s="12">
        <v>8.865514687030192</v>
      </c>
      <c r="Q922" s="12">
        <v>804.75967174812797</v>
      </c>
      <c r="R922" s="12">
        <v>12.251411687340964</v>
      </c>
      <c r="S922" s="12">
        <v>779.46786988612007</v>
      </c>
      <c r="T922" s="12">
        <v>39.664589488145744</v>
      </c>
      <c r="U922" s="41">
        <v>104.42111309178603</v>
      </c>
      <c r="V922" s="96" cm="1">
        <f t="array" ref="V922">_xlfn.IFS(AND(S922&gt;=1000,90&lt;=U922,U922&lt;=110),S922,(AND(O922&lt;=1000,90&lt;=U922,U922&lt;=110)),O922)</f>
        <v>813.92902592792109</v>
      </c>
      <c r="W922" s="102" cm="1">
        <f t="array" ref="W922">_xlfn.IFS(V922=S922,T922,V922=O922,P922)</f>
        <v>8.865514687030192</v>
      </c>
    </row>
    <row r="923" spans="1:23" x14ac:dyDescent="0.45">
      <c r="A923" s="40" t="s">
        <v>259</v>
      </c>
      <c r="B923" s="12" t="s">
        <v>10</v>
      </c>
      <c r="C923" s="12">
        <v>4634.3875072296105</v>
      </c>
      <c r="D923" s="12">
        <v>38.715560865779672</v>
      </c>
      <c r="E923" s="12">
        <v>4.1370965031321232</v>
      </c>
      <c r="F923" s="17">
        <v>0.3786918284488362</v>
      </c>
      <c r="G923" s="17">
        <v>1.6196024991068828E-2</v>
      </c>
      <c r="H923" s="17">
        <v>0.10531651871950697</v>
      </c>
      <c r="I923" s="17">
        <v>1.2651670286924428</v>
      </c>
      <c r="J923" s="17">
        <v>0.89540108377644634</v>
      </c>
      <c r="K923" s="17">
        <v>3.4523968758707544</v>
      </c>
      <c r="L923" s="17">
        <v>6.1690057867767878E-2</v>
      </c>
      <c r="M923" s="17">
        <v>3.2122261094187752</v>
      </c>
      <c r="N923" s="17">
        <v>0.36646048359470418</v>
      </c>
      <c r="O923" s="12">
        <v>645.49064453218625</v>
      </c>
      <c r="P923" s="12">
        <v>7.778651543685922</v>
      </c>
      <c r="Q923" s="12">
        <v>649.26686281849095</v>
      </c>
      <c r="R923" s="12">
        <v>16.566142929705322</v>
      </c>
      <c r="S923" s="12">
        <v>662.41786566792223</v>
      </c>
      <c r="T923" s="12">
        <v>68.984945866915311</v>
      </c>
      <c r="U923" s="41">
        <v>97.444630947767678</v>
      </c>
      <c r="V923" s="96" cm="1">
        <f t="array" ref="V923">_xlfn.IFS(AND(S923&gt;=1000,90&lt;=U923,U923&lt;=110),S923,(AND(O923&lt;=1000,90&lt;=U923,U923&lt;=110)),O923)</f>
        <v>645.49064453218625</v>
      </c>
      <c r="W923" s="102" cm="1">
        <f t="array" ref="W923">_xlfn.IFS(V923=S923,T923,V923=O923,P923)</f>
        <v>7.778651543685922</v>
      </c>
    </row>
    <row r="924" spans="1:23" x14ac:dyDescent="0.45">
      <c r="A924" s="40" t="s">
        <v>260</v>
      </c>
      <c r="B924" s="12" t="s">
        <v>10</v>
      </c>
      <c r="C924" s="12">
        <v>16384.764517345389</v>
      </c>
      <c r="D924" s="12">
        <v>90.619048374979684</v>
      </c>
      <c r="E924" s="12">
        <v>15.724691103850516</v>
      </c>
      <c r="F924" s="17">
        <v>1.1016214283517687</v>
      </c>
      <c r="G924" s="17">
        <v>5.6716593665698957E-2</v>
      </c>
      <c r="H924" s="17">
        <v>0.14220449916367575</v>
      </c>
      <c r="I924" s="17">
        <v>1.0146688196078677</v>
      </c>
      <c r="J924" s="17">
        <v>1.3416344661402542</v>
      </c>
      <c r="K924" s="17">
        <v>2.085970471901998</v>
      </c>
      <c r="L924" s="17">
        <v>6.845653708541502E-2</v>
      </c>
      <c r="M924" s="17">
        <v>1.822558639979142</v>
      </c>
      <c r="N924" s="17">
        <v>0.48642530336620166</v>
      </c>
      <c r="O924" s="12">
        <v>857.11630152475652</v>
      </c>
      <c r="P924" s="12">
        <v>8.1564170354810592</v>
      </c>
      <c r="Q924" s="12">
        <v>863.93783352050593</v>
      </c>
      <c r="R924" s="12">
        <v>12.149585865704507</v>
      </c>
      <c r="S924" s="12">
        <v>881.4773784509066</v>
      </c>
      <c r="T924" s="12">
        <v>38.005961789917507</v>
      </c>
      <c r="U924" s="41">
        <v>97.236335551916056</v>
      </c>
      <c r="V924" s="96" cm="1">
        <f t="array" ref="V924">_xlfn.IFS(AND(S924&gt;=1000,90&lt;=U924,U924&lt;=110),S924,(AND(O924&lt;=1000,90&lt;=U924,U924&lt;=110)),O924)</f>
        <v>857.11630152475652</v>
      </c>
      <c r="W924" s="102" cm="1">
        <f t="array" ref="W924">_xlfn.IFS(V924=S924,T924,V924=O924,P924)</f>
        <v>8.1564170354810592</v>
      </c>
    </row>
    <row r="925" spans="1:23" x14ac:dyDescent="0.45">
      <c r="A925" s="40" t="s">
        <v>261</v>
      </c>
      <c r="B925" s="12" t="s">
        <v>10</v>
      </c>
      <c r="C925" s="12">
        <v>21869.104975234684</v>
      </c>
      <c r="D925" s="12">
        <v>42.918700099044493</v>
      </c>
      <c r="E925" s="12">
        <v>7.1384810478537322</v>
      </c>
      <c r="F925" s="17">
        <v>1.4591554064924543</v>
      </c>
      <c r="G925" s="17">
        <v>20.022157610970915</v>
      </c>
      <c r="H925" s="17">
        <v>8.8386693994492463E-2</v>
      </c>
      <c r="I925" s="17">
        <v>1.93649432800577</v>
      </c>
      <c r="J925" s="17">
        <v>0.84531884988154338</v>
      </c>
      <c r="K925" s="17">
        <v>9.7047935488590653</v>
      </c>
      <c r="L925" s="17">
        <v>6.9394926542922328E-2</v>
      </c>
      <c r="M925" s="17">
        <v>9.5096270980295543</v>
      </c>
      <c r="N925" s="17">
        <v>0.19953998178904447</v>
      </c>
      <c r="O925" s="12">
        <v>545.98873529310356</v>
      </c>
      <c r="P925" s="12">
        <v>10.141876283220547</v>
      </c>
      <c r="Q925" s="12">
        <v>622.07654051388283</v>
      </c>
      <c r="R925" s="12">
        <v>45.142376169510229</v>
      </c>
      <c r="S925" s="12">
        <v>909.57624421827336</v>
      </c>
      <c r="T925" s="12">
        <v>195.8954741896259</v>
      </c>
      <c r="U925" s="41">
        <v>60.026714501800605</v>
      </c>
      <c r="V925" s="96"/>
      <c r="W925" s="102"/>
    </row>
    <row r="926" spans="1:23" x14ac:dyDescent="0.45">
      <c r="A926" s="40" t="s">
        <v>262</v>
      </c>
      <c r="B926" s="12" t="s">
        <v>10</v>
      </c>
      <c r="C926" s="12">
        <v>2278.5243902439024</v>
      </c>
      <c r="D926" s="12">
        <v>18.973999112697108</v>
      </c>
      <c r="E926" s="12">
        <v>2.8128591391375668</v>
      </c>
      <c r="F926" s="17">
        <v>2.5336549568627422</v>
      </c>
      <c r="G926" s="17">
        <v>0.69474964076481072</v>
      </c>
      <c r="H926" s="17">
        <v>8.9788693697455499E-2</v>
      </c>
      <c r="I926" s="17">
        <v>1.665159562747166</v>
      </c>
      <c r="J926" s="17">
        <v>0.78044587369935214</v>
      </c>
      <c r="K926" s="17">
        <v>6.9948572480815763</v>
      </c>
      <c r="L926" s="17">
        <v>6.3068890701073924E-2</v>
      </c>
      <c r="M926" s="17">
        <v>6.793767110494076</v>
      </c>
      <c r="N926" s="17">
        <v>0.23805483138399414</v>
      </c>
      <c r="O926" s="12">
        <v>554.28730671915389</v>
      </c>
      <c r="P926" s="12">
        <v>8.8490655383122654</v>
      </c>
      <c r="Q926" s="12">
        <v>585.73775070186684</v>
      </c>
      <c r="R926" s="12">
        <v>31.135677355734735</v>
      </c>
      <c r="S926" s="12">
        <v>709.5982711200262</v>
      </c>
      <c r="T926" s="12">
        <v>144.5216497509889</v>
      </c>
      <c r="U926" s="41">
        <v>78.112832186621546</v>
      </c>
      <c r="V926" s="96"/>
      <c r="W926" s="102"/>
    </row>
    <row r="927" spans="1:23" x14ac:dyDescent="0.45">
      <c r="A927" s="40" t="s">
        <v>263</v>
      </c>
      <c r="B927" s="12" t="s">
        <v>10</v>
      </c>
      <c r="C927" s="12">
        <v>48871.707441016319</v>
      </c>
      <c r="D927" s="12">
        <v>67.965787372543261</v>
      </c>
      <c r="E927" s="12">
        <v>26.077987474354117</v>
      </c>
      <c r="F927" s="17">
        <v>0.6537480245508851</v>
      </c>
      <c r="G927" s="17">
        <v>6.0674467126859033E-2</v>
      </c>
      <c r="H927" s="17">
        <v>0.33964972933538884</v>
      </c>
      <c r="I927" s="17">
        <v>1.1521852090130331</v>
      </c>
      <c r="J927" s="17">
        <v>5.3706831080534823</v>
      </c>
      <c r="K927" s="17">
        <v>1.6608896169859895</v>
      </c>
      <c r="L927" s="17">
        <v>0.11473404681659451</v>
      </c>
      <c r="M927" s="17">
        <v>1.1962539713386369</v>
      </c>
      <c r="N927" s="17">
        <v>0.69371570345770428</v>
      </c>
      <c r="O927" s="12">
        <v>1884.9842628496988</v>
      </c>
      <c r="P927" s="12">
        <v>18.858292858619883</v>
      </c>
      <c r="Q927" s="12">
        <v>1880.1916049625868</v>
      </c>
      <c r="R927" s="12">
        <v>14.274576683381968</v>
      </c>
      <c r="S927" s="12">
        <v>1874.9009406293421</v>
      </c>
      <c r="T927" s="12">
        <v>22.337146484151955</v>
      </c>
      <c r="U927" s="41">
        <v>100.53780559825054</v>
      </c>
      <c r="V927" s="96" cm="1">
        <f t="array" ref="V927">_xlfn.IFS(AND(S927&gt;=1000,90&lt;=U927,U927&lt;=110),S927,(AND(O927&lt;=1000,90&lt;=U927,U927&lt;=110)),O927)</f>
        <v>1874.9009406293421</v>
      </c>
      <c r="W927" s="102" cm="1">
        <f t="array" ref="W927">_xlfn.IFS(V927=S927,T927,V927=O927,P927)</f>
        <v>22.337146484151955</v>
      </c>
    </row>
    <row r="928" spans="1:23" x14ac:dyDescent="0.45">
      <c r="A928" s="40" t="s">
        <v>264</v>
      </c>
      <c r="B928" s="12" t="s">
        <v>10</v>
      </c>
      <c r="C928" s="12">
        <v>140940.44117647069</v>
      </c>
      <c r="D928" s="12">
        <v>261.38409815789066</v>
      </c>
      <c r="E928" s="12">
        <v>78.137502822008642</v>
      </c>
      <c r="F928" s="17">
        <v>0.22287990613455652</v>
      </c>
      <c r="G928" s="17">
        <v>6.8809164058683493E-3</v>
      </c>
      <c r="H928" s="17">
        <v>0.297887399966132</v>
      </c>
      <c r="I928" s="17">
        <v>0.92825559583247785</v>
      </c>
      <c r="J928" s="17">
        <v>4.113745749015191</v>
      </c>
      <c r="K928" s="17">
        <v>1.2692068916488128</v>
      </c>
      <c r="L928" s="17">
        <v>0.10020268744492551</v>
      </c>
      <c r="M928" s="17">
        <v>0.86557939128339523</v>
      </c>
      <c r="N928" s="17">
        <v>0.73136665262397926</v>
      </c>
      <c r="O928" s="12">
        <v>1680.8242749300821</v>
      </c>
      <c r="P928" s="12">
        <v>13.763529337596223</v>
      </c>
      <c r="Q928" s="12">
        <v>1657.0362582889809</v>
      </c>
      <c r="R928" s="12">
        <v>10.42823422021198</v>
      </c>
      <c r="S928" s="12">
        <v>1627.0123775013947</v>
      </c>
      <c r="T928" s="12">
        <v>17.025013212023008</v>
      </c>
      <c r="U928" s="41">
        <v>103.30740553500436</v>
      </c>
      <c r="V928" s="96" cm="1">
        <f t="array" ref="V928">_xlfn.IFS(AND(S928&gt;=1000,90&lt;=U928,U928&lt;=110),S928,(AND(O928&lt;=1000,90&lt;=U928,U928&lt;=110)),O928)</f>
        <v>1627.0123775013947</v>
      </c>
      <c r="W928" s="102" cm="1">
        <f t="array" ref="W928">_xlfn.IFS(V928=S928,T928,V928=O928,P928)</f>
        <v>17.025013212023008</v>
      </c>
    </row>
    <row r="929" spans="1:23" x14ac:dyDescent="0.45">
      <c r="A929" s="40" t="s">
        <v>265</v>
      </c>
      <c r="B929" s="12" t="s">
        <v>10</v>
      </c>
      <c r="C929" s="12">
        <v>4268.0172203224201</v>
      </c>
      <c r="D929" s="12">
        <v>34.327450627164602</v>
      </c>
      <c r="E929" s="12">
        <v>3.4413975350038482</v>
      </c>
      <c r="F929" s="17">
        <v>4.61980610711848E-2</v>
      </c>
      <c r="G929" s="17">
        <v>5.673159531470226E-2</v>
      </c>
      <c r="H929" s="17">
        <v>0.1076585731674045</v>
      </c>
      <c r="I929" s="17">
        <v>1.3165805069246446</v>
      </c>
      <c r="J929" s="17">
        <v>0.9069475969029609</v>
      </c>
      <c r="K929" s="17">
        <v>3.032640110939778</v>
      </c>
      <c r="L929" s="17">
        <v>6.11262328602728E-2</v>
      </c>
      <c r="M929" s="17">
        <v>2.7319446940351617</v>
      </c>
      <c r="N929" s="17">
        <v>0.43413674513348477</v>
      </c>
      <c r="O929" s="12">
        <v>659.13549638830273</v>
      </c>
      <c r="P929" s="12">
        <v>8.2566674195669787</v>
      </c>
      <c r="Q929" s="12">
        <v>655.43366695739905</v>
      </c>
      <c r="R929" s="12">
        <v>14.651943714405199</v>
      </c>
      <c r="S929" s="12">
        <v>642.71217201990555</v>
      </c>
      <c r="T929" s="12">
        <v>58.91088597761977</v>
      </c>
      <c r="U929" s="41">
        <v>102.55531559590388</v>
      </c>
      <c r="V929" s="96" cm="1">
        <f t="array" ref="V929">_xlfn.IFS(AND(S929&gt;=1000,90&lt;=U929,U929&lt;=110),S929,(AND(O929&lt;=1000,90&lt;=U929,U929&lt;=110)),O929)</f>
        <v>659.13549638830273</v>
      </c>
      <c r="W929" s="102" cm="1">
        <f t="array" ref="W929">_xlfn.IFS(V929=S929,T929,V929=O929,P929)</f>
        <v>8.2566674195669787</v>
      </c>
    </row>
    <row r="930" spans="1:23" x14ac:dyDescent="0.45">
      <c r="A930" s="40" t="s">
        <v>266</v>
      </c>
      <c r="B930" s="12" t="s">
        <v>10</v>
      </c>
      <c r="C930" s="12">
        <v>24103.327094676344</v>
      </c>
      <c r="D930" s="12">
        <v>107.11395387684115</v>
      </c>
      <c r="E930" s="12">
        <v>15.689180676321911</v>
      </c>
      <c r="F930" s="17">
        <v>0.11585007970401741</v>
      </c>
      <c r="G930" s="17">
        <v>0.8469961888420966</v>
      </c>
      <c r="H930" s="17">
        <v>0.15002647408411332</v>
      </c>
      <c r="I930" s="17">
        <v>1.0623061572474466</v>
      </c>
      <c r="J930" s="17">
        <v>1.4313749867650805</v>
      </c>
      <c r="K930" s="17">
        <v>1.9944180365127298</v>
      </c>
      <c r="L930" s="17">
        <v>6.9227648173647516E-2</v>
      </c>
      <c r="M930" s="17">
        <v>1.6879599914220287</v>
      </c>
      <c r="N930" s="17">
        <v>0.53263966620804593</v>
      </c>
      <c r="O930" s="12">
        <v>901.11176827002794</v>
      </c>
      <c r="P930" s="12">
        <v>8.946628583184161</v>
      </c>
      <c r="Q930" s="12">
        <v>902.12411585655707</v>
      </c>
      <c r="R930" s="12">
        <v>11.9377298348892</v>
      </c>
      <c r="S930" s="12">
        <v>904.60423504056371</v>
      </c>
      <c r="T930" s="12">
        <v>35.12413103183659</v>
      </c>
      <c r="U930" s="41">
        <v>99.613923234575708</v>
      </c>
      <c r="V930" s="96" cm="1">
        <f t="array" ref="V930">_xlfn.IFS(AND(S930&gt;=1000,90&lt;=U930,U930&lt;=110),S930,(AND(O930&lt;=1000,90&lt;=U930,U930&lt;=110)),O930)</f>
        <v>901.11176827002794</v>
      </c>
      <c r="W930" s="102" cm="1">
        <f t="array" ref="W930">_xlfn.IFS(V930=S930,T930,V930=O930,P930)</f>
        <v>8.946628583184161</v>
      </c>
    </row>
    <row r="931" spans="1:23" x14ac:dyDescent="0.45">
      <c r="A931" s="40" t="s">
        <v>267</v>
      </c>
      <c r="B931" s="12" t="s">
        <v>10</v>
      </c>
      <c r="C931" s="12">
        <v>16186.887096774193</v>
      </c>
      <c r="D931" s="12">
        <v>64.956028206160141</v>
      </c>
      <c r="E931" s="12">
        <v>12.729754870708891</v>
      </c>
      <c r="F931" s="17">
        <v>0.68867794403324489</v>
      </c>
      <c r="G931" s="17">
        <v>7.8455773893927216E-2</v>
      </c>
      <c r="H931" s="17">
        <v>0.17498955485714385</v>
      </c>
      <c r="I931" s="17">
        <v>1.0904651185541092</v>
      </c>
      <c r="J931" s="17">
        <v>1.78596707412717</v>
      </c>
      <c r="K931" s="17">
        <v>1.9081644093810952</v>
      </c>
      <c r="L931" s="17">
        <v>7.4055169184554265E-2</v>
      </c>
      <c r="M931" s="17">
        <v>1.565879062522223</v>
      </c>
      <c r="N931" s="17">
        <v>0.57147335585605918</v>
      </c>
      <c r="O931" s="12">
        <v>1039.5439682406366</v>
      </c>
      <c r="P931" s="12">
        <v>10.483832140857686</v>
      </c>
      <c r="Q931" s="12">
        <v>1040.3564572836683</v>
      </c>
      <c r="R931" s="12">
        <v>12.440747634470679</v>
      </c>
      <c r="S931" s="12">
        <v>1042.063819425277</v>
      </c>
      <c r="T931" s="12">
        <v>31.987253851814206</v>
      </c>
      <c r="U931" s="41">
        <v>99.758186481704143</v>
      </c>
      <c r="V931" s="96" cm="1">
        <f t="array" ref="V931">_xlfn.IFS(AND(S931&gt;=1000,90&lt;=U931,U931&lt;=110),S931,(AND(O931&lt;=1000,90&lt;=U931,U931&lt;=110)),O931)</f>
        <v>1042.063819425277</v>
      </c>
      <c r="W931" s="102" cm="1">
        <f t="array" ref="W931">_xlfn.IFS(V931=S931,T931,V931=O931,P931)</f>
        <v>31.987253851814206</v>
      </c>
    </row>
    <row r="932" spans="1:23" x14ac:dyDescent="0.45">
      <c r="A932" s="40" t="s">
        <v>268</v>
      </c>
      <c r="B932" s="12" t="s">
        <v>10</v>
      </c>
      <c r="C932" s="12">
        <v>27059.046715626253</v>
      </c>
      <c r="D932" s="12">
        <v>229.47261642440941</v>
      </c>
      <c r="E932" s="12">
        <v>24.836318571308372</v>
      </c>
      <c r="F932" s="17">
        <v>0.47512502628704584</v>
      </c>
      <c r="G932" s="17">
        <v>2.7790221441565632E-2</v>
      </c>
      <c r="H932" s="17">
        <v>0.10338657007970099</v>
      </c>
      <c r="I932" s="17">
        <v>0.90121114002395841</v>
      </c>
      <c r="J932" s="17">
        <v>0.86832616804151619</v>
      </c>
      <c r="K932" s="17">
        <v>1.5461981902869932</v>
      </c>
      <c r="L932" s="17">
        <v>6.0941454931145451E-2</v>
      </c>
      <c r="M932" s="17">
        <v>1.2564025329262474</v>
      </c>
      <c r="N932" s="17">
        <v>0.58285616015155395</v>
      </c>
      <c r="O932" s="12">
        <v>634.22498233264571</v>
      </c>
      <c r="P932" s="12">
        <v>5.4541019601897425</v>
      </c>
      <c r="Q932" s="12">
        <v>634.65800144559103</v>
      </c>
      <c r="R932" s="12">
        <v>7.3094309306487126</v>
      </c>
      <c r="S932" s="12">
        <v>636.20047167095311</v>
      </c>
      <c r="T932" s="12">
        <v>27.430429402831301</v>
      </c>
      <c r="U932" s="41">
        <v>99.689486344906527</v>
      </c>
      <c r="V932" s="96" cm="1">
        <f t="array" ref="V932">_xlfn.IFS(AND(S932&gt;=1000,90&lt;=U932,U932&lt;=110),S932,(AND(O932&lt;=1000,90&lt;=U932,U932&lt;=110)),O932)</f>
        <v>634.22498233264571</v>
      </c>
      <c r="W932" s="102" cm="1">
        <f t="array" ref="W932">_xlfn.IFS(V932=S932,T932,V932=O932,P932)</f>
        <v>5.4541019601897425</v>
      </c>
    </row>
    <row r="933" spans="1:23" x14ac:dyDescent="0.45">
      <c r="A933" s="40" t="s">
        <v>269</v>
      </c>
      <c r="B933" s="12" t="s">
        <v>10</v>
      </c>
      <c r="C933" s="12">
        <v>18355.233065038898</v>
      </c>
      <c r="D933" s="12">
        <v>117.0656128782703</v>
      </c>
      <c r="E933" s="12">
        <v>12.974370289513464</v>
      </c>
      <c r="F933" s="17">
        <v>0.53129431859698206</v>
      </c>
      <c r="G933" s="17">
        <v>5.0120711972905567E-2</v>
      </c>
      <c r="H933" s="17">
        <v>0.10277423512788547</v>
      </c>
      <c r="I933" s="17">
        <v>1.2317760159544191</v>
      </c>
      <c r="J933" s="17">
        <v>1.1232912359292053</v>
      </c>
      <c r="K933" s="17">
        <v>2.2785914732973453</v>
      </c>
      <c r="L933" s="17">
        <v>7.9305292990542425E-2</v>
      </c>
      <c r="M933" s="17">
        <v>1.9169525160271514</v>
      </c>
      <c r="N933" s="17">
        <v>0.54058659939243869</v>
      </c>
      <c r="O933" s="12">
        <v>630.64648994928598</v>
      </c>
      <c r="P933" s="12">
        <v>7.4079577944225923</v>
      </c>
      <c r="Q933" s="12">
        <v>764.55029154330782</v>
      </c>
      <c r="R933" s="12">
        <v>12.250973323623935</v>
      </c>
      <c r="S933" s="12">
        <v>1178.8757664114605</v>
      </c>
      <c r="T933" s="12">
        <v>38.247829478403915</v>
      </c>
      <c r="U933" s="41">
        <v>53.495585193764406</v>
      </c>
      <c r="V933" s="96"/>
      <c r="W933" s="102"/>
    </row>
    <row r="934" spans="1:23" x14ac:dyDescent="0.45">
      <c r="A934" s="40" t="s">
        <v>270</v>
      </c>
      <c r="B934" s="12" t="s">
        <v>10</v>
      </c>
      <c r="C934" s="12">
        <v>17611.478149151473</v>
      </c>
      <c r="D934" s="12">
        <v>111.88856725130117</v>
      </c>
      <c r="E934" s="12">
        <v>10.59978628795</v>
      </c>
      <c r="F934" s="17">
        <v>0.46640521011397246</v>
      </c>
      <c r="G934" s="17">
        <v>3.2736946211634659</v>
      </c>
      <c r="H934" s="17">
        <v>8.3280696504194049E-2</v>
      </c>
      <c r="I934" s="17">
        <v>1.2840220308530861</v>
      </c>
      <c r="J934" s="17">
        <v>0.73175349841863535</v>
      </c>
      <c r="K934" s="17">
        <v>3.2924743452929572</v>
      </c>
      <c r="L934" s="17">
        <v>6.3755038972419423E-2</v>
      </c>
      <c r="M934" s="17">
        <v>3.0317774883220245</v>
      </c>
      <c r="N934" s="17">
        <v>0.38998695090480262</v>
      </c>
      <c r="O934" s="12">
        <v>515.67522095617494</v>
      </c>
      <c r="P934" s="12">
        <v>6.3694480262179649</v>
      </c>
      <c r="Q934" s="12">
        <v>557.58184300383016</v>
      </c>
      <c r="R934" s="12">
        <v>14.131472589754038</v>
      </c>
      <c r="S934" s="12">
        <v>732.56141162481174</v>
      </c>
      <c r="T934" s="12">
        <v>64.391156879562445</v>
      </c>
      <c r="U934" s="41">
        <v>70.393445897240753</v>
      </c>
      <c r="V934" s="96"/>
      <c r="W934" s="102"/>
    </row>
    <row r="935" spans="1:23" x14ac:dyDescent="0.45">
      <c r="A935" s="40" t="s">
        <v>271</v>
      </c>
      <c r="B935" s="12" t="s">
        <v>10</v>
      </c>
      <c r="C935" s="12">
        <v>16033.791888297883</v>
      </c>
      <c r="D935" s="12">
        <v>137.38483253322804</v>
      </c>
      <c r="E935" s="12">
        <v>13.998300613211999</v>
      </c>
      <c r="F935" s="17">
        <v>0.22387033768813513</v>
      </c>
      <c r="G935" s="17">
        <v>5.1118908686970471E-2</v>
      </c>
      <c r="H935" s="17">
        <v>0.10408351576106958</v>
      </c>
      <c r="I935" s="17">
        <v>1.0055336349093356</v>
      </c>
      <c r="J935" s="17">
        <v>0.86722576268669871</v>
      </c>
      <c r="K935" s="17">
        <v>1.9653969175434243</v>
      </c>
      <c r="L935" s="17">
        <v>6.0456677245004253E-2</v>
      </c>
      <c r="M935" s="17">
        <v>1.6886939191443819</v>
      </c>
      <c r="N935" s="17">
        <v>0.5116186078922752</v>
      </c>
      <c r="O935" s="12">
        <v>638.29552507986955</v>
      </c>
      <c r="P935" s="12">
        <v>6.1202887633420682</v>
      </c>
      <c r="Q935" s="12">
        <v>634.05978570557011</v>
      </c>
      <c r="R935" s="12">
        <v>9.2786524898500087</v>
      </c>
      <c r="S935" s="12">
        <v>618.98833692501478</v>
      </c>
      <c r="T935" s="12">
        <v>36.735821889316675</v>
      </c>
      <c r="U935" s="41">
        <v>103.11915217187584</v>
      </c>
      <c r="V935" s="96" cm="1">
        <f t="array" ref="V935">_xlfn.IFS(AND(S935&gt;=1000,90&lt;=U935,U935&lt;=110),S935,(AND(O935&lt;=1000,90&lt;=U935,U935&lt;=110)),O935)</f>
        <v>638.29552507986955</v>
      </c>
      <c r="W935" s="102" cm="1">
        <f t="array" ref="W935">_xlfn.IFS(V935=S935,T935,V935=O935,P935)</f>
        <v>6.1202887633420682</v>
      </c>
    </row>
    <row r="936" spans="1:23" x14ac:dyDescent="0.45">
      <c r="A936" s="40" t="s">
        <v>272</v>
      </c>
      <c r="B936" s="12" t="s">
        <v>10</v>
      </c>
      <c r="C936" s="12">
        <v>41805.184447674445</v>
      </c>
      <c r="D936" s="12">
        <v>177.20130501642396</v>
      </c>
      <c r="E936" s="12">
        <v>33.388527434179352</v>
      </c>
      <c r="F936" s="17">
        <v>0.62832466378148932</v>
      </c>
      <c r="G936" s="17">
        <v>1.2961934664871649E-2</v>
      </c>
      <c r="H936" s="17">
        <v>0.17159482460605396</v>
      </c>
      <c r="I936" s="17">
        <v>0.86411951520184271</v>
      </c>
      <c r="J936" s="17">
        <v>1.7403364864741726</v>
      </c>
      <c r="K936" s="17">
        <v>1.3805330376429683</v>
      </c>
      <c r="L936" s="17">
        <v>7.359072762359746E-2</v>
      </c>
      <c r="M936" s="17">
        <v>1.0766470784203399</v>
      </c>
      <c r="N936" s="17">
        <v>0.62593178985211662</v>
      </c>
      <c r="O936" s="12">
        <v>1020.8923035545996</v>
      </c>
      <c r="P936" s="12">
        <v>8.1769199319794676</v>
      </c>
      <c r="Q936" s="12">
        <v>1023.5880775169541</v>
      </c>
      <c r="R936" s="12">
        <v>8.9295471091567826</v>
      </c>
      <c r="S936" s="12">
        <v>1029.3562480717108</v>
      </c>
      <c r="T936" s="12">
        <v>22.325997552518196</v>
      </c>
      <c r="U936" s="41">
        <v>99.177743902272255</v>
      </c>
      <c r="V936" s="96" cm="1">
        <f t="array" ref="V936">_xlfn.IFS(AND(S936&gt;=1000,90&lt;=U936,U936&lt;=110),S936,(AND(O936&lt;=1000,90&lt;=U936,U936&lt;=110)),O936)</f>
        <v>1029.3562480717108</v>
      </c>
      <c r="W936" s="102" cm="1">
        <f t="array" ref="W936">_xlfn.IFS(V936=S936,T936,V936=O936,P936)</f>
        <v>22.325997552518196</v>
      </c>
    </row>
    <row r="937" spans="1:23" x14ac:dyDescent="0.45">
      <c r="A937" s="40" t="s">
        <v>273</v>
      </c>
      <c r="B937" s="12" t="s">
        <v>10</v>
      </c>
      <c r="C937" s="12">
        <v>25548.165546802615</v>
      </c>
      <c r="D937" s="12">
        <v>109.22606902265508</v>
      </c>
      <c r="E937" s="12">
        <v>19.342536749102649</v>
      </c>
      <c r="F937" s="17">
        <v>0.46722817339090966</v>
      </c>
      <c r="G937" s="17">
        <v>1.9780128171588078E-2</v>
      </c>
      <c r="H937" s="17">
        <v>0.1677483747532045</v>
      </c>
      <c r="I937" s="17">
        <v>0.95886942737406577</v>
      </c>
      <c r="J937" s="17">
        <v>1.7138337321154578</v>
      </c>
      <c r="K937" s="17">
        <v>1.7341688278163803</v>
      </c>
      <c r="L937" s="17">
        <v>7.4131778960297073E-2</v>
      </c>
      <c r="M937" s="17">
        <v>1.4449605339307263</v>
      </c>
      <c r="N937" s="17">
        <v>0.55292738053736601</v>
      </c>
      <c r="O937" s="12">
        <v>999.69333519931456</v>
      </c>
      <c r="P937" s="12">
        <v>8.8955562910417445</v>
      </c>
      <c r="Q937" s="12">
        <v>1013.7201568748927</v>
      </c>
      <c r="R937" s="12">
        <v>11.141395125484086</v>
      </c>
      <c r="S937" s="12">
        <v>1044.149946917998</v>
      </c>
      <c r="T937" s="12">
        <v>29.570599254652539</v>
      </c>
      <c r="U937" s="41">
        <v>95.742315378178645</v>
      </c>
      <c r="V937" s="96" cm="1">
        <f t="array" ref="V937">_xlfn.IFS(AND(S937&gt;=1000,90&lt;=U937,U937&lt;=110),S937,(AND(O937&lt;=1000,90&lt;=U937,U937&lt;=110)),O937)</f>
        <v>1044.149946917998</v>
      </c>
      <c r="W937" s="102" cm="1">
        <f t="array" ref="W937">_xlfn.IFS(V937=S937,T937,V937=O937,P937)</f>
        <v>29.570599254652539</v>
      </c>
    </row>
    <row r="938" spans="1:23" x14ac:dyDescent="0.45">
      <c r="A938" s="40" t="s">
        <v>274</v>
      </c>
      <c r="B938" s="12" t="s">
        <v>10</v>
      </c>
      <c r="C938" s="12">
        <v>16541.966856060611</v>
      </c>
      <c r="D938" s="12">
        <v>39.058270204334306</v>
      </c>
      <c r="E938" s="12">
        <v>6.5766733092326914</v>
      </c>
      <c r="F938" s="17">
        <v>0.73963089474234733</v>
      </c>
      <c r="G938" s="17">
        <v>9.7544720787563897</v>
      </c>
      <c r="H938" s="17">
        <v>0.12226680558512069</v>
      </c>
      <c r="I938" s="17">
        <v>1.649188037090012</v>
      </c>
      <c r="J938" s="17">
        <v>1.3758593703738577</v>
      </c>
      <c r="K938" s="17">
        <v>6.3175310044192754</v>
      </c>
      <c r="L938" s="17">
        <v>8.1650629444319237E-2</v>
      </c>
      <c r="M938" s="17">
        <v>6.0984733179803294</v>
      </c>
      <c r="N938" s="17">
        <v>0.26104945681095426</v>
      </c>
      <c r="O938" s="12">
        <v>743.59757273802177</v>
      </c>
      <c r="P938" s="12">
        <v>11.589290607897695</v>
      </c>
      <c r="Q938" s="12">
        <v>878.67107904315992</v>
      </c>
      <c r="R938" s="12">
        <v>37.152391827367438</v>
      </c>
      <c r="S938" s="12">
        <v>1236.2674561107256</v>
      </c>
      <c r="T938" s="12">
        <v>119.70673090836358</v>
      </c>
      <c r="U938" s="41">
        <v>60.14860045554915</v>
      </c>
      <c r="V938" s="96"/>
      <c r="W938" s="102"/>
    </row>
    <row r="939" spans="1:23" x14ac:dyDescent="0.45">
      <c r="A939" s="40" t="s">
        <v>275</v>
      </c>
      <c r="B939" s="12" t="s">
        <v>10</v>
      </c>
      <c r="C939" s="12">
        <v>15705.315079365091</v>
      </c>
      <c r="D939" s="12">
        <v>99.875986428104525</v>
      </c>
      <c r="E939" s="12">
        <v>13.949625072001869</v>
      </c>
      <c r="F939" s="17">
        <v>0.52791375296027243</v>
      </c>
      <c r="G939" s="17">
        <v>3.7483463865694185E-2</v>
      </c>
      <c r="H939" s="17">
        <v>0.13173302939414364</v>
      </c>
      <c r="I939" s="17">
        <v>1.0238941141708038</v>
      </c>
      <c r="J939" s="17">
        <v>1.1798924633947117</v>
      </c>
      <c r="K939" s="17">
        <v>1.9883459052491106</v>
      </c>
      <c r="L939" s="17">
        <v>6.4989291843721694E-2</v>
      </c>
      <c r="M939" s="17">
        <v>1.704453074122984</v>
      </c>
      <c r="N939" s="17">
        <v>0.51494768162208915</v>
      </c>
      <c r="O939" s="12">
        <v>797.74447837936259</v>
      </c>
      <c r="P939" s="12">
        <v>7.694723374135048</v>
      </c>
      <c r="Q939" s="12">
        <v>791.26318410547208</v>
      </c>
      <c r="R939" s="12">
        <v>10.94094962069309</v>
      </c>
      <c r="S939" s="12">
        <v>773.04341935063667</v>
      </c>
      <c r="T939" s="12">
        <v>36.179322193739878</v>
      </c>
      <c r="U939" s="41">
        <v>103.19530034282873</v>
      </c>
      <c r="V939" s="96" cm="1">
        <f t="array" ref="V939">_xlfn.IFS(AND(S939&gt;=1000,90&lt;=U939,U939&lt;=110),S939,(AND(O939&lt;=1000,90&lt;=U939,U939&lt;=110)),O939)</f>
        <v>797.74447837936259</v>
      </c>
      <c r="W939" s="102" cm="1">
        <f t="array" ref="W939">_xlfn.IFS(V939=S939,T939,V939=O939,P939)</f>
        <v>7.694723374135048</v>
      </c>
    </row>
    <row r="940" spans="1:23" x14ac:dyDescent="0.45">
      <c r="A940" s="40" t="s">
        <v>276</v>
      </c>
      <c r="B940" s="12" t="s">
        <v>10</v>
      </c>
      <c r="C940" s="12">
        <v>14220.198994401821</v>
      </c>
      <c r="D940" s="12">
        <v>117.87568833612893</v>
      </c>
      <c r="E940" s="12">
        <v>12.424354947332157</v>
      </c>
      <c r="F940" s="17">
        <v>0.20051185380757761</v>
      </c>
      <c r="G940" s="17">
        <v>3.8626732258254623E-2</v>
      </c>
      <c r="H940" s="17">
        <v>0.10855949831218939</v>
      </c>
      <c r="I940" s="17">
        <v>0.95400964233672636</v>
      </c>
      <c r="J940" s="17">
        <v>0.90328936492744505</v>
      </c>
      <c r="K940" s="17">
        <v>2.0211314604731956</v>
      </c>
      <c r="L940" s="17">
        <v>6.0374441482866373E-2</v>
      </c>
      <c r="M940" s="17">
        <v>1.7818075044299999</v>
      </c>
      <c r="N940" s="17">
        <v>0.47201761042964024</v>
      </c>
      <c r="O940" s="12">
        <v>664.37662046812056</v>
      </c>
      <c r="P940" s="12">
        <v>6.0330210404115601</v>
      </c>
      <c r="Q940" s="12">
        <v>653.48391531130392</v>
      </c>
      <c r="R940" s="12">
        <v>9.7498535015015193</v>
      </c>
      <c r="S940" s="12">
        <v>616.0499190865595</v>
      </c>
      <c r="T940" s="12">
        <v>38.74882083501484</v>
      </c>
      <c r="U940" s="41">
        <v>107.84460802352136</v>
      </c>
      <c r="V940" s="96" cm="1">
        <f t="array" ref="V940">_xlfn.IFS(AND(S940&gt;=1000,90&lt;=U940,U940&lt;=110),S940,(AND(O940&lt;=1000,90&lt;=U940,U940&lt;=110)),O940)</f>
        <v>664.37662046812056</v>
      </c>
      <c r="W940" s="102" cm="1">
        <f t="array" ref="W940">_xlfn.IFS(V940=S940,T940,V940=O940,P940)</f>
        <v>6.0330210404115601</v>
      </c>
    </row>
    <row r="941" spans="1:23" x14ac:dyDescent="0.45">
      <c r="A941" s="40" t="s">
        <v>277</v>
      </c>
      <c r="B941" s="12" t="s">
        <v>10</v>
      </c>
      <c r="C941" s="12">
        <v>130442.76257668708</v>
      </c>
      <c r="D941" s="12">
        <v>172.8019658954513</v>
      </c>
      <c r="E941" s="12">
        <v>26.103285737989115</v>
      </c>
      <c r="F941" s="17">
        <v>0.42894252032735702</v>
      </c>
      <c r="G941" s="17">
        <v>18.2533842650775</v>
      </c>
      <c r="H941" s="17">
        <v>7.4952989309755802E-2</v>
      </c>
      <c r="I941" s="17">
        <v>2.3858006299325063</v>
      </c>
      <c r="J941" s="17">
        <v>0.93721497823117694</v>
      </c>
      <c r="K941" s="17">
        <v>4.8001349745099686</v>
      </c>
      <c r="L941" s="17">
        <v>9.0728622933443179E-2</v>
      </c>
      <c r="M941" s="17">
        <v>4.1652432255184664</v>
      </c>
      <c r="N941" s="17">
        <v>0.49702782163454984</v>
      </c>
      <c r="O941" s="12">
        <v>465.92702497184712</v>
      </c>
      <c r="P941" s="12">
        <v>10.726774110950664</v>
      </c>
      <c r="Q941" s="12">
        <v>671.42342835376485</v>
      </c>
      <c r="R941" s="12">
        <v>23.584471950309258</v>
      </c>
      <c r="S941" s="12">
        <v>1440.055562989729</v>
      </c>
      <c r="T941" s="12">
        <v>79.571643186243648</v>
      </c>
      <c r="U941" s="41">
        <v>32.354794977808112</v>
      </c>
      <c r="V941" s="96"/>
      <c r="W941" s="102"/>
    </row>
    <row r="942" spans="1:23" x14ac:dyDescent="0.45">
      <c r="A942" s="40" t="s">
        <v>278</v>
      </c>
      <c r="B942" s="12" t="s">
        <v>10</v>
      </c>
      <c r="C942" s="12">
        <v>134990.87656791572</v>
      </c>
      <c r="D942" s="12">
        <v>102.17553322030294</v>
      </c>
      <c r="E942" s="12">
        <v>49.202815279810601</v>
      </c>
      <c r="F942" s="17">
        <v>0.84232883272623005</v>
      </c>
      <c r="G942" s="17">
        <v>5.5369860101623222E-3</v>
      </c>
      <c r="H942" s="17">
        <v>0.39326508154154904</v>
      </c>
      <c r="I942" s="17">
        <v>0.99903426587892208</v>
      </c>
      <c r="J942" s="17">
        <v>9.1036052912665486</v>
      </c>
      <c r="K942" s="17">
        <v>1.3135779409683692</v>
      </c>
      <c r="L942" s="17">
        <v>0.16796627454707347</v>
      </c>
      <c r="M942" s="17">
        <v>0.85288776670700572</v>
      </c>
      <c r="N942" s="17">
        <v>0.76054433826928769</v>
      </c>
      <c r="O942" s="12">
        <v>2137.9530838305591</v>
      </c>
      <c r="P942" s="12">
        <v>18.2141222727479</v>
      </c>
      <c r="Q942" s="12">
        <v>2348.4716654146914</v>
      </c>
      <c r="R942" s="12">
        <v>12.123380684176919</v>
      </c>
      <c r="S942" s="12">
        <v>2536.7247534901649</v>
      </c>
      <c r="T942" s="12">
        <v>15.744274100500631</v>
      </c>
      <c r="U942" s="41">
        <v>84.280057617171352</v>
      </c>
      <c r="V942" s="96"/>
      <c r="W942" s="102"/>
    </row>
    <row r="943" spans="1:23" x14ac:dyDescent="0.45">
      <c r="A943" s="40" t="s">
        <v>279</v>
      </c>
      <c r="B943" s="12" t="s">
        <v>10</v>
      </c>
      <c r="C943" s="12">
        <v>178159.00640653985</v>
      </c>
      <c r="D943" s="12">
        <v>111.64491686812727</v>
      </c>
      <c r="E943" s="12">
        <v>63.156551780028828</v>
      </c>
      <c r="F943" s="17">
        <v>0.53414968943370178</v>
      </c>
      <c r="G943" s="17">
        <v>1.011519375688385E-2</v>
      </c>
      <c r="H943" s="17">
        <v>0.49305398167161096</v>
      </c>
      <c r="I943" s="17">
        <v>0.90652701277902337</v>
      </c>
      <c r="J943" s="17">
        <v>11.945625056933729</v>
      </c>
      <c r="K943" s="17">
        <v>1.2385038131920976</v>
      </c>
      <c r="L943" s="17">
        <v>0.17579578815572272</v>
      </c>
      <c r="M943" s="17">
        <v>0.84386045670673937</v>
      </c>
      <c r="N943" s="17">
        <v>0.73195334816334301</v>
      </c>
      <c r="O943" s="12">
        <v>2583.8754192740253</v>
      </c>
      <c r="P943" s="12">
        <v>19.347697213906738</v>
      </c>
      <c r="Q943" s="12">
        <v>2600.1501727426134</v>
      </c>
      <c r="R943" s="12">
        <v>11.738072483402917</v>
      </c>
      <c r="S943" s="12">
        <v>2612.8528648151268</v>
      </c>
      <c r="T943" s="12">
        <v>15.551191434407418</v>
      </c>
      <c r="U943" s="41">
        <v>98.890965276640173</v>
      </c>
      <c r="V943" s="96" cm="1">
        <f t="array" ref="V943">_xlfn.IFS(AND(S943&gt;=1000,90&lt;=U943,U943&lt;=110),S943,(AND(O943&lt;=1000,90&lt;=U943,U943&lt;=110)),O943)</f>
        <v>2612.8528648151268</v>
      </c>
      <c r="W943" s="102" cm="1">
        <f t="array" ref="W943">_xlfn.IFS(V943=S943,T943,V943=O943,P943)</f>
        <v>15.551191434407418</v>
      </c>
    </row>
    <row r="944" spans="1:23" x14ac:dyDescent="0.45">
      <c r="A944" s="40" t="s">
        <v>280</v>
      </c>
      <c r="B944" s="12" t="s">
        <v>10</v>
      </c>
      <c r="C944" s="12">
        <v>200561.45114942541</v>
      </c>
      <c r="D944" s="12">
        <v>117.00897307616896</v>
      </c>
      <c r="E944" s="12">
        <v>76.082780448628824</v>
      </c>
      <c r="F944" s="17">
        <v>0.93171477100797351</v>
      </c>
      <c r="G944" s="17">
        <v>1.0933377732026215E-2</v>
      </c>
      <c r="H944" s="17">
        <v>0.52239972231089182</v>
      </c>
      <c r="I944" s="17">
        <v>0.91513816247603152</v>
      </c>
      <c r="J944" s="17">
        <v>13.012489336257241</v>
      </c>
      <c r="K944" s="17">
        <v>1.2357357113538943</v>
      </c>
      <c r="L944" s="17">
        <v>0.18073884641101975</v>
      </c>
      <c r="M944" s="17">
        <v>0.83040044068829066</v>
      </c>
      <c r="N944" s="17">
        <v>0.74056139518165243</v>
      </c>
      <c r="O944" s="12">
        <v>2709.3495864469737</v>
      </c>
      <c r="P944" s="12">
        <v>20.295026557521943</v>
      </c>
      <c r="Q944" s="12">
        <v>2680.5595038651127</v>
      </c>
      <c r="R944" s="12">
        <v>11.793714852081468</v>
      </c>
      <c r="S944" s="12">
        <v>2658.9162221472989</v>
      </c>
      <c r="T944" s="12">
        <v>15.318832953580971</v>
      </c>
      <c r="U944" s="41">
        <v>101.89676394764126</v>
      </c>
      <c r="V944" s="96" cm="1">
        <f t="array" ref="V944">_xlfn.IFS(AND(S944&gt;=1000,90&lt;=U944,U944&lt;=110),S944,(AND(O944&lt;=1000,90&lt;=U944,U944&lt;=110)),O944)</f>
        <v>2658.9162221472989</v>
      </c>
      <c r="W944" s="102" cm="1">
        <f t="array" ref="W944">_xlfn.IFS(V944=S944,T944,V944=O944,P944)</f>
        <v>15.318832953580971</v>
      </c>
    </row>
    <row r="945" spans="1:23" x14ac:dyDescent="0.45">
      <c r="A945" s="40" t="s">
        <v>281</v>
      </c>
      <c r="B945" s="12" t="s">
        <v>10</v>
      </c>
      <c r="C945" s="12">
        <v>13773.311805555542</v>
      </c>
      <c r="D945" s="12">
        <v>60.458569854027829</v>
      </c>
      <c r="E945" s="12">
        <v>11.995865868878667</v>
      </c>
      <c r="F945" s="17">
        <v>0.94046225493997604</v>
      </c>
      <c r="G945" s="17">
        <v>4.3009795577560773E-2</v>
      </c>
      <c r="H945" s="17">
        <v>0.16838280097940572</v>
      </c>
      <c r="I945" s="17">
        <v>0.97543531618220736</v>
      </c>
      <c r="J945" s="17">
        <v>1.6835853923193658</v>
      </c>
      <c r="K945" s="17">
        <v>2.1411746683400761</v>
      </c>
      <c r="L945" s="17">
        <v>7.2549007615080319E-2</v>
      </c>
      <c r="M945" s="17">
        <v>1.9060836561614374</v>
      </c>
      <c r="N945" s="17">
        <v>0.45556083331510888</v>
      </c>
      <c r="O945" s="12">
        <v>1003.1946576979077</v>
      </c>
      <c r="P945" s="12">
        <v>9.0779880039138003</v>
      </c>
      <c r="Q945" s="12">
        <v>1002.3391718298163</v>
      </c>
      <c r="R945" s="12">
        <v>13.656622649135207</v>
      </c>
      <c r="S945" s="12">
        <v>1000.4687697035063</v>
      </c>
      <c r="T945" s="12">
        <v>39.020025300731284</v>
      </c>
      <c r="U945" s="41">
        <v>100.27246107794141</v>
      </c>
      <c r="V945" s="96" cm="1">
        <f t="array" ref="V945">_xlfn.IFS(AND(S945&gt;=1000,90&lt;=U945,U945&lt;=110),S945,(AND(O945&lt;=1000,90&lt;=U945,U945&lt;=110)),O945)</f>
        <v>1000.4687697035063</v>
      </c>
      <c r="W945" s="102" cm="1">
        <f t="array" ref="W945">_xlfn.IFS(V945=S945,T945,V945=O945,P945)</f>
        <v>39.020025300731284</v>
      </c>
    </row>
    <row r="946" spans="1:23" x14ac:dyDescent="0.45">
      <c r="A946" s="40" t="s">
        <v>282</v>
      </c>
      <c r="B946" s="12" t="s">
        <v>10</v>
      </c>
      <c r="C946" s="12">
        <v>267098.00181159435</v>
      </c>
      <c r="D946" s="12">
        <v>179.48025208328016</v>
      </c>
      <c r="E946" s="12">
        <v>77.335768239835303</v>
      </c>
      <c r="F946" s="17">
        <v>0.34680544676678732</v>
      </c>
      <c r="G946" s="17">
        <v>0.38591922638134113</v>
      </c>
      <c r="H946" s="17">
        <v>0.37965095568718238</v>
      </c>
      <c r="I946" s="17">
        <v>1.2369050050077159</v>
      </c>
      <c r="J946" s="17">
        <v>9.1827570173931807</v>
      </c>
      <c r="K946" s="17">
        <v>1.4875823238233359</v>
      </c>
      <c r="L946" s="17">
        <v>0.17550223521916419</v>
      </c>
      <c r="M946" s="17">
        <v>0.8264182831584127</v>
      </c>
      <c r="N946" s="17">
        <v>0.83148675888314072</v>
      </c>
      <c r="O946" s="12">
        <v>2074.6529348286663</v>
      </c>
      <c r="P946" s="12">
        <v>21.969733006656604</v>
      </c>
      <c r="Q946" s="12">
        <v>2356.3951884158155</v>
      </c>
      <c r="R946" s="12">
        <v>13.715225054502891</v>
      </c>
      <c r="S946" s="12">
        <v>2610.0702029673012</v>
      </c>
      <c r="T946" s="12">
        <v>15.291229726172689</v>
      </c>
      <c r="U946" s="41">
        <v>79.486480190075454</v>
      </c>
      <c r="V946" s="96"/>
      <c r="W946" s="102"/>
    </row>
    <row r="947" spans="1:23" x14ac:dyDescent="0.45">
      <c r="A947" s="40" t="s">
        <v>283</v>
      </c>
      <c r="B947" s="12" t="s">
        <v>10</v>
      </c>
      <c r="C947" s="12">
        <v>124103.52449712643</v>
      </c>
      <c r="D947" s="12">
        <v>176.63683137303897</v>
      </c>
      <c r="E947" s="12">
        <v>60.270649071783872</v>
      </c>
      <c r="F947" s="17">
        <v>0.2235267777725703</v>
      </c>
      <c r="G947" s="17">
        <v>5.0932999639064684E-3</v>
      </c>
      <c r="H947" s="17">
        <v>0.33439258516041015</v>
      </c>
      <c r="I947" s="17">
        <v>0.89679106698229738</v>
      </c>
      <c r="J947" s="17">
        <v>5.2666462407085426</v>
      </c>
      <c r="K947" s="17">
        <v>1.2459613227491677</v>
      </c>
      <c r="L947" s="17">
        <v>0.11428035107661977</v>
      </c>
      <c r="M947" s="17">
        <v>0.86497710950499063</v>
      </c>
      <c r="N947" s="17">
        <v>0.71975835092823004</v>
      </c>
      <c r="O947" s="12">
        <v>1859.6370405966925</v>
      </c>
      <c r="P947" s="12">
        <v>14.521257144393957</v>
      </c>
      <c r="Q947" s="12">
        <v>1863.4729366919623</v>
      </c>
      <c r="R947" s="12">
        <v>10.707695328908208</v>
      </c>
      <c r="S947" s="12">
        <v>1867.7547683373602</v>
      </c>
      <c r="T947" s="12">
        <v>16.653548624389881</v>
      </c>
      <c r="U947" s="41">
        <v>99.565375076092351</v>
      </c>
      <c r="V947" s="96" cm="1">
        <f t="array" ref="V947">_xlfn.IFS(AND(S947&gt;=1000,90&lt;=U947,U947&lt;=110),S947,(AND(O947&lt;=1000,90&lt;=U947,U947&lt;=110)),O947)</f>
        <v>1867.7547683373602</v>
      </c>
      <c r="W947" s="102" cm="1">
        <f t="array" ref="W947">_xlfn.IFS(V947=S947,T947,V947=O947,P947)</f>
        <v>16.653548624389881</v>
      </c>
    </row>
    <row r="948" spans="1:23" x14ac:dyDescent="0.45">
      <c r="A948" s="40" t="s">
        <v>284</v>
      </c>
      <c r="B948" s="12" t="s">
        <v>10</v>
      </c>
      <c r="C948" s="12">
        <v>89797.915663992826</v>
      </c>
      <c r="D948" s="12">
        <v>110.96789280937381</v>
      </c>
      <c r="E948" s="12">
        <v>53.990855006939249</v>
      </c>
      <c r="F948" s="17">
        <v>1.5357312300376345</v>
      </c>
      <c r="G948" s="17">
        <v>2.3389398476514715E-2</v>
      </c>
      <c r="H948" s="17">
        <v>0.35651263998040333</v>
      </c>
      <c r="I948" s="17">
        <v>0.92644134444950987</v>
      </c>
      <c r="J948" s="17">
        <v>6.0190295222982657</v>
      </c>
      <c r="K948" s="17">
        <v>1.4040259046395105</v>
      </c>
      <c r="L948" s="17">
        <v>0.12250268232010565</v>
      </c>
      <c r="M948" s="17">
        <v>1.0549858653998072</v>
      </c>
      <c r="N948" s="17">
        <v>0.65984633288327943</v>
      </c>
      <c r="O948" s="12">
        <v>1965.6223765159466</v>
      </c>
      <c r="P948" s="12">
        <v>15.731124822826674</v>
      </c>
      <c r="Q948" s="12">
        <v>1978.6007653898416</v>
      </c>
      <c r="R948" s="12">
        <v>12.298971053179198</v>
      </c>
      <c r="S948" s="12">
        <v>1992.1933927379227</v>
      </c>
      <c r="T948" s="12">
        <v>19.677728059962991</v>
      </c>
      <c r="U948" s="41">
        <v>98.666243130870996</v>
      </c>
      <c r="V948" s="96" cm="1">
        <f t="array" ref="V948">_xlfn.IFS(AND(S948&gt;=1000,90&lt;=U948,U948&lt;=110),S948,(AND(O948&lt;=1000,90&lt;=U948,U948&lt;=110)),O948)</f>
        <v>1992.1933927379227</v>
      </c>
      <c r="W948" s="102" cm="1">
        <f t="array" ref="W948">_xlfn.IFS(V948=S948,T948,V948=O948,P948)</f>
        <v>19.677728059962991</v>
      </c>
    </row>
    <row r="949" spans="1:23" x14ac:dyDescent="0.45">
      <c r="A949" s="40" t="s">
        <v>285</v>
      </c>
      <c r="B949" s="12" t="s">
        <v>10</v>
      </c>
      <c r="C949" s="12">
        <v>49957.05340909087</v>
      </c>
      <c r="D949" s="12">
        <v>201.55494741333766</v>
      </c>
      <c r="E949" s="12">
        <v>31.705982623419576</v>
      </c>
      <c r="F949" s="17">
        <v>0.45061002261171268</v>
      </c>
      <c r="G949" s="17">
        <v>1.1309630045947059</v>
      </c>
      <c r="H949" s="17">
        <v>0.14322577160207337</v>
      </c>
      <c r="I949" s="17">
        <v>1.025565543169592</v>
      </c>
      <c r="J949" s="17">
        <v>1.402949755198299</v>
      </c>
      <c r="K949" s="17">
        <v>1.8733219556656489</v>
      </c>
      <c r="L949" s="17">
        <v>7.1074694857125684E-2</v>
      </c>
      <c r="M949" s="17">
        <v>1.5676576368079325</v>
      </c>
      <c r="N949" s="17">
        <v>0.54745824126380704</v>
      </c>
      <c r="O949" s="12">
        <v>862.87761977901516</v>
      </c>
      <c r="P949" s="12">
        <v>8.2955331376952071</v>
      </c>
      <c r="Q949" s="12">
        <v>890.18332470750511</v>
      </c>
      <c r="R949" s="12">
        <v>11.122026909326159</v>
      </c>
      <c r="S949" s="12">
        <v>958.64332631908439</v>
      </c>
      <c r="T949" s="12">
        <v>32.411057254143593</v>
      </c>
      <c r="U949" s="41">
        <v>90.010288090380584</v>
      </c>
      <c r="V949" s="96" cm="1">
        <f t="array" ref="V949">_xlfn.IFS(AND(S949&gt;=1000,90&lt;=U949,U949&lt;=110),S949,(AND(O949&lt;=1000,90&lt;=U949,U949&lt;=110)),O949)</f>
        <v>862.87761977901516</v>
      </c>
      <c r="W949" s="102" cm="1">
        <f t="array" ref="W949">_xlfn.IFS(V949=S949,T949,V949=O949,P949)</f>
        <v>8.2955331376952071</v>
      </c>
    </row>
    <row r="950" spans="1:23" x14ac:dyDescent="0.45">
      <c r="A950" s="112" t="s">
        <v>862</v>
      </c>
      <c r="B950" s="112"/>
      <c r="C950" s="112"/>
      <c r="D950" s="112"/>
      <c r="E950" s="112"/>
      <c r="F950" s="112"/>
      <c r="G950" s="112"/>
      <c r="H950" s="112"/>
      <c r="I950" s="112"/>
      <c r="J950" s="112"/>
      <c r="K950" s="112"/>
      <c r="L950" s="112"/>
      <c r="M950" s="112"/>
      <c r="N950" s="112"/>
      <c r="O950" s="112"/>
      <c r="P950" s="112"/>
      <c r="Q950" s="112"/>
      <c r="R950" s="112"/>
      <c r="S950" s="112"/>
      <c r="T950" s="112"/>
      <c r="U950" s="112"/>
      <c r="V950" s="112"/>
      <c r="W950" s="112"/>
    </row>
    <row r="951" spans="1:23" x14ac:dyDescent="0.45">
      <c r="A951" s="40" t="s">
        <v>286</v>
      </c>
      <c r="B951" s="12"/>
      <c r="C951" s="12">
        <v>3826.5666021671791</v>
      </c>
      <c r="D951" s="12">
        <v>38.729224670109168</v>
      </c>
      <c r="E951" s="12">
        <v>3.975142854964298</v>
      </c>
      <c r="F951" s="17">
        <v>0.90323290665211198</v>
      </c>
      <c r="G951" s="17">
        <v>9.087801642817632E-2</v>
      </c>
      <c r="H951" s="17">
        <v>8.8305899459262191E-2</v>
      </c>
      <c r="I951" s="17">
        <v>1.3373308813587599</v>
      </c>
      <c r="J951" s="17">
        <v>0.7271078996637711</v>
      </c>
      <c r="K951" s="17">
        <v>3.432995267647168</v>
      </c>
      <c r="L951" s="17">
        <v>5.9745225049818738E-2</v>
      </c>
      <c r="M951" s="17">
        <v>3.1618036974885162</v>
      </c>
      <c r="N951" s="17">
        <v>0.389552206483323</v>
      </c>
      <c r="O951" s="12">
        <v>545.51017893696007</v>
      </c>
      <c r="P951" s="12">
        <v>7.0012159187432852</v>
      </c>
      <c r="Q951" s="12">
        <v>554.85431822533644</v>
      </c>
      <c r="R951" s="12">
        <v>14.679998051609807</v>
      </c>
      <c r="S951" s="12">
        <v>593.38515198002256</v>
      </c>
      <c r="T951" s="12">
        <v>68.685057641433843</v>
      </c>
      <c r="U951" s="41">
        <v>91.931888945432476</v>
      </c>
      <c r="V951" s="96" cm="1">
        <f t="array" ref="V951">_xlfn.IFS(AND(S951&gt;=1000,90&lt;=U951,U951&lt;=110),S951,(AND(O951&lt;=1000,90&lt;=U951,U951&lt;=110)),O951)</f>
        <v>545.51017893696007</v>
      </c>
      <c r="W951" s="102" cm="1">
        <f t="array" ref="W951">_xlfn.IFS(V951=S951,T951,V951=O951,P951)</f>
        <v>7.0012159187432852</v>
      </c>
    </row>
    <row r="952" spans="1:23" x14ac:dyDescent="0.45">
      <c r="A952" s="40" t="s">
        <v>287</v>
      </c>
      <c r="B952" s="12" t="s">
        <v>10</v>
      </c>
      <c r="C952" s="12">
        <v>8612.0642446633901</v>
      </c>
      <c r="D952" s="12">
        <v>41.878597183548933</v>
      </c>
      <c r="E952" s="12">
        <v>7.1673927323481905</v>
      </c>
      <c r="F952" s="17">
        <v>0.45191989283284473</v>
      </c>
      <c r="G952" s="17">
        <v>0.11161139441255774</v>
      </c>
      <c r="H952" s="17">
        <v>0.16372679444418811</v>
      </c>
      <c r="I952" s="17">
        <v>1.0857541108922479</v>
      </c>
      <c r="J952" s="17">
        <v>1.5630852649169262</v>
      </c>
      <c r="K952" s="17">
        <v>2.2812203233388741</v>
      </c>
      <c r="L952" s="17">
        <v>6.9271878813130988E-2</v>
      </c>
      <c r="M952" s="17">
        <v>2.0062662271729796</v>
      </c>
      <c r="N952" s="17">
        <v>0.47595319916451556</v>
      </c>
      <c r="O952" s="12">
        <v>977.45436959291203</v>
      </c>
      <c r="P952" s="12">
        <v>9.8612036296441836</v>
      </c>
      <c r="Q952" s="12">
        <v>955.69042438062445</v>
      </c>
      <c r="R952" s="12">
        <v>14.14086137872574</v>
      </c>
      <c r="S952" s="12">
        <v>905.92044341575729</v>
      </c>
      <c r="T952" s="12">
        <v>41.622948857924783</v>
      </c>
      <c r="U952" s="41">
        <v>107.8962702185456</v>
      </c>
      <c r="V952" s="96" cm="1">
        <f t="array" ref="V952">_xlfn.IFS(AND(S952&gt;=1000,90&lt;=U952,U952&lt;=110),S952,(AND(O952&lt;=1000,90&lt;=U952,U952&lt;=110)),O952)</f>
        <v>977.45436959291203</v>
      </c>
      <c r="W952" s="102" cm="1">
        <f t="array" ref="W952">_xlfn.IFS(V952=S952,T952,V952=O952,P952)</f>
        <v>9.8612036296441836</v>
      </c>
    </row>
    <row r="953" spans="1:23" x14ac:dyDescent="0.45">
      <c r="A953" s="40" t="s">
        <v>288</v>
      </c>
      <c r="B953" s="12" t="s">
        <v>10</v>
      </c>
      <c r="C953" s="12">
        <v>5748.5758261494193</v>
      </c>
      <c r="D953" s="12">
        <v>23.493606772210931</v>
      </c>
      <c r="E953" s="12">
        <v>4.3538749302962838</v>
      </c>
      <c r="F953" s="17">
        <v>0.5822687605875897</v>
      </c>
      <c r="G953" s="17">
        <v>0.18773141020360673</v>
      </c>
      <c r="H953" s="17">
        <v>0.16942898638923337</v>
      </c>
      <c r="I953" s="17">
        <v>1.361209113927685</v>
      </c>
      <c r="J953" s="17">
        <v>1.6827945921432301</v>
      </c>
      <c r="K953" s="17">
        <v>2.9667543160403467</v>
      </c>
      <c r="L953" s="17">
        <v>7.2067167296165024E-2</v>
      </c>
      <c r="M953" s="17">
        <v>2.6360464563251216</v>
      </c>
      <c r="N953" s="17">
        <v>0.45882097704148878</v>
      </c>
      <c r="O953" s="12">
        <v>1008.9642794866829</v>
      </c>
      <c r="P953" s="12">
        <v>12.724714019338586</v>
      </c>
      <c r="Q953" s="12">
        <v>1002.0399141904029</v>
      </c>
      <c r="R953" s="12">
        <v>18.907642153575466</v>
      </c>
      <c r="S953" s="12">
        <v>986.92279742366645</v>
      </c>
      <c r="T953" s="12">
        <v>53.866178011740239</v>
      </c>
      <c r="U953" s="41">
        <v>102.23335423201847</v>
      </c>
      <c r="V953" s="96"/>
      <c r="W953" s="102"/>
    </row>
    <row r="954" spans="1:23" x14ac:dyDescent="0.45">
      <c r="A954" s="40" t="s">
        <v>289</v>
      </c>
      <c r="B954" s="12" t="s">
        <v>10</v>
      </c>
      <c r="C954" s="12">
        <v>47450.967261904792</v>
      </c>
      <c r="D954" s="12">
        <v>63.702439080921742</v>
      </c>
      <c r="E954" s="12">
        <v>26.848127611238723</v>
      </c>
      <c r="F954" s="17">
        <v>0.76785319324993107</v>
      </c>
      <c r="G954" s="17">
        <v>3.7573516314821975E-2</v>
      </c>
      <c r="H954" s="17">
        <v>0.36542854744309505</v>
      </c>
      <c r="I954" s="17">
        <v>1.0442485663357415</v>
      </c>
      <c r="J954" s="17">
        <v>5.866375876273441</v>
      </c>
      <c r="K954" s="17">
        <v>1.6104345715008113</v>
      </c>
      <c r="L954" s="17">
        <v>0.11648271139829394</v>
      </c>
      <c r="M954" s="17">
        <v>1.2259871291293192</v>
      </c>
      <c r="N954" s="17">
        <v>0.64842657057627351</v>
      </c>
      <c r="O954" s="12">
        <v>2007.853882574638</v>
      </c>
      <c r="P954" s="12">
        <v>18.047880759786082</v>
      </c>
      <c r="Q954" s="12">
        <v>1956.2739890492974</v>
      </c>
      <c r="R954" s="12">
        <v>14.03379839634184</v>
      </c>
      <c r="S954" s="12">
        <v>1902.126094808815</v>
      </c>
      <c r="T954" s="12">
        <v>22.793171736592374</v>
      </c>
      <c r="U954" s="41">
        <v>105.55840057367227</v>
      </c>
      <c r="V954" s="96" cm="1">
        <f t="array" ref="V954">_xlfn.IFS(AND(S954&gt;=1000,90&lt;=U954,U954&lt;=110),S954,(AND(O954&lt;=1000,90&lt;=U954,U954&lt;=110)),O954)</f>
        <v>1902.126094808815</v>
      </c>
      <c r="W954" s="102" cm="1">
        <f t="array" ref="W954">_xlfn.IFS(V954=S954,T954,V954=O954,P954)</f>
        <v>22.793171736592374</v>
      </c>
    </row>
    <row r="955" spans="1:23" x14ac:dyDescent="0.45">
      <c r="A955" s="40" t="s">
        <v>290</v>
      </c>
      <c r="B955" s="12" t="s">
        <v>10</v>
      </c>
      <c r="C955" s="12">
        <v>13642.531217345881</v>
      </c>
      <c r="D955" s="12">
        <v>84.268021266895758</v>
      </c>
      <c r="E955" s="12">
        <v>12.765248719655135</v>
      </c>
      <c r="F955" s="17">
        <v>0.74587236629118125</v>
      </c>
      <c r="G955" s="17">
        <v>1.7830035683970322E-2</v>
      </c>
      <c r="H955" s="17">
        <v>0.13534718727766679</v>
      </c>
      <c r="I955" s="17">
        <v>0.9852692862788105</v>
      </c>
      <c r="J955" s="17">
        <v>1.2338028857720811</v>
      </c>
      <c r="K955" s="17">
        <v>2.0421569560038582</v>
      </c>
      <c r="L955" s="17">
        <v>6.6144022641283676E-2</v>
      </c>
      <c r="M955" s="17">
        <v>1.7887564022165197</v>
      </c>
      <c r="N955" s="17">
        <v>0.48246501493538935</v>
      </c>
      <c r="O955" s="12">
        <v>818.2981210802991</v>
      </c>
      <c r="P955" s="12">
        <v>7.5843509494590844</v>
      </c>
      <c r="Q955" s="12">
        <v>816.06890693056323</v>
      </c>
      <c r="R955" s="12">
        <v>11.466454418313276</v>
      </c>
      <c r="S955" s="12">
        <v>809.99584266616591</v>
      </c>
      <c r="T955" s="12">
        <v>37.722168093157421</v>
      </c>
      <c r="U955" s="41">
        <v>101.02497790443041</v>
      </c>
      <c r="V955" s="96" cm="1">
        <f t="array" ref="V955">_xlfn.IFS(AND(S955&gt;=1000,90&lt;=U955,U955&lt;=110),S955,(AND(O955&lt;=1000,90&lt;=U955,U955&lt;=110)),O955)</f>
        <v>818.2981210802991</v>
      </c>
      <c r="W955" s="102" cm="1">
        <f t="array" ref="W955">_xlfn.IFS(V955=S955,T955,V955=O955,P955)</f>
        <v>7.5843509494590844</v>
      </c>
    </row>
    <row r="956" spans="1:23" x14ac:dyDescent="0.45">
      <c r="A956" s="40" t="s">
        <v>291</v>
      </c>
      <c r="B956" s="12" t="s">
        <v>10</v>
      </c>
      <c r="C956" s="12">
        <v>8492.7839506172804</v>
      </c>
      <c r="D956" s="12">
        <v>79.84911315642735</v>
      </c>
      <c r="E956" s="12">
        <v>7.6572876103859056</v>
      </c>
      <c r="F956" s="17">
        <v>0.12377276016476862</v>
      </c>
      <c r="G956" s="17">
        <v>0.38830258122230316</v>
      </c>
      <c r="H956" s="17">
        <v>0.10046918481984238</v>
      </c>
      <c r="I956" s="17">
        <v>1.2584760682198979</v>
      </c>
      <c r="J956" s="17">
        <v>0.77768895140015337</v>
      </c>
      <c r="K956" s="17">
        <v>3.2394032319473234</v>
      </c>
      <c r="L956" s="17">
        <v>5.6165173820239986E-2</v>
      </c>
      <c r="M956" s="17">
        <v>2.9849575013504888</v>
      </c>
      <c r="N956" s="17">
        <v>0.3884900946596207</v>
      </c>
      <c r="O956" s="12">
        <v>617.1579082672614</v>
      </c>
      <c r="P956" s="12">
        <v>7.4139434328374545</v>
      </c>
      <c r="Q956" s="12">
        <v>584.16426747003493</v>
      </c>
      <c r="R956" s="12">
        <v>14.394961149824086</v>
      </c>
      <c r="S956" s="12">
        <v>457.90627139474549</v>
      </c>
      <c r="T956" s="12">
        <v>66.361687758796819</v>
      </c>
      <c r="U956" s="41">
        <v>134.77821703281074</v>
      </c>
      <c r="V956" s="96"/>
      <c r="W956" s="102"/>
    </row>
    <row r="957" spans="1:23" x14ac:dyDescent="0.45">
      <c r="A957" s="40" t="s">
        <v>292</v>
      </c>
      <c r="B957" s="12" t="s">
        <v>10</v>
      </c>
      <c r="C957" s="12">
        <v>10214.928843669264</v>
      </c>
      <c r="D957" s="12">
        <v>59.927089747670834</v>
      </c>
      <c r="E957" s="12">
        <v>9.1780412771594406</v>
      </c>
      <c r="F957" s="17">
        <v>0.69534188269326291</v>
      </c>
      <c r="G957" s="17">
        <v>4.58005891449388E-2</v>
      </c>
      <c r="H957" s="17">
        <v>0.13798935407121671</v>
      </c>
      <c r="I957" s="17">
        <v>1.077116427884995</v>
      </c>
      <c r="J957" s="17">
        <v>1.271961893143551</v>
      </c>
      <c r="K957" s="17">
        <v>2.2437051286075018</v>
      </c>
      <c r="L957" s="17">
        <v>6.6884051948872175E-2</v>
      </c>
      <c r="M957" s="17">
        <v>1.9682563107786228</v>
      </c>
      <c r="N957" s="17">
        <v>0.48006149032314227</v>
      </c>
      <c r="O957" s="12">
        <v>833.28271209782201</v>
      </c>
      <c r="P957" s="12">
        <v>8.431331780864852</v>
      </c>
      <c r="Q957" s="12">
        <v>833.26773451210499</v>
      </c>
      <c r="R957" s="12">
        <v>12.767235782641519</v>
      </c>
      <c r="S957" s="12">
        <v>833.22779874458013</v>
      </c>
      <c r="T957" s="12">
        <v>41.301136395792355</v>
      </c>
      <c r="U957" s="41">
        <v>100.00659043701189</v>
      </c>
      <c r="V957" s="96" cm="1">
        <f t="array" ref="V957">_xlfn.IFS(AND(S957&gt;=1000,90&lt;=U957,U957&lt;=110),S957,(AND(O957&lt;=1000,90&lt;=U957,U957&lt;=110)),O957)</f>
        <v>833.28271209782201</v>
      </c>
      <c r="W957" s="102" cm="1">
        <f t="array" ref="W957">_xlfn.IFS(V957=S957,T957,V957=O957,P957)</f>
        <v>8.431331780864852</v>
      </c>
    </row>
    <row r="958" spans="1:23" x14ac:dyDescent="0.45">
      <c r="A958" s="40" t="s">
        <v>293</v>
      </c>
      <c r="B958" s="12" t="s">
        <v>10</v>
      </c>
      <c r="C958" s="12">
        <v>2881.6214574898768</v>
      </c>
      <c r="D958" s="12">
        <v>19.521584791936249</v>
      </c>
      <c r="E958" s="12">
        <v>2.4629567977759783</v>
      </c>
      <c r="F958" s="17">
        <v>0.39502920778983097</v>
      </c>
      <c r="G958" s="17">
        <v>0.34162795008791086</v>
      </c>
      <c r="H958" s="17">
        <v>0.12219341312853703</v>
      </c>
      <c r="I958" s="17">
        <v>1.6491437520939243</v>
      </c>
      <c r="J958" s="17">
        <v>1.0528953826212237</v>
      </c>
      <c r="K958" s="17">
        <v>4.8967848410964647</v>
      </c>
      <c r="L958" s="17">
        <v>6.2521801342746569E-2</v>
      </c>
      <c r="M958" s="17">
        <v>4.6107295154803545</v>
      </c>
      <c r="N958" s="17">
        <v>0.3367809298569579</v>
      </c>
      <c r="O958" s="12">
        <v>743.17598524967616</v>
      </c>
      <c r="P958" s="12">
        <v>11.58278035260728</v>
      </c>
      <c r="Q958" s="12">
        <v>730.31545762684357</v>
      </c>
      <c r="R958" s="12">
        <v>25.505959895479599</v>
      </c>
      <c r="S958" s="12">
        <v>691.04642579392225</v>
      </c>
      <c r="T958" s="12">
        <v>98.440176151900758</v>
      </c>
      <c r="U958" s="41">
        <v>107.54356834938605</v>
      </c>
      <c r="V958" s="96" cm="1">
        <f t="array" ref="V958">_xlfn.IFS(AND(S958&gt;=1000,90&lt;=U958,U958&lt;=110),S958,(AND(O958&lt;=1000,90&lt;=U958,U958&lt;=110)),O958)</f>
        <v>743.17598524967616</v>
      </c>
      <c r="W958" s="102" cm="1">
        <f t="array" ref="W958">_xlfn.IFS(V958=S958,T958,V958=O958,P958)</f>
        <v>11.58278035260728</v>
      </c>
    </row>
    <row r="959" spans="1:23" x14ac:dyDescent="0.45">
      <c r="A959" s="40" t="s">
        <v>294</v>
      </c>
      <c r="B959" s="12" t="s">
        <v>10</v>
      </c>
      <c r="C959" s="12">
        <v>11023.266483516483</v>
      </c>
      <c r="D959" s="12">
        <v>87.830107933542436</v>
      </c>
      <c r="E959" s="12">
        <v>11.199400152443838</v>
      </c>
      <c r="F959" s="17">
        <v>0.85258061894105819</v>
      </c>
      <c r="G959" s="17">
        <v>6.4490556780120376E-2</v>
      </c>
      <c r="H959" s="17">
        <v>0.11091878835271117</v>
      </c>
      <c r="I959" s="17">
        <v>0.99668251842039612</v>
      </c>
      <c r="J959" s="17">
        <v>0.94864531013736608</v>
      </c>
      <c r="K959" s="17">
        <v>2.0340078966288648</v>
      </c>
      <c r="L959" s="17">
        <v>6.2057289670695563E-2</v>
      </c>
      <c r="M959" s="17">
        <v>1.7730798292868135</v>
      </c>
      <c r="N959" s="17">
        <v>0.49000916863316168</v>
      </c>
      <c r="O959" s="12">
        <v>678.08161285015285</v>
      </c>
      <c r="P959" s="12">
        <v>6.4252669502427668</v>
      </c>
      <c r="Q959" s="12">
        <v>677.39698268859593</v>
      </c>
      <c r="R959" s="12">
        <v>10.064887180399737</v>
      </c>
      <c r="S959" s="12">
        <v>675.12192004600445</v>
      </c>
      <c r="T959" s="12">
        <v>38.196829200298268</v>
      </c>
      <c r="U959" s="41">
        <v>100.43839382432536</v>
      </c>
      <c r="V959" s="96" cm="1">
        <f t="array" ref="V959">_xlfn.IFS(AND(S959&gt;=1000,90&lt;=U959,U959&lt;=110),S959,(AND(O959&lt;=1000,90&lt;=U959,U959&lt;=110)),O959)</f>
        <v>678.08161285015285</v>
      </c>
      <c r="W959" s="102" cm="1">
        <f t="array" ref="W959">_xlfn.IFS(V959=S959,T959,V959=O959,P959)</f>
        <v>6.4252669502427668</v>
      </c>
    </row>
    <row r="960" spans="1:23" x14ac:dyDescent="0.45">
      <c r="A960" s="40" t="s">
        <v>295</v>
      </c>
      <c r="B960" s="12" t="s">
        <v>10</v>
      </c>
      <c r="C960" s="12">
        <v>10756.670155038759</v>
      </c>
      <c r="D960" s="12">
        <v>93.973573291825929</v>
      </c>
      <c r="E960" s="12">
        <v>10.127494477053441</v>
      </c>
      <c r="F960" s="17">
        <v>0.55066814143198517</v>
      </c>
      <c r="G960" s="17">
        <v>4.5328417492414966E-2</v>
      </c>
      <c r="H960" s="17">
        <v>0.10079731089075858</v>
      </c>
      <c r="I960" s="17">
        <v>1.0197657560802407</v>
      </c>
      <c r="J960" s="17">
        <v>0.84436556297733167</v>
      </c>
      <c r="K960" s="17">
        <v>2.3036252680067775</v>
      </c>
      <c r="L960" s="17">
        <v>6.0782089169260138E-2</v>
      </c>
      <c r="M960" s="17">
        <v>2.0656154477843627</v>
      </c>
      <c r="N960" s="17">
        <v>0.44267866403575151</v>
      </c>
      <c r="O960" s="12">
        <v>619.07974424383383</v>
      </c>
      <c r="P960" s="12">
        <v>6.0286022325599768</v>
      </c>
      <c r="Q960" s="12">
        <v>621.55186074149208</v>
      </c>
      <c r="R960" s="12">
        <v>10.716754178686163</v>
      </c>
      <c r="S960" s="12">
        <v>630.5627451017159</v>
      </c>
      <c r="T960" s="12">
        <v>44.733455680677437</v>
      </c>
      <c r="U960" s="41">
        <v>98.178928116657175</v>
      </c>
      <c r="V960" s="96" cm="1">
        <f t="array" ref="V960">_xlfn.IFS(AND(S960&gt;=1000,90&lt;=U960,U960&lt;=110),S960,(AND(O960&lt;=1000,90&lt;=U960,U960&lt;=110)),O960)</f>
        <v>619.07974424383383</v>
      </c>
      <c r="W960" s="102" cm="1">
        <f t="array" ref="W960">_xlfn.IFS(V960=S960,T960,V960=O960,P960)</f>
        <v>6.0286022325599768</v>
      </c>
    </row>
    <row r="961" spans="1:23" x14ac:dyDescent="0.45">
      <c r="A961" s="40" t="s">
        <v>296</v>
      </c>
      <c r="B961" s="12" t="s">
        <v>10</v>
      </c>
      <c r="C961" s="12">
        <v>9812.7173103932546</v>
      </c>
      <c r="D961" s="12">
        <v>47.959718792894279</v>
      </c>
      <c r="E961" s="12">
        <v>8.5569022909794068</v>
      </c>
      <c r="F961" s="17">
        <v>0.74070362608903584</v>
      </c>
      <c r="G961" s="17">
        <v>4.8081562883990278E-2</v>
      </c>
      <c r="H961" s="17">
        <v>0.15965480798685991</v>
      </c>
      <c r="I961" s="17">
        <v>1.1217438921271452</v>
      </c>
      <c r="J961" s="17">
        <v>1.5528032819638247</v>
      </c>
      <c r="K961" s="17">
        <v>2.229667722684606</v>
      </c>
      <c r="L961" s="17">
        <v>7.0571361361678978E-2</v>
      </c>
      <c r="M961" s="17">
        <v>1.9269428621671691</v>
      </c>
      <c r="N961" s="17">
        <v>0.50309913029396225</v>
      </c>
      <c r="O961" s="12">
        <v>954.85822086116707</v>
      </c>
      <c r="P961" s="12">
        <v>9.9686463821872913</v>
      </c>
      <c r="Q961" s="12">
        <v>951.60895731739049</v>
      </c>
      <c r="R961" s="12">
        <v>13.786311219211981</v>
      </c>
      <c r="S961" s="12">
        <v>944.10226311853773</v>
      </c>
      <c r="T961" s="12">
        <v>39.771283203116084</v>
      </c>
      <c r="U961" s="41">
        <v>101.13927888564747</v>
      </c>
      <c r="V961" s="96" cm="1">
        <f t="array" ref="V961">_xlfn.IFS(AND(S961&gt;=1000,90&lt;=U961,U961&lt;=110),S961,(AND(O961&lt;=1000,90&lt;=U961,U961&lt;=110)),O961)</f>
        <v>954.85822086116707</v>
      </c>
      <c r="W961" s="102" cm="1">
        <f t="array" ref="W961">_xlfn.IFS(V961=S961,T961,V961=O961,P961)</f>
        <v>9.9686463821872913</v>
      </c>
    </row>
    <row r="962" spans="1:23" x14ac:dyDescent="0.45">
      <c r="A962" s="40" t="s">
        <v>297</v>
      </c>
      <c r="B962" s="12" t="s">
        <v>10</v>
      </c>
      <c r="C962" s="12">
        <v>10904.422400820788</v>
      </c>
      <c r="D962" s="12">
        <v>53.589579571857989</v>
      </c>
      <c r="E962" s="12">
        <v>9.3040742222930728</v>
      </c>
      <c r="F962" s="17">
        <v>0.80983759896995056</v>
      </c>
      <c r="G962" s="17">
        <v>7.4189315848502316E-2</v>
      </c>
      <c r="H962" s="17">
        <v>0.1511510289509998</v>
      </c>
      <c r="I962" s="17">
        <v>1.1472974489096173</v>
      </c>
      <c r="J962" s="17">
        <v>1.5142662818381833</v>
      </c>
      <c r="K962" s="17">
        <v>2.0947296073487398</v>
      </c>
      <c r="L962" s="17">
        <v>7.2691762817328684E-2</v>
      </c>
      <c r="M962" s="17">
        <v>1.7525982687509676</v>
      </c>
      <c r="N962" s="17">
        <v>0.54770670395103194</v>
      </c>
      <c r="O962" s="12">
        <v>907.41232266879285</v>
      </c>
      <c r="P962" s="12">
        <v>9.7233297662995319</v>
      </c>
      <c r="Q962" s="12">
        <v>936.16390734077925</v>
      </c>
      <c r="R962" s="12">
        <v>12.825800049318568</v>
      </c>
      <c r="S962" s="12">
        <v>1004.4594333441146</v>
      </c>
      <c r="T962" s="12">
        <v>35.909484484228116</v>
      </c>
      <c r="U962" s="41">
        <v>90.338374308236041</v>
      </c>
      <c r="V962" s="96" cm="1">
        <f t="array" ref="V962">_xlfn.IFS(AND(S962&gt;=1000,90&lt;=U962,U962&lt;=110),S962,(AND(O962&lt;=1000,90&lt;=U962,U962&lt;=110)),O962)</f>
        <v>1004.4594333441146</v>
      </c>
      <c r="W962" s="102" cm="1">
        <f t="array" ref="W962">_xlfn.IFS(V962=S962,T962,V962=O962,P962)</f>
        <v>35.909484484228116</v>
      </c>
    </row>
    <row r="963" spans="1:23" x14ac:dyDescent="0.45">
      <c r="A963" s="40" t="s">
        <v>298</v>
      </c>
      <c r="B963" s="12" t="s">
        <v>10</v>
      </c>
      <c r="C963" s="12">
        <v>16998.639119601328</v>
      </c>
      <c r="D963" s="12">
        <v>144.87306515428898</v>
      </c>
      <c r="E963" s="12">
        <v>16.965850896721097</v>
      </c>
      <c r="F963" s="17">
        <v>0.70151227705013963</v>
      </c>
      <c r="G963" s="17">
        <v>3.3990455454902334E-2</v>
      </c>
      <c r="H963" s="17">
        <v>0.10570685727314748</v>
      </c>
      <c r="I963" s="17">
        <v>0.93353323232167873</v>
      </c>
      <c r="J963" s="17">
        <v>0.89030140339686348</v>
      </c>
      <c r="K963" s="17">
        <v>1.7967514218339544</v>
      </c>
      <c r="L963" s="17">
        <v>6.1112204961591275E-2</v>
      </c>
      <c r="M963" s="17">
        <v>1.5351975039106125</v>
      </c>
      <c r="N963" s="17">
        <v>0.51956727067387865</v>
      </c>
      <c r="O963" s="12">
        <v>647.7667706387457</v>
      </c>
      <c r="P963" s="12">
        <v>5.7636504086896618</v>
      </c>
      <c r="Q963" s="12">
        <v>646.5312372989647</v>
      </c>
      <c r="R963" s="12">
        <v>8.6038262385663646</v>
      </c>
      <c r="S963" s="12">
        <v>642.21875688162402</v>
      </c>
      <c r="T963" s="12">
        <v>33.327715183526408</v>
      </c>
      <c r="U963" s="41">
        <v>100.86388223602512</v>
      </c>
      <c r="V963" s="96" cm="1">
        <f t="array" ref="V963">_xlfn.IFS(AND(S963&gt;=1000,90&lt;=U963,U963&lt;=110),S963,(AND(O963&lt;=1000,90&lt;=U963,U963&lt;=110)),O963)</f>
        <v>647.7667706387457</v>
      </c>
      <c r="W963" s="102" cm="1">
        <f t="array" ref="W963">_xlfn.IFS(V963=S963,T963,V963=O963,P963)</f>
        <v>5.7636504086896618</v>
      </c>
    </row>
    <row r="964" spans="1:23" x14ac:dyDescent="0.45">
      <c r="A964" s="40" t="s">
        <v>299</v>
      </c>
      <c r="B964" s="12" t="s">
        <v>10</v>
      </c>
      <c r="C964" s="12">
        <v>166407.16874177265</v>
      </c>
      <c r="D964" s="12">
        <v>124.85847569014786</v>
      </c>
      <c r="E964" s="12">
        <v>55.750628292499876</v>
      </c>
      <c r="F964" s="17">
        <v>0.64135312556340807</v>
      </c>
      <c r="G964" s="17">
        <v>1.4202315616743819</v>
      </c>
      <c r="H964" s="17">
        <v>0.36060102446493797</v>
      </c>
      <c r="I964" s="17">
        <v>0.97190873728727922</v>
      </c>
      <c r="J964" s="17">
        <v>7.865072292523112</v>
      </c>
      <c r="K964" s="17">
        <v>1.5025895846854029</v>
      </c>
      <c r="L964" s="17">
        <v>0.15825951098022742</v>
      </c>
      <c r="M964" s="17">
        <v>1.145935803782087</v>
      </c>
      <c r="N964" s="17">
        <v>0.64682249044789419</v>
      </c>
      <c r="O964" s="12">
        <v>1985.0219621556703</v>
      </c>
      <c r="P964" s="12">
        <v>16.638962656141221</v>
      </c>
      <c r="Q964" s="12">
        <v>2215.6867485585244</v>
      </c>
      <c r="R964" s="12">
        <v>13.619605689404136</v>
      </c>
      <c r="S964" s="12">
        <v>2436.3878620029473</v>
      </c>
      <c r="T964" s="12">
        <v>20.459323909286351</v>
      </c>
      <c r="U964" s="41">
        <v>81.473971903791607</v>
      </c>
      <c r="V964" s="96"/>
      <c r="W964" s="102"/>
    </row>
    <row r="965" spans="1:23" x14ac:dyDescent="0.45">
      <c r="A965" s="40" t="s">
        <v>300</v>
      </c>
      <c r="B965" s="12" t="s">
        <v>10</v>
      </c>
      <c r="C965" s="12">
        <v>38263.656315308239</v>
      </c>
      <c r="D965" s="12">
        <v>212.50293239851734</v>
      </c>
      <c r="E965" s="12">
        <v>31.016150783611526</v>
      </c>
      <c r="F965" s="17">
        <v>0.59839601703073531</v>
      </c>
      <c r="G965" s="17">
        <v>0.12133989911814411</v>
      </c>
      <c r="H965" s="17">
        <v>0.13180756112284825</v>
      </c>
      <c r="I965" s="17">
        <v>0.94309877220841498</v>
      </c>
      <c r="J965" s="17">
        <v>1.2484104704749117</v>
      </c>
      <c r="K965" s="17">
        <v>1.6369774229856642</v>
      </c>
      <c r="L965" s="17">
        <v>6.8724428188922312E-2</v>
      </c>
      <c r="M965" s="17">
        <v>1.3380059002948255</v>
      </c>
      <c r="N965" s="17">
        <v>0.5761220399046848</v>
      </c>
      <c r="O965" s="12">
        <v>798.16900126631651</v>
      </c>
      <c r="P965" s="12">
        <v>7.0930263427373452</v>
      </c>
      <c r="Q965" s="12">
        <v>822.68722037963846</v>
      </c>
      <c r="R965" s="12">
        <v>9.2459345088425202</v>
      </c>
      <c r="S965" s="12">
        <v>889.55077036082332</v>
      </c>
      <c r="T965" s="12">
        <v>28.06028483956834</v>
      </c>
      <c r="U965" s="41">
        <v>89.727200274646478</v>
      </c>
      <c r="V965" s="96">
        <f>O965</f>
        <v>798.16900126631651</v>
      </c>
      <c r="W965" s="102" cm="1">
        <f t="array" ref="W965">_xlfn.IFS(V965=S965,T965,V965=O965,P965)</f>
        <v>7.0930263427373452</v>
      </c>
    </row>
    <row r="966" spans="1:23" x14ac:dyDescent="0.45">
      <c r="A966" s="40" t="s">
        <v>301</v>
      </c>
      <c r="B966" s="12" t="s">
        <v>10</v>
      </c>
      <c r="C966" s="12">
        <v>6971.196696596081</v>
      </c>
      <c r="D966" s="12">
        <v>32.076707482066674</v>
      </c>
      <c r="E966" s="12">
        <v>5.9378095785245995</v>
      </c>
      <c r="F966" s="17">
        <v>0.66113841802845363</v>
      </c>
      <c r="G966" s="17">
        <v>6.1862889363057096E-2</v>
      </c>
      <c r="H966" s="17">
        <v>0.16842536701158203</v>
      </c>
      <c r="I966" s="17">
        <v>1.1568810750664242</v>
      </c>
      <c r="J966" s="17">
        <v>1.6838217901382271</v>
      </c>
      <c r="K966" s="17">
        <v>2.4245245324313052</v>
      </c>
      <c r="L966" s="17">
        <v>7.2540856624822306E-2</v>
      </c>
      <c r="M966" s="17">
        <v>2.1307147595383089</v>
      </c>
      <c r="N966" s="17">
        <v>0.47715791677566882</v>
      </c>
      <c r="O966" s="12">
        <v>1003.4295064777834</v>
      </c>
      <c r="P966" s="12">
        <v>10.763519108537922</v>
      </c>
      <c r="Q966" s="12">
        <v>1002.428613279326</v>
      </c>
      <c r="R966" s="12">
        <v>15.46042667430854</v>
      </c>
      <c r="S966" s="12">
        <v>1000.2406018488379</v>
      </c>
      <c r="T966" s="12">
        <v>43.550245260878093</v>
      </c>
      <c r="U966" s="41">
        <v>100.3188137557155</v>
      </c>
      <c r="V966" s="96" cm="1">
        <f t="array" ref="V966">_xlfn.IFS(AND(S966&gt;=1000,90&lt;=U966,U966&lt;=110),S966,(AND(O966&lt;=1000,90&lt;=U966,U966&lt;=110)),O966)</f>
        <v>1000.2406018488379</v>
      </c>
      <c r="W966" s="102" cm="1">
        <f t="array" ref="W966">_xlfn.IFS(V966=S966,T966,V966=O966,P966)</f>
        <v>43.550245260878093</v>
      </c>
    </row>
    <row r="967" spans="1:23" x14ac:dyDescent="0.45">
      <c r="A967" s="40" t="s">
        <v>302</v>
      </c>
      <c r="B967" s="12" t="s">
        <v>10</v>
      </c>
      <c r="C967" s="12">
        <v>8723.3186274509881</v>
      </c>
      <c r="D967" s="12">
        <v>63.093136207354505</v>
      </c>
      <c r="E967" s="12">
        <v>7.3833301183646185</v>
      </c>
      <c r="F967" s="17">
        <v>0.33847637334531722</v>
      </c>
      <c r="G967" s="17">
        <v>7.8029582029600378E-2</v>
      </c>
      <c r="H967" s="17">
        <v>0.11545324428370803</v>
      </c>
      <c r="I967" s="17">
        <v>1.0481771993589157</v>
      </c>
      <c r="J967" s="17">
        <v>1.0084120662948928</v>
      </c>
      <c r="K967" s="17">
        <v>2.3209377487830607</v>
      </c>
      <c r="L967" s="17">
        <v>6.3376164041261618E-2</v>
      </c>
      <c r="M967" s="17">
        <v>2.0707671507125762</v>
      </c>
      <c r="N967" s="17">
        <v>0.45161797204966292</v>
      </c>
      <c r="O967" s="12">
        <v>704.34049592229383</v>
      </c>
      <c r="P967" s="12">
        <v>7.0038552940874563</v>
      </c>
      <c r="Q967" s="12">
        <v>708.07167901159846</v>
      </c>
      <c r="R967" s="12">
        <v>11.842349540385982</v>
      </c>
      <c r="S967" s="12">
        <v>719.92307573393464</v>
      </c>
      <c r="T967" s="12">
        <v>44.203071540802227</v>
      </c>
      <c r="U967" s="41">
        <v>97.835521552666592</v>
      </c>
      <c r="V967" s="96" cm="1">
        <f t="array" ref="V967">_xlfn.IFS(AND(S967&gt;=1000,90&lt;=U967,U967&lt;=110),S967,(AND(O967&lt;=1000,90&lt;=U967,U967&lt;=110)),O967)</f>
        <v>704.34049592229383</v>
      </c>
      <c r="W967" s="102" cm="1">
        <f t="array" ref="W967">_xlfn.IFS(V967=S967,T967,V967=O967,P967)</f>
        <v>7.0038552940874563</v>
      </c>
    </row>
    <row r="968" spans="1:23" x14ac:dyDescent="0.45">
      <c r="A968" s="40" t="s">
        <v>303</v>
      </c>
      <c r="B968" s="12" t="s">
        <v>10</v>
      </c>
      <c r="C968" s="12">
        <v>52902.359866011218</v>
      </c>
      <c r="D968" s="12">
        <v>260.13112848410344</v>
      </c>
      <c r="E968" s="12">
        <v>43.526364815455068</v>
      </c>
      <c r="F968" s="17">
        <v>0.47715219718209784</v>
      </c>
      <c r="G968" s="17">
        <v>1.3150130445882586E-2</v>
      </c>
      <c r="H968" s="17">
        <v>0.15891924068508634</v>
      </c>
      <c r="I968" s="17">
        <v>0.89156608806550253</v>
      </c>
      <c r="J968" s="17">
        <v>1.5483777571100152</v>
      </c>
      <c r="K968" s="17">
        <v>1.3861044476222775</v>
      </c>
      <c r="L968" s="17">
        <v>7.0695944233556157E-2</v>
      </c>
      <c r="M968" s="17">
        <v>1.0613177895097374</v>
      </c>
      <c r="N968" s="17">
        <v>0.64321710358472217</v>
      </c>
      <c r="O968" s="12">
        <v>950.767972677937</v>
      </c>
      <c r="P968" s="12">
        <v>7.8976466988193224</v>
      </c>
      <c r="Q968" s="12">
        <v>949.84716763329072</v>
      </c>
      <c r="R968" s="12">
        <v>8.5757925528702525</v>
      </c>
      <c r="S968" s="12">
        <v>947.71408296149684</v>
      </c>
      <c r="T968" s="12">
        <v>22.270179861945518</v>
      </c>
      <c r="U968" s="41">
        <v>100.32223745234397</v>
      </c>
      <c r="V968" s="96" cm="1">
        <f t="array" ref="V968">_xlfn.IFS(AND(S968&gt;=1000,90&lt;=U968,U968&lt;=110),S968,(AND(O968&lt;=1000,90&lt;=U968,U968&lt;=110)),O968)</f>
        <v>950.767972677937</v>
      </c>
      <c r="W968" s="102" cm="1">
        <f t="array" ref="W968">_xlfn.IFS(V968=S968,T968,V968=O968,P968)</f>
        <v>7.8976466988193224</v>
      </c>
    </row>
    <row r="969" spans="1:23" x14ac:dyDescent="0.45">
      <c r="A969" s="40" t="s">
        <v>304</v>
      </c>
      <c r="B969" s="12" t="s">
        <v>10</v>
      </c>
      <c r="C969" s="12">
        <v>13720.017441860471</v>
      </c>
      <c r="D969" s="12">
        <v>95.448787674951021</v>
      </c>
      <c r="E969" s="12">
        <v>12.166317954375272</v>
      </c>
      <c r="F969" s="17">
        <v>0.42201242538558681</v>
      </c>
      <c r="G969" s="17">
        <v>2.5889049687428358E-2</v>
      </c>
      <c r="H969" s="17">
        <v>0.12347557269680326</v>
      </c>
      <c r="I969" s="17">
        <v>0.99725397377658109</v>
      </c>
      <c r="J969" s="17">
        <v>1.0723529280379362</v>
      </c>
      <c r="K969" s="17">
        <v>1.9729272049270989</v>
      </c>
      <c r="L969" s="17">
        <v>6.3015987978298438E-2</v>
      </c>
      <c r="M969" s="17">
        <v>1.7023296589463139</v>
      </c>
      <c r="N969" s="17">
        <v>0.50546921918157139</v>
      </c>
      <c r="O969" s="12">
        <v>750.53711689898648</v>
      </c>
      <c r="P969" s="12">
        <v>7.0768761875332657</v>
      </c>
      <c r="Q969" s="12">
        <v>739.89403661168569</v>
      </c>
      <c r="R969" s="12">
        <v>10.37829318690239</v>
      </c>
      <c r="S969" s="12">
        <v>707.81382837808815</v>
      </c>
      <c r="T969" s="12">
        <v>36.505973709002618</v>
      </c>
      <c r="U969" s="41">
        <v>106.0359499642436</v>
      </c>
      <c r="V969" s="96" cm="1">
        <f t="array" ref="V969">_xlfn.IFS(AND(S969&gt;=1000,90&lt;=U969,U969&lt;=110),S969,(AND(O969&lt;=1000,90&lt;=U969,U969&lt;=110)),O969)</f>
        <v>750.53711689898648</v>
      </c>
      <c r="W969" s="102" cm="1">
        <f t="array" ref="W969">_xlfn.IFS(V969=S969,T969,V969=O969,P969)</f>
        <v>7.0768761875332657</v>
      </c>
    </row>
    <row r="970" spans="1:23" x14ac:dyDescent="0.45">
      <c r="A970" s="40" t="s">
        <v>305</v>
      </c>
      <c r="B970" s="12" t="s">
        <v>10</v>
      </c>
      <c r="C970" s="12">
        <v>19496.436450044232</v>
      </c>
      <c r="D970" s="12">
        <v>61.347919781278804</v>
      </c>
      <c r="E970" s="12">
        <v>10.717727013814333</v>
      </c>
      <c r="F970" s="17">
        <v>0.37183882371425586</v>
      </c>
      <c r="G970" s="17">
        <v>3.239518358539776</v>
      </c>
      <c r="H970" s="17">
        <v>0.15701550266678921</v>
      </c>
      <c r="I970" s="17">
        <v>1.0696746662145411</v>
      </c>
      <c r="J970" s="17">
        <v>1.5746533254509845</v>
      </c>
      <c r="K970" s="17">
        <v>2.7015889877585235</v>
      </c>
      <c r="L970" s="17">
        <v>7.276733631121271E-2</v>
      </c>
      <c r="M970" s="17">
        <v>2.4808021217414611</v>
      </c>
      <c r="N970" s="17">
        <v>0.3959427844359244</v>
      </c>
      <c r="O970" s="12">
        <v>940.16984459200364</v>
      </c>
      <c r="P970" s="12">
        <v>9.3712978879481259</v>
      </c>
      <c r="Q970" s="12">
        <v>960.26287674196658</v>
      </c>
      <c r="R970" s="12">
        <v>16.78974412945842</v>
      </c>
      <c r="S970" s="12">
        <v>1006.5679088666636</v>
      </c>
      <c r="T970" s="12">
        <v>50.572570613299099</v>
      </c>
      <c r="U970" s="41">
        <v>93.403518660810448</v>
      </c>
      <c r="V970" s="96" cm="1">
        <f t="array" ref="V970">_xlfn.IFS(AND(S970&gt;=1000,90&lt;=U970,U970&lt;=110),S970,(AND(O970&lt;=1000,90&lt;=U970,U970&lt;=110)),O970)</f>
        <v>1006.5679088666636</v>
      </c>
      <c r="W970" s="102" cm="1">
        <f t="array" ref="W970">_xlfn.IFS(V970=S970,T970,V970=O970,P970)</f>
        <v>50.572570613299099</v>
      </c>
    </row>
    <row r="971" spans="1:23" x14ac:dyDescent="0.45">
      <c r="A971" s="40" t="s">
        <v>306</v>
      </c>
      <c r="B971" s="12" t="s">
        <v>10</v>
      </c>
      <c r="C971" s="12">
        <v>13648.440381205675</v>
      </c>
      <c r="D971" s="12">
        <v>125.60544421302656</v>
      </c>
      <c r="E971" s="12">
        <v>14.294790054795744</v>
      </c>
      <c r="F971" s="17">
        <v>0.86242020827697075</v>
      </c>
      <c r="G971" s="17">
        <v>2.3264136859112165E-2</v>
      </c>
      <c r="H971" s="17">
        <v>9.9255533546154975E-2</v>
      </c>
      <c r="I971" s="17">
        <v>0.95533633584957101</v>
      </c>
      <c r="J971" s="17">
        <v>0.82824488010416075</v>
      </c>
      <c r="K971" s="17">
        <v>1.9051627401964728</v>
      </c>
      <c r="L971" s="17">
        <v>6.0547761071488918E-2</v>
      </c>
      <c r="M971" s="17">
        <v>1.6483256814229548</v>
      </c>
      <c r="N971" s="17">
        <v>0.50144605271413756</v>
      </c>
      <c r="O971" s="12">
        <v>610.04456402798303</v>
      </c>
      <c r="P971" s="12">
        <v>5.5702837976533175</v>
      </c>
      <c r="Q971" s="12">
        <v>612.6378887441756</v>
      </c>
      <c r="R971" s="12">
        <v>8.7735735336890492</v>
      </c>
      <c r="S971" s="12">
        <v>622.23657136138843</v>
      </c>
      <c r="T971" s="12">
        <v>35.852855178483402</v>
      </c>
      <c r="U971" s="41">
        <v>98.040615435584158</v>
      </c>
      <c r="V971" s="96" cm="1">
        <f t="array" ref="V971">_xlfn.IFS(AND(S971&gt;=1000,90&lt;=U971,U971&lt;=110),S971,(AND(O971&lt;=1000,90&lt;=U971,U971&lt;=110)),O971)</f>
        <v>610.04456402798303</v>
      </c>
      <c r="W971" s="102" cm="1">
        <f t="array" ref="W971">_xlfn.IFS(V971=S971,T971,V971=O971,P971)</f>
        <v>5.5702837976533175</v>
      </c>
    </row>
    <row r="972" spans="1:23" x14ac:dyDescent="0.45">
      <c r="A972" s="40" t="s">
        <v>307</v>
      </c>
      <c r="B972" s="12" t="s">
        <v>10</v>
      </c>
      <c r="C972" s="12">
        <v>16499.880572552451</v>
      </c>
      <c r="D972" s="12">
        <v>72.874220051346512</v>
      </c>
      <c r="E972" s="12">
        <v>12.324714511905958</v>
      </c>
      <c r="F972" s="17">
        <v>0.35744854831668221</v>
      </c>
      <c r="G972" s="17">
        <v>4.2467155563891391E-2</v>
      </c>
      <c r="H972" s="17">
        <v>0.16458364428353786</v>
      </c>
      <c r="I972" s="17">
        <v>1.0199463570298322</v>
      </c>
      <c r="J972" s="17">
        <v>1.6482469276164147</v>
      </c>
      <c r="K972" s="17">
        <v>2.0077111497650497</v>
      </c>
      <c r="L972" s="17">
        <v>7.2665732747600811E-2</v>
      </c>
      <c r="M972" s="17">
        <v>1.7293390325995861</v>
      </c>
      <c r="N972" s="17">
        <v>0.50801449060498083</v>
      </c>
      <c r="O972" s="12">
        <v>982.19910561591735</v>
      </c>
      <c r="P972" s="12">
        <v>9.306896014209217</v>
      </c>
      <c r="Q972" s="12">
        <v>988.87940735911297</v>
      </c>
      <c r="R972" s="12">
        <v>12.705858043895351</v>
      </c>
      <c r="S972" s="12">
        <v>1003.7325385539666</v>
      </c>
      <c r="T972" s="12">
        <v>35.44574859359183</v>
      </c>
      <c r="U972" s="41">
        <v>97.854664254576079</v>
      </c>
      <c r="V972" s="96" cm="1">
        <f t="array" ref="V972">_xlfn.IFS(AND(S972&gt;=1000,90&lt;=U972,U972&lt;=110),S972,(AND(O972&lt;=1000,90&lt;=U972,U972&lt;=110)),O972)</f>
        <v>1003.7325385539666</v>
      </c>
      <c r="W972" s="102" cm="1">
        <f t="array" ref="W972">_xlfn.IFS(V972=S972,T972,V972=O972,P972)</f>
        <v>35.44574859359183</v>
      </c>
    </row>
    <row r="973" spans="1:23" x14ac:dyDescent="0.45">
      <c r="A973" s="40" t="s">
        <v>308</v>
      </c>
      <c r="B973" s="12" t="s">
        <v>10</v>
      </c>
      <c r="C973" s="12">
        <v>25839.307173064393</v>
      </c>
      <c r="D973" s="12">
        <v>211.25746025606773</v>
      </c>
      <c r="E973" s="12">
        <v>22.387931944556389</v>
      </c>
      <c r="F973" s="17">
        <v>0.45527332542733939</v>
      </c>
      <c r="G973" s="17">
        <v>0.43567017250251283</v>
      </c>
      <c r="H973" s="17">
        <v>0.1000581129453724</v>
      </c>
      <c r="I973" s="17">
        <v>0.91671537824766214</v>
      </c>
      <c r="J973" s="17">
        <v>0.84202082778001397</v>
      </c>
      <c r="K973" s="17">
        <v>1.8813061123117032</v>
      </c>
      <c r="L973" s="17">
        <v>6.106109425991204E-2</v>
      </c>
      <c r="M973" s="17">
        <v>1.6428467985498894</v>
      </c>
      <c r="N973" s="17">
        <v>0.48727603245876044</v>
      </c>
      <c r="O973" s="12">
        <v>614.74944953560487</v>
      </c>
      <c r="P973" s="12">
        <v>5.3851879219588845</v>
      </c>
      <c r="Q973" s="12">
        <v>620.26018675378316</v>
      </c>
      <c r="R973" s="12">
        <v>8.742259777651082</v>
      </c>
      <c r="S973" s="12">
        <v>640.41969597229024</v>
      </c>
      <c r="T973" s="12">
        <v>35.631366471435939</v>
      </c>
      <c r="U973" s="41">
        <v>95.991652568131485</v>
      </c>
      <c r="V973" s="96" cm="1">
        <f t="array" ref="V973">_xlfn.IFS(AND(S973&gt;=1000,90&lt;=U973,U973&lt;=110),S973,(AND(O973&lt;=1000,90&lt;=U973,U973&lt;=110)),O973)</f>
        <v>614.74944953560487</v>
      </c>
      <c r="W973" s="102" cm="1">
        <f t="array" ref="W973">_xlfn.IFS(V973=S973,T973,V973=O973,P973)</f>
        <v>5.3851879219588845</v>
      </c>
    </row>
    <row r="974" spans="1:23" x14ac:dyDescent="0.45">
      <c r="A974" s="40" t="s">
        <v>309</v>
      </c>
      <c r="B974" s="12" t="s">
        <v>10</v>
      </c>
      <c r="C974" s="12">
        <v>11624.572519868459</v>
      </c>
      <c r="D974" s="12">
        <v>65.521000005950555</v>
      </c>
      <c r="E974" s="12">
        <v>9.6068086395002705</v>
      </c>
      <c r="F974" s="17">
        <v>0.28250211465546898</v>
      </c>
      <c r="G974" s="17">
        <v>8.8097253329858877E-2</v>
      </c>
      <c r="H974" s="17">
        <v>0.1467904873271757</v>
      </c>
      <c r="I974" s="17">
        <v>1.0493284047861113</v>
      </c>
      <c r="J974" s="17">
        <v>1.3365296591285469</v>
      </c>
      <c r="K974" s="17">
        <v>2.0472765347318385</v>
      </c>
      <c r="L974" s="17">
        <v>6.6065502894699882E-2</v>
      </c>
      <c r="M974" s="17">
        <v>1.7579110070116293</v>
      </c>
      <c r="N974" s="17">
        <v>0.51254844520725995</v>
      </c>
      <c r="O974" s="12">
        <v>882.9470428467572</v>
      </c>
      <c r="P974" s="12">
        <v>8.6713920159675979</v>
      </c>
      <c r="Q974" s="12">
        <v>861.72186313198119</v>
      </c>
      <c r="R974" s="12">
        <v>11.905301776213831</v>
      </c>
      <c r="S974" s="12">
        <v>807.51052336919759</v>
      </c>
      <c r="T974" s="12">
        <v>37.096365806563064</v>
      </c>
      <c r="U974" s="41">
        <v>109.34186209274573</v>
      </c>
      <c r="V974" s="96" cm="1">
        <f t="array" ref="V974">_xlfn.IFS(AND(S974&gt;=1000,90&lt;=U974,U974&lt;=110),S974,(AND(O974&lt;=1000,90&lt;=U974,U974&lt;=110)),O974)</f>
        <v>882.9470428467572</v>
      </c>
      <c r="W974" s="102" cm="1">
        <f t="array" ref="W974">_xlfn.IFS(V974=S974,T974,V974=O974,P974)</f>
        <v>8.6713920159675979</v>
      </c>
    </row>
    <row r="975" spans="1:23" x14ac:dyDescent="0.45">
      <c r="A975" s="40" t="s">
        <v>310</v>
      </c>
      <c r="B975" s="12" t="s">
        <v>10</v>
      </c>
      <c r="C975" s="12">
        <v>22481.785735294096</v>
      </c>
      <c r="D975" s="12">
        <v>141.37980464133912</v>
      </c>
      <c r="E975" s="12">
        <v>19.130993358812407</v>
      </c>
      <c r="F975" s="17">
        <v>0.85787383788959304</v>
      </c>
      <c r="G975" s="17">
        <v>1.3589930717614584E-2</v>
      </c>
      <c r="H975" s="17">
        <v>0.11615016059963069</v>
      </c>
      <c r="I975" s="17">
        <v>0.99024101767012629</v>
      </c>
      <c r="J975" s="17">
        <v>1.1550170520944962</v>
      </c>
      <c r="K975" s="17">
        <v>1.8423389227787186</v>
      </c>
      <c r="L975" s="17">
        <v>7.2154369845014249E-2</v>
      </c>
      <c r="M975" s="17">
        <v>1.5535879226194704</v>
      </c>
      <c r="N975" s="17">
        <v>0.53749123216513783</v>
      </c>
      <c r="O975" s="12">
        <v>708.36684877596758</v>
      </c>
      <c r="P975" s="12">
        <v>6.6536799649309639</v>
      </c>
      <c r="Q975" s="12">
        <v>779.6097236424589</v>
      </c>
      <c r="R975" s="12">
        <v>10.040223146222118</v>
      </c>
      <c r="S975" s="12">
        <v>989.38310328093883</v>
      </c>
      <c r="T975" s="12">
        <v>31.983481114221167</v>
      </c>
      <c r="U975" s="41">
        <v>71.596820930832521</v>
      </c>
      <c r="V975" s="96"/>
      <c r="W975" s="102"/>
    </row>
    <row r="976" spans="1:23" x14ac:dyDescent="0.45">
      <c r="A976" s="40" t="s">
        <v>311</v>
      </c>
      <c r="B976" s="12" t="s">
        <v>10</v>
      </c>
      <c r="C976" s="12">
        <v>58060.831283379121</v>
      </c>
      <c r="D976" s="12">
        <v>221.06274929256747</v>
      </c>
      <c r="E976" s="12">
        <v>32.355940208351633</v>
      </c>
      <c r="F976" s="17">
        <v>0.57371946624307546</v>
      </c>
      <c r="G976" s="17">
        <v>3.9227217929812737</v>
      </c>
      <c r="H976" s="17">
        <v>0.12235725411039301</v>
      </c>
      <c r="I976" s="17">
        <v>1.070086294725733</v>
      </c>
      <c r="J976" s="17">
        <v>1.1604031557611081</v>
      </c>
      <c r="K976" s="17">
        <v>2.7952734972874067</v>
      </c>
      <c r="L976" s="17">
        <v>6.8813434768304413E-2</v>
      </c>
      <c r="M976" s="17">
        <v>2.5823379419583179</v>
      </c>
      <c r="N976" s="17">
        <v>0.38281989070628264</v>
      </c>
      <c r="O976" s="12">
        <v>744.11709729168956</v>
      </c>
      <c r="P976" s="12">
        <v>7.5308375302177541</v>
      </c>
      <c r="Q976" s="12">
        <v>782.14433717372151</v>
      </c>
      <c r="R976" s="12">
        <v>15.254305870552463</v>
      </c>
      <c r="S976" s="12">
        <v>892.22393270086286</v>
      </c>
      <c r="T976" s="12">
        <v>53.542441716917288</v>
      </c>
      <c r="U976" s="41">
        <v>83.400261976739714</v>
      </c>
      <c r="V976" s="96"/>
      <c r="W976" s="102"/>
    </row>
    <row r="977" spans="1:23" x14ac:dyDescent="0.45">
      <c r="A977" s="40" t="s">
        <v>312</v>
      </c>
      <c r="B977" s="12" t="s">
        <v>10</v>
      </c>
      <c r="C977" s="12">
        <v>40429.548150782335</v>
      </c>
      <c r="D977" s="12">
        <v>149.57368439533499</v>
      </c>
      <c r="E977" s="12">
        <v>26.226906245005015</v>
      </c>
      <c r="F977" s="17">
        <v>0.62931701346160673</v>
      </c>
      <c r="G977" s="17">
        <v>1.8836802580193854</v>
      </c>
      <c r="H977" s="17">
        <v>0.15093531214900471</v>
      </c>
      <c r="I977" s="17">
        <v>0.95787364798819974</v>
      </c>
      <c r="J977" s="17">
        <v>1.5057721596900602</v>
      </c>
      <c r="K977" s="17">
        <v>2.339466589069032</v>
      </c>
      <c r="L977" s="17">
        <v>7.2387314120269636E-2</v>
      </c>
      <c r="M977" s="17">
        <v>2.1343809397246947</v>
      </c>
      <c r="N977" s="17">
        <v>0.40944104628969086</v>
      </c>
      <c r="O977" s="12">
        <v>906.20420129563274</v>
      </c>
      <c r="P977" s="12">
        <v>8.1122876745393793</v>
      </c>
      <c r="Q977" s="12">
        <v>932.72775998337431</v>
      </c>
      <c r="R977" s="12">
        <v>14.288700012066762</v>
      </c>
      <c r="S977" s="12">
        <v>995.93625584307574</v>
      </c>
      <c r="T977" s="12">
        <v>43.652051997510334</v>
      </c>
      <c r="U977" s="41">
        <v>90.990180945718919</v>
      </c>
      <c r="V977" s="96" cm="1">
        <f t="array" ref="V977">_xlfn.IFS(AND(S977&gt;=1000,90&lt;=U977,U977&lt;=110),S977,(AND(O977&lt;=1000,90&lt;=U977,U977&lt;=110)),O977)</f>
        <v>906.20420129563274</v>
      </c>
      <c r="W977" s="102" cm="1">
        <f t="array" ref="W977">_xlfn.IFS(V977=S977,T977,V977=O977,P977)</f>
        <v>8.1122876745393793</v>
      </c>
    </row>
    <row r="978" spans="1:23" x14ac:dyDescent="0.45">
      <c r="A978" s="40" t="s">
        <v>313</v>
      </c>
      <c r="B978" s="12" t="s">
        <v>10</v>
      </c>
      <c r="C978" s="12">
        <v>47576.793014705843</v>
      </c>
      <c r="D978" s="12">
        <v>141.53072370387514</v>
      </c>
      <c r="E978" s="12">
        <v>34.675983823783405</v>
      </c>
      <c r="F978" s="17">
        <v>0.78978815554646209</v>
      </c>
      <c r="G978" s="17">
        <v>0.7717281049864182</v>
      </c>
      <c r="H978" s="17">
        <v>0.20899707702659037</v>
      </c>
      <c r="I978" s="17">
        <v>1.027888428019847</v>
      </c>
      <c r="J978" s="17">
        <v>2.2855263270975748</v>
      </c>
      <c r="K978" s="17">
        <v>2.4941938109521953</v>
      </c>
      <c r="L978" s="17">
        <v>7.9348746947236606E-2</v>
      </c>
      <c r="M978" s="17">
        <v>2.2725422209796506</v>
      </c>
      <c r="N978" s="17">
        <v>0.41211249242392883</v>
      </c>
      <c r="O978" s="12">
        <v>1223.4723864699288</v>
      </c>
      <c r="P978" s="12">
        <v>11.473266014157087</v>
      </c>
      <c r="Q978" s="12">
        <v>1207.8254154857991</v>
      </c>
      <c r="R978" s="12">
        <v>17.636517127618227</v>
      </c>
      <c r="S978" s="12">
        <v>1179.958873613464</v>
      </c>
      <c r="T978" s="12">
        <v>45.219280494317445</v>
      </c>
      <c r="U978" s="41">
        <v>103.6877143627227</v>
      </c>
      <c r="V978" s="96" cm="1">
        <f t="array" ref="V978">_xlfn.IFS(AND(S978&gt;=1000,90&lt;=U978,U978&lt;=110),S978,(AND(O978&lt;=1000,90&lt;=U978,U978&lt;=110)),O978)</f>
        <v>1179.958873613464</v>
      </c>
      <c r="W978" s="102" cm="1">
        <f t="array" ref="W978">_xlfn.IFS(V978=S978,T978,V978=O978,P978)</f>
        <v>45.219280494317445</v>
      </c>
    </row>
    <row r="979" spans="1:23" x14ac:dyDescent="0.45">
      <c r="A979" s="40" t="s">
        <v>314</v>
      </c>
      <c r="B979" s="12" t="s">
        <v>10</v>
      </c>
      <c r="C979" s="12">
        <v>6132.2020833333281</v>
      </c>
      <c r="D979" s="12">
        <v>41.85698412660453</v>
      </c>
      <c r="E979" s="12">
        <v>6.7336433944269114</v>
      </c>
      <c r="F979" s="17">
        <v>1.238951399981129</v>
      </c>
      <c r="G979" s="17">
        <v>3.8482967157559049E-2</v>
      </c>
      <c r="H979" s="17">
        <v>0.12964790754586791</v>
      </c>
      <c r="I979" s="17">
        <v>1.2135559249941748</v>
      </c>
      <c r="J979" s="17">
        <v>1.1505336807876059</v>
      </c>
      <c r="K979" s="17">
        <v>3.0265753058941196</v>
      </c>
      <c r="L979" s="17">
        <v>6.4391402084894092E-2</v>
      </c>
      <c r="M979" s="17">
        <v>2.7726233244275384</v>
      </c>
      <c r="N979" s="17">
        <v>0.40096670406013996</v>
      </c>
      <c r="O979" s="12">
        <v>785.85655393118577</v>
      </c>
      <c r="P979" s="12">
        <v>8.988268618418342</v>
      </c>
      <c r="Q979" s="12">
        <v>777.49508550472422</v>
      </c>
      <c r="R979" s="12">
        <v>16.449735135343904</v>
      </c>
      <c r="S979" s="12">
        <v>753.56336966228503</v>
      </c>
      <c r="T979" s="12">
        <v>58.720081934681957</v>
      </c>
      <c r="U979" s="41">
        <v>104.28539729623179</v>
      </c>
      <c r="V979" s="96" cm="1">
        <f t="array" ref="V979">_xlfn.IFS(AND(S979&gt;=1000,90&lt;=U979,U979&lt;=110),S979,(AND(O979&lt;=1000,90&lt;=U979,U979&lt;=110)),O979)</f>
        <v>785.85655393118577</v>
      </c>
      <c r="W979" s="102" cm="1">
        <f t="array" ref="W979">_xlfn.IFS(V979=S979,T979,V979=O979,P979)</f>
        <v>8.988268618418342</v>
      </c>
    </row>
    <row r="980" spans="1:23" x14ac:dyDescent="0.45">
      <c r="A980" s="40" t="s">
        <v>315</v>
      </c>
      <c r="B980" s="12" t="s">
        <v>10</v>
      </c>
      <c r="C980" s="12">
        <v>36608.735897729865</v>
      </c>
      <c r="D980" s="12">
        <v>284.64695051690586</v>
      </c>
      <c r="E980" s="12">
        <v>32.378054513514734</v>
      </c>
      <c r="F980" s="17">
        <v>0.28811099880328406</v>
      </c>
      <c r="G980" s="17">
        <v>6.2082653941544479E-3</v>
      </c>
      <c r="H980" s="17">
        <v>0.11422483929409344</v>
      </c>
      <c r="I980" s="17">
        <v>0.91995899347362298</v>
      </c>
      <c r="J980" s="17">
        <v>0.98158354406862014</v>
      </c>
      <c r="K980" s="17">
        <v>1.5141269961024337</v>
      </c>
      <c r="L980" s="17">
        <v>6.2353490516161784E-2</v>
      </c>
      <c r="M980" s="17">
        <v>1.202603846099445</v>
      </c>
      <c r="N980" s="17">
        <v>0.60758377325133295</v>
      </c>
      <c r="O980" s="12">
        <v>697.23740045219449</v>
      </c>
      <c r="P980" s="12">
        <v>6.0910243367628727</v>
      </c>
      <c r="Q980" s="12">
        <v>694.41670791762749</v>
      </c>
      <c r="R980" s="12">
        <v>7.6302773675221607</v>
      </c>
      <c r="S980" s="12">
        <v>685.29487319391149</v>
      </c>
      <c r="T980" s="12">
        <v>26.091135942726101</v>
      </c>
      <c r="U980" s="41">
        <v>101.74268445970174</v>
      </c>
      <c r="V980" s="96" cm="1">
        <f t="array" ref="V980">_xlfn.IFS(AND(S980&gt;=1000,90&lt;=U980,U980&lt;=110),S980,(AND(O980&lt;=1000,90&lt;=U980,U980&lt;=110)),O980)</f>
        <v>697.23740045219449</v>
      </c>
      <c r="W980" s="102" cm="1">
        <f t="array" ref="W980">_xlfn.IFS(V980=S980,T980,V980=O980,P980)</f>
        <v>6.0910243367628727</v>
      </c>
    </row>
    <row r="981" spans="1:23" x14ac:dyDescent="0.45">
      <c r="A981" s="40" t="s">
        <v>316</v>
      </c>
      <c r="B981" s="12" t="s">
        <v>10</v>
      </c>
      <c r="C981" s="12">
        <v>15927.996568627468</v>
      </c>
      <c r="D981" s="12">
        <v>97.751621884423258</v>
      </c>
      <c r="E981" s="12">
        <v>14.644549928027383</v>
      </c>
      <c r="F981" s="17">
        <v>0.63117176508937645</v>
      </c>
      <c r="G981" s="17">
        <v>5.9674488106563124E-2</v>
      </c>
      <c r="H981" s="17">
        <v>0.13730544857416835</v>
      </c>
      <c r="I981" s="17">
        <v>0.97665272882100795</v>
      </c>
      <c r="J981" s="17">
        <v>1.2390717749785576</v>
      </c>
      <c r="K981" s="17">
        <v>1.8870579124850808</v>
      </c>
      <c r="L981" s="17">
        <v>6.5479107274757378E-2</v>
      </c>
      <c r="M981" s="17">
        <v>1.6146631265867906</v>
      </c>
      <c r="N981" s="17">
        <v>0.51755312985325719</v>
      </c>
      <c r="O981" s="12">
        <v>829.40740044761822</v>
      </c>
      <c r="P981" s="12">
        <v>7.6139113206741991</v>
      </c>
      <c r="Q981" s="12">
        <v>818.46107916432595</v>
      </c>
      <c r="R981" s="12">
        <v>10.617958247061143</v>
      </c>
      <c r="S981" s="12">
        <v>788.82429242680382</v>
      </c>
      <c r="T981" s="12">
        <v>34.223547747391926</v>
      </c>
      <c r="U981" s="41">
        <v>105.14475890390764</v>
      </c>
      <c r="V981" s="96" cm="1">
        <f t="array" ref="V981">_xlfn.IFS(AND(S981&gt;=1000,90&lt;=U981,U981&lt;=110),S981,(AND(O981&lt;=1000,90&lt;=U981,U981&lt;=110)),O981)</f>
        <v>829.40740044761822</v>
      </c>
      <c r="W981" s="102" cm="1">
        <f t="array" ref="W981">_xlfn.IFS(V981=S981,T981,V981=O981,P981)</f>
        <v>7.6139113206741991</v>
      </c>
    </row>
    <row r="982" spans="1:23" x14ac:dyDescent="0.45">
      <c r="A982" s="40" t="s">
        <v>317</v>
      </c>
      <c r="B982" s="12" t="s">
        <v>10</v>
      </c>
      <c r="C982" s="12">
        <v>39103.35549242422</v>
      </c>
      <c r="D982" s="12">
        <v>368.37378818498405</v>
      </c>
      <c r="E982" s="12">
        <v>43.329618654262191</v>
      </c>
      <c r="F982" s="17">
        <v>1.0213339257261214</v>
      </c>
      <c r="G982" s="17">
        <v>1.0961919217054228E-2</v>
      </c>
      <c r="H982" s="17">
        <v>9.8551694545872703E-2</v>
      </c>
      <c r="I982" s="17">
        <v>0.93344677450009494</v>
      </c>
      <c r="J982" s="17">
        <v>0.81151256538707117</v>
      </c>
      <c r="K982" s="17">
        <v>1.489656228141675</v>
      </c>
      <c r="L982" s="17">
        <v>5.9748252743071224E-2</v>
      </c>
      <c r="M982" s="17">
        <v>1.1609275589874894</v>
      </c>
      <c r="N982" s="17">
        <v>0.62661891842291462</v>
      </c>
      <c r="O982" s="12">
        <v>605.91568701779079</v>
      </c>
      <c r="P982" s="12">
        <v>5.4079540578806942</v>
      </c>
      <c r="Q982" s="12">
        <v>603.30219605350726</v>
      </c>
      <c r="R982" s="12">
        <v>6.7883525672319882</v>
      </c>
      <c r="S982" s="12">
        <v>593.49498936436146</v>
      </c>
      <c r="T982" s="12">
        <v>25.57727090500677</v>
      </c>
      <c r="U982" s="41">
        <v>102.09280581572087</v>
      </c>
      <c r="V982" s="96" cm="1">
        <f t="array" ref="V982">_xlfn.IFS(AND(S982&gt;=1000,90&lt;=U982,U982&lt;=110),S982,(AND(O982&lt;=1000,90&lt;=U982,U982&lt;=110)),O982)</f>
        <v>605.91568701779079</v>
      </c>
      <c r="W982" s="102" cm="1">
        <f t="array" ref="W982">_xlfn.IFS(V982=S982,T982,V982=O982,P982)</f>
        <v>5.4079540578806942</v>
      </c>
    </row>
    <row r="983" spans="1:23" x14ac:dyDescent="0.45">
      <c r="A983" s="40" t="s">
        <v>318</v>
      </c>
      <c r="B983" s="12" t="s">
        <v>10</v>
      </c>
      <c r="C983" s="12">
        <v>12763.292497231461</v>
      </c>
      <c r="D983" s="12">
        <v>77.714146491249195</v>
      </c>
      <c r="E983" s="12">
        <v>10.483747619383658</v>
      </c>
      <c r="F983" s="17">
        <v>0.27375857857885838</v>
      </c>
      <c r="G983" s="17">
        <v>2.8538819426831785E-2</v>
      </c>
      <c r="H983" s="17">
        <v>0.13521791138854797</v>
      </c>
      <c r="I983" s="17">
        <v>0.98064627228279189</v>
      </c>
      <c r="J983" s="17">
        <v>1.2412626637444613</v>
      </c>
      <c r="K983" s="17">
        <v>2.0940253493505256</v>
      </c>
      <c r="L983" s="17">
        <v>6.6607560161442342E-2</v>
      </c>
      <c r="M983" s="17">
        <v>1.8502094617584399</v>
      </c>
      <c r="N983" s="17">
        <v>0.46830678176219065</v>
      </c>
      <c r="O983" s="12">
        <v>817.56406071232175</v>
      </c>
      <c r="P983" s="12">
        <v>7.5425301735945762</v>
      </c>
      <c r="Q983" s="12">
        <v>819.45412623802588</v>
      </c>
      <c r="R983" s="12">
        <v>11.788769699583652</v>
      </c>
      <c r="S983" s="12">
        <v>824.58806358482354</v>
      </c>
      <c r="T983" s="12">
        <v>38.910073511301064</v>
      </c>
      <c r="U983" s="41">
        <v>99.148180384522476</v>
      </c>
      <c r="V983" s="96" cm="1">
        <f t="array" ref="V983">_xlfn.IFS(AND(S983&gt;=1000,90&lt;=U983,U983&lt;=110),S983,(AND(O983&lt;=1000,90&lt;=U983,U983&lt;=110)),O983)</f>
        <v>817.56406071232175</v>
      </c>
      <c r="W983" s="102" cm="1">
        <f t="array" ref="W983">_xlfn.IFS(V983=S983,T983,V983=O983,P983)</f>
        <v>7.5425301735945762</v>
      </c>
    </row>
    <row r="984" spans="1:23" x14ac:dyDescent="0.45">
      <c r="A984" s="40" t="s">
        <v>319</v>
      </c>
      <c r="B984" s="12" t="s">
        <v>10</v>
      </c>
      <c r="C984" s="12">
        <v>26360.57509881421</v>
      </c>
      <c r="D984" s="12">
        <v>158.95231420588004</v>
      </c>
      <c r="E984" s="12">
        <v>25.597681110629715</v>
      </c>
      <c r="F984" s="17">
        <v>0.84714147880868751</v>
      </c>
      <c r="G984" s="17">
        <v>6.0453642336481643E-3</v>
      </c>
      <c r="H984" s="17">
        <v>0.14069884994699169</v>
      </c>
      <c r="I984" s="17">
        <v>0.93510788451473836</v>
      </c>
      <c r="J984" s="17">
        <v>1.2938816809237292</v>
      </c>
      <c r="K984" s="17">
        <v>1.5862225640893723</v>
      </c>
      <c r="L984" s="17">
        <v>6.6726458187306298E-2</v>
      </c>
      <c r="M984" s="17">
        <v>1.281278762465309</v>
      </c>
      <c r="N984" s="17">
        <v>0.58951871300076397</v>
      </c>
      <c r="O984" s="12">
        <v>848.61305948008601</v>
      </c>
      <c r="P984" s="12">
        <v>7.44916484060154</v>
      </c>
      <c r="Q984" s="12">
        <v>843.01714956596106</v>
      </c>
      <c r="R984" s="12">
        <v>9.1029143756407169</v>
      </c>
      <c r="S984" s="12">
        <v>828.30919597158299</v>
      </c>
      <c r="T984" s="12">
        <v>27.150109790942224</v>
      </c>
      <c r="U984" s="41">
        <v>102.45124207328003</v>
      </c>
      <c r="V984" s="96" cm="1">
        <f t="array" ref="V984">_xlfn.IFS(AND(S984&gt;=1000,90&lt;=U984,U984&lt;=110),S984,(AND(O984&lt;=1000,90&lt;=U984,U984&lt;=110)),O984)</f>
        <v>848.61305948008601</v>
      </c>
      <c r="W984" s="102" cm="1">
        <f t="array" ref="W984">_xlfn.IFS(V984=S984,T984,V984=O984,P984)</f>
        <v>7.44916484060154</v>
      </c>
    </row>
    <row r="985" spans="1:23" x14ac:dyDescent="0.45">
      <c r="A985" s="40" t="s">
        <v>320</v>
      </c>
      <c r="B985" s="12" t="s">
        <v>10</v>
      </c>
      <c r="C985" s="12">
        <v>41944.97194767445</v>
      </c>
      <c r="D985" s="12">
        <v>43.598518504000445</v>
      </c>
      <c r="E985" s="12">
        <v>19.121219690943811</v>
      </c>
      <c r="F985" s="17">
        <v>0.41075060150082765</v>
      </c>
      <c r="G985" s="17">
        <v>1.2484094009118563E-2</v>
      </c>
      <c r="H985" s="17">
        <v>0.40587926712741379</v>
      </c>
      <c r="I985" s="17">
        <v>1.0460534239145822</v>
      </c>
      <c r="J985" s="17">
        <v>7.4840055450109624</v>
      </c>
      <c r="K985" s="17">
        <v>1.5368988684616276</v>
      </c>
      <c r="L985" s="17">
        <v>0.13379235243596158</v>
      </c>
      <c r="M985" s="17">
        <v>1.125979736138804</v>
      </c>
      <c r="N985" s="17">
        <v>0.68062606159742878</v>
      </c>
      <c r="O985" s="12">
        <v>2196.0542784757367</v>
      </c>
      <c r="P985" s="12">
        <v>19.503400870617337</v>
      </c>
      <c r="Q985" s="12">
        <v>2171.0744684842666</v>
      </c>
      <c r="R985" s="12">
        <v>13.844956696181248</v>
      </c>
      <c r="S985" s="12">
        <v>2147.5452202956708</v>
      </c>
      <c r="T985" s="12">
        <v>20.600465194394477</v>
      </c>
      <c r="U985" s="41">
        <v>102.25881428347232</v>
      </c>
      <c r="V985" s="96" cm="1">
        <f t="array" ref="V985">_xlfn.IFS(AND(S985&gt;=1000,90&lt;=U985,U985&lt;=110),S985,(AND(O985&lt;=1000,90&lt;=U985,U985&lt;=110)),O985)</f>
        <v>2147.5452202956708</v>
      </c>
      <c r="W985" s="102" cm="1">
        <f t="array" ref="W985">_xlfn.IFS(V985=S985,T985,V985=O985,P985)</f>
        <v>20.600465194394477</v>
      </c>
    </row>
    <row r="986" spans="1:23" x14ac:dyDescent="0.45">
      <c r="A986" s="40" t="s">
        <v>321</v>
      </c>
      <c r="B986" s="12" t="s">
        <v>10</v>
      </c>
      <c r="C986" s="12">
        <v>107201.44494863036</v>
      </c>
      <c r="D986" s="12">
        <v>91.218895780505704</v>
      </c>
      <c r="E986" s="12">
        <v>23.578459271604512</v>
      </c>
      <c r="F986" s="17">
        <v>0.8435934128557111</v>
      </c>
      <c r="G986" s="17">
        <v>34.517933424723452</v>
      </c>
      <c r="H986" s="17">
        <v>0.11434378486080189</v>
      </c>
      <c r="I986" s="17">
        <v>2.5128989887830957</v>
      </c>
      <c r="J986" s="17">
        <v>1.1092849021848468</v>
      </c>
      <c r="K986" s="17">
        <v>8.3395852073487458</v>
      </c>
      <c r="L986" s="17">
        <v>7.0392209193655769E-2</v>
      </c>
      <c r="M986" s="17">
        <v>7.9519821493010729</v>
      </c>
      <c r="N986" s="17">
        <v>0.30132181952751819</v>
      </c>
      <c r="O986" s="12">
        <v>697.92553038505491</v>
      </c>
      <c r="P986" s="12">
        <v>16.626320639987718</v>
      </c>
      <c r="Q986" s="12">
        <v>757.83010725311954</v>
      </c>
      <c r="R986" s="12">
        <v>44.536008817018335</v>
      </c>
      <c r="S986" s="12">
        <v>938.89366644822644</v>
      </c>
      <c r="T986" s="12">
        <v>163.08731072301194</v>
      </c>
      <c r="U986" s="41">
        <v>74.334885336404682</v>
      </c>
      <c r="V986" s="96"/>
      <c r="W986" s="102"/>
    </row>
    <row r="987" spans="1:23" x14ac:dyDescent="0.45">
      <c r="A987" s="40" t="s">
        <v>322</v>
      </c>
      <c r="B987" s="12" t="s">
        <v>10</v>
      </c>
      <c r="C987" s="12">
        <v>29633.80852994556</v>
      </c>
      <c r="D987" s="12">
        <v>103.64860546182274</v>
      </c>
      <c r="E987" s="12">
        <v>17.073400485322509</v>
      </c>
      <c r="F987" s="17">
        <v>0.58810606487078454</v>
      </c>
      <c r="G987" s="17">
        <v>4.2832164952373821</v>
      </c>
      <c r="H987" s="17">
        <v>0.14012696425301405</v>
      </c>
      <c r="I987" s="17">
        <v>0.99305868460468139</v>
      </c>
      <c r="J987" s="17">
        <v>1.468887965120838</v>
      </c>
      <c r="K987" s="17">
        <v>4.2483390001497003</v>
      </c>
      <c r="L987" s="17">
        <v>7.6060822240702264E-2</v>
      </c>
      <c r="M987" s="17">
        <v>4.1306438613276955</v>
      </c>
      <c r="N987" s="17">
        <v>0.23375222282630653</v>
      </c>
      <c r="O987" s="12">
        <v>845.38036007576579</v>
      </c>
      <c r="P987" s="12">
        <v>7.8809390302724429</v>
      </c>
      <c r="Q987" s="12">
        <v>917.67054141414178</v>
      </c>
      <c r="R987" s="12">
        <v>25.672295315341316</v>
      </c>
      <c r="S987" s="12">
        <v>1095.7716224233759</v>
      </c>
      <c r="T987" s="12">
        <v>82.837777456502494</v>
      </c>
      <c r="U987" s="41">
        <v>77.149320421909422</v>
      </c>
      <c r="V987" s="96"/>
      <c r="W987" s="102"/>
    </row>
    <row r="988" spans="1:23" x14ac:dyDescent="0.45">
      <c r="A988" s="40" t="s">
        <v>323</v>
      </c>
      <c r="B988" s="12" t="s">
        <v>10</v>
      </c>
      <c r="C988" s="12">
        <v>17811.432897286806</v>
      </c>
      <c r="D988" s="12">
        <v>85.322862090768652</v>
      </c>
      <c r="E988" s="12">
        <v>16.247132615243142</v>
      </c>
      <c r="F988" s="17">
        <v>0.9833267978946435</v>
      </c>
      <c r="G988" s="17">
        <v>1.8910094235180672E-2</v>
      </c>
      <c r="H988" s="17">
        <v>0.16019157562003467</v>
      </c>
      <c r="I988" s="17">
        <v>1.0272040952909851</v>
      </c>
      <c r="J988" s="17">
        <v>1.5787493882407426</v>
      </c>
      <c r="K988" s="17">
        <v>1.9742519926226969</v>
      </c>
      <c r="L988" s="17">
        <v>7.151013188877331E-2</v>
      </c>
      <c r="M988" s="17">
        <v>1.6859782551955165</v>
      </c>
      <c r="N988" s="17">
        <v>0.52030039687405605</v>
      </c>
      <c r="O988" s="12">
        <v>957.84137230533031</v>
      </c>
      <c r="P988" s="12">
        <v>9.1572694394317971</v>
      </c>
      <c r="Q988" s="12">
        <v>961.87698448735114</v>
      </c>
      <c r="R988" s="12">
        <v>12.29001661126031</v>
      </c>
      <c r="S988" s="12">
        <v>971.11408973704954</v>
      </c>
      <c r="T988" s="12">
        <v>34.739616420235613</v>
      </c>
      <c r="U988" s="41">
        <v>98.633248392543337</v>
      </c>
      <c r="V988" s="96" cm="1">
        <f t="array" ref="V988">_xlfn.IFS(AND(S988&gt;=1000,90&lt;=U988,U988&lt;=110),S988,(AND(O988&lt;=1000,90&lt;=U988,U988&lt;=110)),O988)</f>
        <v>957.84137230533031</v>
      </c>
      <c r="W988" s="102" cm="1">
        <f t="array" ref="W988">_xlfn.IFS(V988=S988,T988,V988=O988,P988)</f>
        <v>9.1572694394317971</v>
      </c>
    </row>
    <row r="989" spans="1:23" x14ac:dyDescent="0.45">
      <c r="A989" s="40" t="s">
        <v>324</v>
      </c>
      <c r="B989" s="12" t="s">
        <v>10</v>
      </c>
      <c r="C989" s="12">
        <v>25926.632981638788</v>
      </c>
      <c r="D989" s="12">
        <v>122.52278635962531</v>
      </c>
      <c r="E989" s="12">
        <v>22.189545685947586</v>
      </c>
      <c r="F989" s="17">
        <v>0.71000044131708528</v>
      </c>
      <c r="G989" s="17">
        <v>5.3939902923957818E-2</v>
      </c>
      <c r="H989" s="17">
        <v>0.16171881441823854</v>
      </c>
      <c r="I989" s="17">
        <v>0.88934920361954162</v>
      </c>
      <c r="J989" s="17">
        <v>1.6069465496991064</v>
      </c>
      <c r="K989" s="17">
        <v>1.6536150282691111</v>
      </c>
      <c r="L989" s="17">
        <v>7.2099946007461849E-2</v>
      </c>
      <c r="M989" s="17">
        <v>1.3940949235036832</v>
      </c>
      <c r="N989" s="17">
        <v>0.53782119079460122</v>
      </c>
      <c r="O989" s="12">
        <v>966.32164381817665</v>
      </c>
      <c r="P989" s="12">
        <v>7.9975935265544802</v>
      </c>
      <c r="Q989" s="12">
        <v>972.91936044319289</v>
      </c>
      <c r="R989" s="12">
        <v>10.370963213114836</v>
      </c>
      <c r="S989" s="12">
        <v>987.84806347245569</v>
      </c>
      <c r="T989" s="12">
        <v>28.788542544587585</v>
      </c>
      <c r="U989" s="41">
        <v>97.820877475974399</v>
      </c>
      <c r="V989" s="96" cm="1">
        <f t="array" ref="V989">_xlfn.IFS(AND(S989&gt;=1000,90&lt;=U989,U989&lt;=110),S989,(AND(O989&lt;=1000,90&lt;=U989,U989&lt;=110)),O989)</f>
        <v>966.32164381817665</v>
      </c>
      <c r="W989" s="102" cm="1">
        <f t="array" ref="W989">_xlfn.IFS(V989=S989,T989,V989=O989,P989)</f>
        <v>7.9975935265544802</v>
      </c>
    </row>
    <row r="990" spans="1:23" x14ac:dyDescent="0.45">
      <c r="A990" s="40" t="s">
        <v>325</v>
      </c>
      <c r="B990" s="12" t="s">
        <v>10</v>
      </c>
      <c r="C990" s="12">
        <v>60993.075154730308</v>
      </c>
      <c r="D990" s="12">
        <v>272.04925555285769</v>
      </c>
      <c r="E990" s="12">
        <v>48.758351976170516</v>
      </c>
      <c r="F990" s="17">
        <v>0.50436139284606318</v>
      </c>
      <c r="G990" s="17">
        <v>2.2908844742678409E-2</v>
      </c>
      <c r="H990" s="17">
        <v>0.16802060599826918</v>
      </c>
      <c r="I990" s="17">
        <v>0.91544888508572064</v>
      </c>
      <c r="J990" s="17">
        <v>1.700788628300016</v>
      </c>
      <c r="K990" s="17">
        <v>1.3851287690905327</v>
      </c>
      <c r="L990" s="17">
        <v>7.344831779857397E-2</v>
      </c>
      <c r="M990" s="17">
        <v>1.0394878766765707</v>
      </c>
      <c r="N990" s="17">
        <v>0.66091247652505181</v>
      </c>
      <c r="O990" s="12">
        <v>1001.1959798370394</v>
      </c>
      <c r="P990" s="12">
        <v>8.5060345828210142</v>
      </c>
      <c r="Q990" s="12">
        <v>1008.8275523353357</v>
      </c>
      <c r="R990" s="12">
        <v>8.8833877995091122</v>
      </c>
      <c r="S990" s="12">
        <v>1025.4387867883315</v>
      </c>
      <c r="T990" s="12">
        <v>21.605455140914906</v>
      </c>
      <c r="U990" s="41">
        <v>97.635860154342282</v>
      </c>
      <c r="V990" s="96" cm="1">
        <f t="array" ref="V990">_xlfn.IFS(AND(S990&gt;=1000,90&lt;=U990,U990&lt;=110),S990,(AND(O990&lt;=1000,90&lt;=U990,U990&lt;=110)),O990)</f>
        <v>1025.4387867883315</v>
      </c>
      <c r="W990" s="102" cm="1">
        <f t="array" ref="W990">_xlfn.IFS(V990=S990,T990,V990=O990,P990)</f>
        <v>21.605455140914906</v>
      </c>
    </row>
    <row r="991" spans="1:23" x14ac:dyDescent="0.45">
      <c r="A991" s="40" t="s">
        <v>326</v>
      </c>
      <c r="B991" s="12" t="s">
        <v>10</v>
      </c>
      <c r="C991" s="12">
        <v>71181.312078651725</v>
      </c>
      <c r="D991" s="12">
        <v>433.23473284951746</v>
      </c>
      <c r="E991" s="12">
        <v>64.891788669222549</v>
      </c>
      <c r="F991" s="17">
        <v>0.69433381023405605</v>
      </c>
      <c r="G991" s="17">
        <v>6.8170334951379464E-3</v>
      </c>
      <c r="H991" s="17">
        <v>0.13428511106126614</v>
      </c>
      <c r="I991" s="17">
        <v>0.91655141369570148</v>
      </c>
      <c r="J991" s="17">
        <v>1.2374512879124497</v>
      </c>
      <c r="K991" s="17">
        <v>1.3052153677581697</v>
      </c>
      <c r="L991" s="17">
        <v>6.6864300580970273E-2</v>
      </c>
      <c r="M991" s="17">
        <v>0.92925812468038471</v>
      </c>
      <c r="N991" s="17">
        <v>0.70222235834532398</v>
      </c>
      <c r="O991" s="12">
        <v>812.26491148185528</v>
      </c>
      <c r="P991" s="12">
        <v>7.0083721524182199</v>
      </c>
      <c r="Q991" s="12">
        <v>817.72594828095771</v>
      </c>
      <c r="R991" s="12">
        <v>7.350768658432508</v>
      </c>
      <c r="S991" s="12">
        <v>832.61219182864033</v>
      </c>
      <c r="T991" s="12">
        <v>19.95229022471889</v>
      </c>
      <c r="U991" s="41">
        <v>97.556211577673764</v>
      </c>
      <c r="V991" s="96" cm="1">
        <f t="array" ref="V991">_xlfn.IFS(AND(S991&gt;=1000,90&lt;=U991,U991&lt;=110),S991,(AND(O991&lt;=1000,90&lt;=U991,U991&lt;=110)),O991)</f>
        <v>812.26491148185528</v>
      </c>
      <c r="W991" s="102" cm="1">
        <f t="array" ref="W991">_xlfn.IFS(V991=S991,T991,V991=O991,P991)</f>
        <v>7.0083721524182199</v>
      </c>
    </row>
    <row r="992" spans="1:23" x14ac:dyDescent="0.45">
      <c r="A992" s="40" t="s">
        <v>327</v>
      </c>
      <c r="B992" s="12" t="s">
        <v>10</v>
      </c>
      <c r="C992" s="12">
        <v>25128.426005747104</v>
      </c>
      <c r="D992" s="12">
        <v>111.87913441114222</v>
      </c>
      <c r="E992" s="12">
        <v>23.115580274663301</v>
      </c>
      <c r="F992" s="17">
        <v>0.99541592377232879</v>
      </c>
      <c r="G992" s="17">
        <v>3.978590698924183E-2</v>
      </c>
      <c r="H992" s="17">
        <v>0.17305971337565992</v>
      </c>
      <c r="I992" s="17">
        <v>1.0593179394300953</v>
      </c>
      <c r="J992" s="17">
        <v>1.732098366800408</v>
      </c>
      <c r="K992" s="17">
        <v>1.7004529879540404</v>
      </c>
      <c r="L992" s="17">
        <v>7.2622405298827422E-2</v>
      </c>
      <c r="M992" s="17">
        <v>1.3301826443926417</v>
      </c>
      <c r="N992" s="17">
        <v>0.62296220297430904</v>
      </c>
      <c r="O992" s="12">
        <v>1028.9474612039255</v>
      </c>
      <c r="P992" s="12">
        <v>10.089456533439025</v>
      </c>
      <c r="Q992" s="12">
        <v>1020.5309909913085</v>
      </c>
      <c r="R992" s="12">
        <v>10.968361305734392</v>
      </c>
      <c r="S992" s="12">
        <v>1002.5218548643809</v>
      </c>
      <c r="T992" s="12">
        <v>27.451079352564165</v>
      </c>
      <c r="U992" s="41">
        <v>102.63591324331971</v>
      </c>
      <c r="V992" s="96" cm="1">
        <f t="array" ref="V992">_xlfn.IFS(AND(S992&gt;=1000,90&lt;=U992,U992&lt;=110),S992,(AND(O992&lt;=1000,90&lt;=U992,U992&lt;=110)),O992)</f>
        <v>1002.5218548643809</v>
      </c>
      <c r="W992" s="102" cm="1">
        <f t="array" ref="W992">_xlfn.IFS(V992=S992,T992,V992=O992,P992)</f>
        <v>27.451079352564165</v>
      </c>
    </row>
    <row r="993" spans="1:23" x14ac:dyDescent="0.45">
      <c r="A993" s="40" t="s">
        <v>328</v>
      </c>
      <c r="B993" s="12" t="s">
        <v>10</v>
      </c>
      <c r="C993" s="12">
        <v>9469.8409961685866</v>
      </c>
      <c r="D993" s="12">
        <v>95.281813651685624</v>
      </c>
      <c r="E993" s="12">
        <v>10.804969732072315</v>
      </c>
      <c r="F993" s="17">
        <v>1.1911567613984446</v>
      </c>
      <c r="G993" s="17">
        <v>3.6907423899416335E-2</v>
      </c>
      <c r="H993" s="17">
        <v>9.1585455103509739E-2</v>
      </c>
      <c r="I993" s="17">
        <v>0.99458535829037653</v>
      </c>
      <c r="J993" s="17">
        <v>0.74590285231000608</v>
      </c>
      <c r="K993" s="17">
        <v>2.2461384414297889</v>
      </c>
      <c r="L993" s="17">
        <v>5.9094874796846747E-2</v>
      </c>
      <c r="M993" s="17">
        <v>2.0139359133654291</v>
      </c>
      <c r="N993" s="17">
        <v>0.44279788812005233</v>
      </c>
      <c r="O993" s="12">
        <v>564.90691623058308</v>
      </c>
      <c r="P993" s="12">
        <v>5.3878237008684078</v>
      </c>
      <c r="Q993" s="12">
        <v>565.84435774611302</v>
      </c>
      <c r="R993" s="12">
        <v>9.7514001495654448</v>
      </c>
      <c r="S993" s="12">
        <v>569.61439241464757</v>
      </c>
      <c r="T993" s="12">
        <v>44.06431471749422</v>
      </c>
      <c r="U993" s="41">
        <v>99.173567900187862</v>
      </c>
      <c r="V993" s="96" cm="1">
        <f t="array" ref="V993">_xlfn.IFS(AND(S993&gt;=1000,90&lt;=U993,U993&lt;=110),S993,(AND(O993&lt;=1000,90&lt;=U993,U993&lt;=110)),O993)</f>
        <v>564.90691623058308</v>
      </c>
      <c r="W993" s="102" cm="1">
        <f t="array" ref="W993">_xlfn.IFS(V993=S993,T993,V993=O993,P993)</f>
        <v>5.3878237008684078</v>
      </c>
    </row>
    <row r="994" spans="1:23" x14ac:dyDescent="0.45">
      <c r="A994" s="40" t="s">
        <v>329</v>
      </c>
      <c r="B994" s="12" t="s">
        <v>10</v>
      </c>
      <c r="C994" s="12">
        <v>16912.919034090926</v>
      </c>
      <c r="D994" s="12">
        <v>83.675332212796647</v>
      </c>
      <c r="E994" s="12">
        <v>18.111970592130369</v>
      </c>
      <c r="F994" s="17">
        <v>1.3362702720413966</v>
      </c>
      <c r="G994" s="17">
        <v>2.6379280506317205E-2</v>
      </c>
      <c r="H994" s="17">
        <v>0.17327075014589044</v>
      </c>
      <c r="I994" s="17">
        <v>0.95684438979070796</v>
      </c>
      <c r="J994" s="17">
        <v>1.6958238325957369</v>
      </c>
      <c r="K994" s="17">
        <v>1.934324002567575</v>
      </c>
      <c r="L994" s="17">
        <v>7.1014909123133366E-2</v>
      </c>
      <c r="M994" s="17">
        <v>1.6810883857296415</v>
      </c>
      <c r="N994" s="17">
        <v>0.494666037603119</v>
      </c>
      <c r="O994" s="12">
        <v>1030.1070850961087</v>
      </c>
      <c r="P994" s="12">
        <v>9.1259875786409399</v>
      </c>
      <c r="Q994" s="12">
        <v>1006.9592800145908</v>
      </c>
      <c r="R994" s="12">
        <v>12.374119182721969</v>
      </c>
      <c r="S994" s="12">
        <v>956.92324457777465</v>
      </c>
      <c r="T994" s="12">
        <v>34.713233080283182</v>
      </c>
      <c r="U994" s="41">
        <v>107.64782765315989</v>
      </c>
      <c r="V994" s="96"/>
      <c r="W994" s="102"/>
    </row>
    <row r="995" spans="1:23" x14ac:dyDescent="0.45">
      <c r="A995" s="40" t="s">
        <v>330</v>
      </c>
      <c r="B995" s="12" t="s">
        <v>10</v>
      </c>
      <c r="C995" s="12">
        <v>19324.338174842444</v>
      </c>
      <c r="D995" s="12">
        <v>204.07581467283802</v>
      </c>
      <c r="E995" s="12">
        <v>20.166842127561143</v>
      </c>
      <c r="F995" s="17">
        <v>0.66877140682815017</v>
      </c>
      <c r="G995" s="17">
        <v>2.1318935826655554E-2</v>
      </c>
      <c r="H995" s="17">
        <v>8.9847141761671828E-2</v>
      </c>
      <c r="I995" s="17">
        <v>1.0353275652955956</v>
      </c>
      <c r="J995" s="17">
        <v>0.72753784934692112</v>
      </c>
      <c r="K995" s="17">
        <v>1.7102287395282143</v>
      </c>
      <c r="L995" s="17">
        <v>5.8755074726957214E-2</v>
      </c>
      <c r="M995" s="17">
        <v>1.3612417764847504</v>
      </c>
      <c r="N995" s="17">
        <v>0.60537373824112095</v>
      </c>
      <c r="O995" s="12">
        <v>554.63303459171084</v>
      </c>
      <c r="P995" s="12">
        <v>5.510173665779579</v>
      </c>
      <c r="Q995" s="12">
        <v>555.10705824905813</v>
      </c>
      <c r="R995" s="12">
        <v>7.3230139221106665</v>
      </c>
      <c r="S995" s="12">
        <v>557.05176302955772</v>
      </c>
      <c r="T995" s="12">
        <v>30.034011640206803</v>
      </c>
      <c r="U995" s="41">
        <v>99.565798261782263</v>
      </c>
      <c r="V995" s="96" cm="1">
        <f t="array" ref="V995">_xlfn.IFS(AND(S995&gt;=1000,90&lt;=U995,U995&lt;=110),S995,(AND(O995&lt;=1000,90&lt;=U995,U995&lt;=110)),O995)</f>
        <v>554.63303459171084</v>
      </c>
      <c r="W995" s="102" cm="1">
        <f t="array" ref="W995">_xlfn.IFS(V995=S995,T995,V995=O995,P995)</f>
        <v>5.510173665779579</v>
      </c>
    </row>
    <row r="996" spans="1:23" x14ac:dyDescent="0.45">
      <c r="A996" s="40" t="s">
        <v>331</v>
      </c>
      <c r="B996" s="12" t="s">
        <v>10</v>
      </c>
      <c r="C996" s="12">
        <v>393000.95277777751</v>
      </c>
      <c r="D996" s="12">
        <v>245.36824450919036</v>
      </c>
      <c r="E996" s="12">
        <v>128.97278834374595</v>
      </c>
      <c r="F996" s="17">
        <v>0.19168498259915404</v>
      </c>
      <c r="G996" s="17">
        <v>0.32775128917997115</v>
      </c>
      <c r="H996" s="17">
        <v>0.4876968322327892</v>
      </c>
      <c r="I996" s="17">
        <v>0.8460803126623504</v>
      </c>
      <c r="J996" s="17">
        <v>12.044991210457336</v>
      </c>
      <c r="K996" s="17">
        <v>1.1539900320121179</v>
      </c>
      <c r="L996" s="17">
        <v>0.17920520086214944</v>
      </c>
      <c r="M996" s="17">
        <v>0.78475543866131214</v>
      </c>
      <c r="N996" s="17">
        <v>0.73317818108628663</v>
      </c>
      <c r="O996" s="12">
        <v>2560.7037800076378</v>
      </c>
      <c r="P996" s="12">
        <v>17.932316164429697</v>
      </c>
      <c r="Q996" s="12">
        <v>2607.9141440850235</v>
      </c>
      <c r="R996" s="12">
        <v>10.963562831425341</v>
      </c>
      <c r="S996" s="12">
        <v>2644.7822149046792</v>
      </c>
      <c r="T996" s="12">
        <v>14.650510892437373</v>
      </c>
      <c r="U996" s="41">
        <v>96.820969438496036</v>
      </c>
      <c r="V996" s="96" cm="1">
        <f t="array" ref="V996">_xlfn.IFS(AND(S996&gt;=1000,90&lt;=U996,U996&lt;=110),S996,(AND(O996&lt;=1000,90&lt;=U996,U996&lt;=110)),O996)</f>
        <v>2644.7822149046792</v>
      </c>
      <c r="W996" s="102" cm="1">
        <f t="array" ref="W996">_xlfn.IFS(V996=S996,T996,V996=O996,P996)</f>
        <v>14.650510892437373</v>
      </c>
    </row>
    <row r="997" spans="1:23" x14ac:dyDescent="0.45">
      <c r="A997" s="40" t="s">
        <v>332</v>
      </c>
      <c r="B997" s="12" t="s">
        <v>10</v>
      </c>
      <c r="C997" s="12">
        <v>20215.049210164823</v>
      </c>
      <c r="D997" s="12">
        <v>227.65947059827616</v>
      </c>
      <c r="E997" s="12">
        <v>21.597558067874736</v>
      </c>
      <c r="F997" s="17">
        <v>0.70417438942442245</v>
      </c>
      <c r="G997" s="17">
        <v>8.8335662579078295E-2</v>
      </c>
      <c r="H997" s="17">
        <v>8.5562536953248808E-2</v>
      </c>
      <c r="I997" s="17">
        <v>0.88236415169659965</v>
      </c>
      <c r="J997" s="17">
        <v>0.67603277284885344</v>
      </c>
      <c r="K997" s="17">
        <v>1.6368907800138464</v>
      </c>
      <c r="L997" s="17">
        <v>5.7329499992785707E-2</v>
      </c>
      <c r="M997" s="17">
        <v>1.3787113292836461</v>
      </c>
      <c r="N997" s="17">
        <v>0.53904888613835045</v>
      </c>
      <c r="O997" s="12">
        <v>529.23977355513216</v>
      </c>
      <c r="P997" s="12">
        <v>4.4922018466600928</v>
      </c>
      <c r="Q997" s="12">
        <v>524.3738194389706</v>
      </c>
      <c r="R997" s="12">
        <v>6.7134892100730301</v>
      </c>
      <c r="S997" s="12">
        <v>503.241092304321</v>
      </c>
      <c r="T997" s="12">
        <v>30.678133347034009</v>
      </c>
      <c r="U997" s="41">
        <v>105.16624767897315</v>
      </c>
      <c r="V997" s="96" cm="1">
        <f t="array" ref="V997">_xlfn.IFS(AND(S997&gt;=1000,90&lt;=U997,U997&lt;=110),S997,(AND(O997&lt;=1000,90&lt;=U997,U997&lt;=110)),O997)</f>
        <v>529.23977355513216</v>
      </c>
      <c r="W997" s="102" cm="1">
        <f t="array" ref="W997">_xlfn.IFS(V997=S997,T997,V997=O997,P997)</f>
        <v>4.4922018466600928</v>
      </c>
    </row>
    <row r="998" spans="1:23" x14ac:dyDescent="0.45">
      <c r="A998" s="40" t="s">
        <v>333</v>
      </c>
      <c r="B998" s="12" t="s">
        <v>10</v>
      </c>
      <c r="C998" s="12">
        <v>114657.97869318172</v>
      </c>
      <c r="D998" s="12">
        <v>171.05361797432607</v>
      </c>
      <c r="E998" s="12">
        <v>51.355238152433969</v>
      </c>
      <c r="F998" s="17">
        <v>0.88748025707638789</v>
      </c>
      <c r="G998" s="17" t="s">
        <v>20</v>
      </c>
      <c r="H998" s="17">
        <v>0.24601899472593702</v>
      </c>
      <c r="I998" s="17">
        <v>0.88857971167645644</v>
      </c>
      <c r="J998" s="17">
        <v>4.9888284900396567</v>
      </c>
      <c r="K998" s="17">
        <v>1.2865288530583969</v>
      </c>
      <c r="L998" s="17">
        <v>0.14713770944513971</v>
      </c>
      <c r="M998" s="17">
        <v>0.93036690920772736</v>
      </c>
      <c r="N998" s="17">
        <v>0.69067997158717664</v>
      </c>
      <c r="O998" s="12">
        <v>1417.9124242540956</v>
      </c>
      <c r="P998" s="12">
        <v>11.335306551638702</v>
      </c>
      <c r="Q998" s="12">
        <v>1817.4298780289373</v>
      </c>
      <c r="R998" s="12">
        <v>10.95188781523963</v>
      </c>
      <c r="S998" s="12">
        <v>2312.1525066923814</v>
      </c>
      <c r="T998" s="12">
        <v>17.1680016823736</v>
      </c>
      <c r="U998" s="41">
        <v>61.324346908347806</v>
      </c>
      <c r="V998" s="96"/>
      <c r="W998" s="102"/>
    </row>
    <row r="999" spans="1:23" x14ac:dyDescent="0.45">
      <c r="A999" s="40" t="s">
        <v>334</v>
      </c>
      <c r="B999" s="12" t="s">
        <v>10</v>
      </c>
      <c r="C999" s="12">
        <v>162524.98037439599</v>
      </c>
      <c r="D999" s="12">
        <v>121.78817234345561</v>
      </c>
      <c r="E999" s="12">
        <v>76.414230921322087</v>
      </c>
      <c r="F999" s="17">
        <v>1.3035666659027347</v>
      </c>
      <c r="G999" s="17">
        <v>3.1655233179949838E-2</v>
      </c>
      <c r="H999" s="17">
        <v>0.47518436749970133</v>
      </c>
      <c r="I999" s="17">
        <v>0.87598019436741847</v>
      </c>
      <c r="J999" s="17">
        <v>10.538078403877563</v>
      </c>
      <c r="K999" s="17">
        <v>1.2183802381140991</v>
      </c>
      <c r="L999" s="17">
        <v>0.16091381721489068</v>
      </c>
      <c r="M999" s="17">
        <v>0.84682294708102268</v>
      </c>
      <c r="N999" s="17">
        <v>0.71897111177978945</v>
      </c>
      <c r="O999" s="12">
        <v>2506.2560960233454</v>
      </c>
      <c r="P999" s="12">
        <v>18.2391700035359</v>
      </c>
      <c r="Q999" s="12">
        <v>2483.2743372961804</v>
      </c>
      <c r="R999" s="12">
        <v>11.424502838734295</v>
      </c>
      <c r="S999" s="12">
        <v>2464.5252994270732</v>
      </c>
      <c r="T999" s="12">
        <v>15.709221763199951</v>
      </c>
      <c r="U999" s="41">
        <v>101.69325900634793</v>
      </c>
      <c r="V999" s="96" cm="1">
        <f t="array" ref="V999">_xlfn.IFS(AND(S999&gt;=1000,90&lt;=U999,U999&lt;=110),S999,(AND(O999&lt;=1000,90&lt;=U999,U999&lt;=110)),O999)</f>
        <v>2464.5252994270732</v>
      </c>
      <c r="W999" s="102" cm="1">
        <f t="array" ref="W999">_xlfn.IFS(V999=S999,T999,V999=O999,P999)</f>
        <v>15.709221763199951</v>
      </c>
    </row>
    <row r="1000" spans="1:23" x14ac:dyDescent="0.45">
      <c r="A1000" s="40" t="s">
        <v>335</v>
      </c>
      <c r="B1000" s="12" t="s">
        <v>10</v>
      </c>
      <c r="C1000" s="12">
        <v>12197.49367612294</v>
      </c>
      <c r="D1000" s="12">
        <v>58.302937342612729</v>
      </c>
      <c r="E1000" s="12">
        <v>10.259017461318409</v>
      </c>
      <c r="F1000" s="17">
        <v>0.69161814534436727</v>
      </c>
      <c r="G1000" s="17">
        <v>2.6339867341211295E-2</v>
      </c>
      <c r="H1000" s="17">
        <v>0.1580553113415776</v>
      </c>
      <c r="I1000" s="17">
        <v>1.2382603664282543</v>
      </c>
      <c r="J1000" s="17">
        <v>1.5526703448918164</v>
      </c>
      <c r="K1000" s="17">
        <v>2.2798028411202127</v>
      </c>
      <c r="L1000" s="17">
        <v>7.1279430394932147E-2</v>
      </c>
      <c r="M1000" s="17">
        <v>1.9142132220086556</v>
      </c>
      <c r="N1000" s="17">
        <v>0.54314361930517541</v>
      </c>
      <c r="O1000" s="12">
        <v>945.96062887214032</v>
      </c>
      <c r="P1000" s="12">
        <v>10.90631531683521</v>
      </c>
      <c r="Q1000" s="12">
        <v>951.55607993128979</v>
      </c>
      <c r="R1000" s="12">
        <v>14.095154007938193</v>
      </c>
      <c r="S1000" s="12">
        <v>964.51934747316216</v>
      </c>
      <c r="T1000" s="12">
        <v>39.392537981198942</v>
      </c>
      <c r="U1000" s="41">
        <v>98.075858338182456</v>
      </c>
      <c r="V1000" s="96" cm="1">
        <f t="array" ref="V1000">_xlfn.IFS(AND(S1000&gt;=1000,90&lt;=U1000,U1000&lt;=110),S1000,(AND(O1000&lt;=1000,90&lt;=U1000,U1000&lt;=110)),O1000)</f>
        <v>945.96062887214032</v>
      </c>
      <c r="W1000" s="102" cm="1">
        <f t="array" ref="W1000">_xlfn.IFS(V1000=S1000,T1000,V1000=O1000,P1000)</f>
        <v>10.90631531683521</v>
      </c>
    </row>
    <row r="1001" spans="1:23" x14ac:dyDescent="0.45">
      <c r="A1001" s="40" t="s">
        <v>336</v>
      </c>
      <c r="B1001" s="12" t="s">
        <v>10</v>
      </c>
      <c r="C1001" s="12">
        <v>27075.716979949862</v>
      </c>
      <c r="D1001" s="12">
        <v>241.71765128133129</v>
      </c>
      <c r="E1001" s="12">
        <v>23.95486333609302</v>
      </c>
      <c r="F1001" s="17">
        <v>0.13622880082203009</v>
      </c>
      <c r="G1001" s="17">
        <v>3.2284084386935193E-3</v>
      </c>
      <c r="H1001" s="17">
        <v>0.1039003397855098</v>
      </c>
      <c r="I1001" s="17">
        <v>0.91265355899863676</v>
      </c>
      <c r="J1001" s="17">
        <v>0.86951540821982687</v>
      </c>
      <c r="K1001" s="17">
        <v>1.570911597581848</v>
      </c>
      <c r="L1001" s="17">
        <v>6.0723161029425481E-2</v>
      </c>
      <c r="M1001" s="17">
        <v>1.2786034290053645</v>
      </c>
      <c r="N1001" s="17">
        <v>0.58097066722501234</v>
      </c>
      <c r="O1001" s="12">
        <v>637.22592648981379</v>
      </c>
      <c r="P1001" s="12">
        <v>5.5479527310269638</v>
      </c>
      <c r="Q1001" s="12">
        <v>635.30411463119151</v>
      </c>
      <c r="R1001" s="12">
        <v>7.4313031814637664</v>
      </c>
      <c r="S1001" s="12">
        <v>628.47301430082439</v>
      </c>
      <c r="T1001" s="12">
        <v>27.935372310265507</v>
      </c>
      <c r="U1001" s="41">
        <v>101.39272681401079</v>
      </c>
      <c r="V1001" s="96" cm="1">
        <f t="array" ref="V1001">_xlfn.IFS(AND(S1001&gt;=1000,90&lt;=U1001,U1001&lt;=110),S1001,(AND(O1001&lt;=1000,90&lt;=U1001,U1001&lt;=110)),O1001)</f>
        <v>637.22592648981379</v>
      </c>
      <c r="W1001" s="102" cm="1">
        <f t="array" ref="W1001">_xlfn.IFS(V1001=S1001,T1001,V1001=O1001,P1001)</f>
        <v>5.5479527310269638</v>
      </c>
    </row>
    <row r="1002" spans="1:23" x14ac:dyDescent="0.45">
      <c r="A1002" s="40" t="s">
        <v>337</v>
      </c>
      <c r="B1002" s="12" t="s">
        <v>10</v>
      </c>
      <c r="C1002" s="12">
        <v>97520.195767807629</v>
      </c>
      <c r="D1002" s="12">
        <v>67.171584078232158</v>
      </c>
      <c r="E1002" s="12">
        <v>37.319089049089762</v>
      </c>
      <c r="F1002" s="17">
        <v>0.48171584489601482</v>
      </c>
      <c r="G1002" s="17">
        <v>8.9107253357909977E-2</v>
      </c>
      <c r="H1002" s="17">
        <v>0.4918009199167202</v>
      </c>
      <c r="I1002" s="17">
        <v>0.97679568245976911</v>
      </c>
      <c r="J1002" s="17">
        <v>11.309302425026633</v>
      </c>
      <c r="K1002" s="17">
        <v>1.359608256586061</v>
      </c>
      <c r="L1002" s="17">
        <v>0.16685550427945872</v>
      </c>
      <c r="M1002" s="17">
        <v>0.9457297743567884</v>
      </c>
      <c r="N1002" s="17">
        <v>0.71843906340527552</v>
      </c>
      <c r="O1002" s="12">
        <v>2578.4629246579384</v>
      </c>
      <c r="P1002" s="12">
        <v>20.80449665497197</v>
      </c>
      <c r="Q1002" s="12">
        <v>2548.9722000804672</v>
      </c>
      <c r="R1002" s="12">
        <v>12.801588425580585</v>
      </c>
      <c r="S1002" s="12">
        <v>2525.5905271463339</v>
      </c>
      <c r="T1002" s="12">
        <v>17.182340346878171</v>
      </c>
      <c r="U1002" s="41">
        <v>102.09346673355419</v>
      </c>
      <c r="V1002" s="96" cm="1">
        <f t="array" ref="V1002">_xlfn.IFS(AND(S1002&gt;=1000,90&lt;=U1002,U1002&lt;=110),S1002,(AND(O1002&lt;=1000,90&lt;=U1002,U1002&lt;=110)),O1002)</f>
        <v>2525.5905271463339</v>
      </c>
      <c r="W1002" s="102" cm="1">
        <f t="array" ref="W1002">_xlfn.IFS(V1002=S1002,T1002,V1002=O1002,P1002)</f>
        <v>17.182340346878171</v>
      </c>
    </row>
    <row r="1003" spans="1:23" x14ac:dyDescent="0.45">
      <c r="A1003" s="40" t="s">
        <v>338</v>
      </c>
      <c r="B1003" s="12" t="s">
        <v>10</v>
      </c>
      <c r="C1003" s="12">
        <v>17147.650274725267</v>
      </c>
      <c r="D1003" s="12">
        <v>106.50817359689367</v>
      </c>
      <c r="E1003" s="12">
        <v>15.313673828018574</v>
      </c>
      <c r="F1003" s="17">
        <v>0.50223277883336792</v>
      </c>
      <c r="G1003" s="17">
        <v>2.7210331717442009E-2</v>
      </c>
      <c r="H1003" s="17">
        <v>0.13639912897762363</v>
      </c>
      <c r="I1003" s="17">
        <v>0.98939852987647992</v>
      </c>
      <c r="J1003" s="17">
        <v>1.2733417883598794</v>
      </c>
      <c r="K1003" s="17">
        <v>2.0913995676995412</v>
      </c>
      <c r="L1003" s="17">
        <v>6.7737232934410974E-2</v>
      </c>
      <c r="M1003" s="17">
        <v>1.8425641646499282</v>
      </c>
      <c r="N1003" s="17">
        <v>0.47307962818639188</v>
      </c>
      <c r="O1003" s="12">
        <v>824.26819998348492</v>
      </c>
      <c r="P1003" s="12">
        <v>7.6681309201940264</v>
      </c>
      <c r="Q1003" s="12">
        <v>833.88424876908459</v>
      </c>
      <c r="R1003" s="12">
        <v>11.908035589440717</v>
      </c>
      <c r="S1003" s="12">
        <v>859.59108292502344</v>
      </c>
      <c r="T1003" s="12">
        <v>38.544473180899004</v>
      </c>
      <c r="U1003" s="41">
        <v>95.890734135893823</v>
      </c>
      <c r="V1003" s="96" cm="1">
        <f t="array" ref="V1003">_xlfn.IFS(AND(S1003&gt;=1000,90&lt;=U1003,U1003&lt;=110),S1003,(AND(O1003&lt;=1000,90&lt;=U1003,U1003&lt;=110)),O1003)</f>
        <v>824.26819998348492</v>
      </c>
      <c r="W1003" s="102" cm="1">
        <f t="array" ref="W1003">_xlfn.IFS(V1003=S1003,T1003,V1003=O1003,P1003)</f>
        <v>7.6681309201940264</v>
      </c>
    </row>
    <row r="1004" spans="1:23" x14ac:dyDescent="0.45">
      <c r="A1004" s="40" t="s">
        <v>339</v>
      </c>
      <c r="B1004" s="12" t="s">
        <v>10</v>
      </c>
      <c r="C1004" s="12">
        <v>7538.4346906858182</v>
      </c>
      <c r="D1004" s="12">
        <v>79.76094991497979</v>
      </c>
      <c r="E1004" s="12">
        <v>10.005425066061562</v>
      </c>
      <c r="F1004" s="17">
        <v>1.7514968138196638</v>
      </c>
      <c r="G1004" s="17">
        <v>7.7380568673170863E-2</v>
      </c>
      <c r="H1004" s="17">
        <v>8.9568442318767524E-2</v>
      </c>
      <c r="I1004" s="17">
        <v>1.150427937398389</v>
      </c>
      <c r="J1004" s="17">
        <v>0.71138830340932924</v>
      </c>
      <c r="K1004" s="17">
        <v>2.6102469483116413</v>
      </c>
      <c r="L1004" s="17">
        <v>5.7629619956860764E-2</v>
      </c>
      <c r="M1004" s="17">
        <v>2.3430545644571583</v>
      </c>
      <c r="N1004" s="17">
        <v>0.44073528680591245</v>
      </c>
      <c r="O1004" s="12">
        <v>552.98432466763666</v>
      </c>
      <c r="P1004" s="12">
        <v>6.103639778920118</v>
      </c>
      <c r="Q1004" s="12">
        <v>545.57030457680742</v>
      </c>
      <c r="R1004" s="12">
        <v>11.023404778638159</v>
      </c>
      <c r="S1004" s="12">
        <v>514.72136310115422</v>
      </c>
      <c r="T1004" s="12">
        <v>51.665243197969289</v>
      </c>
      <c r="U1004" s="41">
        <v>107.43372323541249</v>
      </c>
      <c r="V1004" s="96" cm="1">
        <f t="array" ref="V1004">_xlfn.IFS(AND(S1004&gt;=1000,90&lt;=U1004,U1004&lt;=110),S1004,(AND(O1004&lt;=1000,90&lt;=U1004,U1004&lt;=110)),O1004)</f>
        <v>552.98432466763666</v>
      </c>
      <c r="W1004" s="102" cm="1">
        <f t="array" ref="W1004">_xlfn.IFS(V1004=S1004,T1004,V1004=O1004,P1004)</f>
        <v>6.103639778920118</v>
      </c>
    </row>
    <row r="1005" spans="1:23" x14ac:dyDescent="0.45">
      <c r="A1005" s="40" t="s">
        <v>340</v>
      </c>
      <c r="B1005" s="12" t="s">
        <v>10</v>
      </c>
      <c r="C1005" s="12">
        <v>14112.890301596679</v>
      </c>
      <c r="D1005" s="12">
        <v>130.16293310848317</v>
      </c>
      <c r="E1005" s="12">
        <v>13.423104120323794</v>
      </c>
      <c r="F1005" s="17">
        <v>0.43437482247959547</v>
      </c>
      <c r="G1005" s="17">
        <v>7.0317740206237558E-2</v>
      </c>
      <c r="H1005" s="17">
        <v>9.9354339377880407E-2</v>
      </c>
      <c r="I1005" s="17">
        <v>1.0287110509019981</v>
      </c>
      <c r="J1005" s="17">
        <v>0.82839561880568424</v>
      </c>
      <c r="K1005" s="17">
        <v>2.0045789378133971</v>
      </c>
      <c r="L1005" s="17">
        <v>6.0498556175088293E-2</v>
      </c>
      <c r="M1005" s="17">
        <v>1.7204912936940988</v>
      </c>
      <c r="N1005" s="17">
        <v>0.51318061439083085</v>
      </c>
      <c r="O1005" s="12">
        <v>610.62396951795506</v>
      </c>
      <c r="P1005" s="12">
        <v>6.0021243645336178</v>
      </c>
      <c r="Q1005" s="12">
        <v>612.72160357648079</v>
      </c>
      <c r="R1005" s="12">
        <v>9.2313135367746835</v>
      </c>
      <c r="S1005" s="12">
        <v>620.48265071328638</v>
      </c>
      <c r="T1005" s="12">
        <v>37.407716252923485</v>
      </c>
      <c r="U1005" s="41">
        <v>98.411127017975758</v>
      </c>
      <c r="V1005" s="96" cm="1">
        <f t="array" ref="V1005">_xlfn.IFS(AND(S1005&gt;=1000,90&lt;=U1005,U1005&lt;=110),S1005,(AND(O1005&lt;=1000,90&lt;=U1005,U1005&lt;=110)),O1005)</f>
        <v>610.62396951795506</v>
      </c>
      <c r="W1005" s="102" cm="1">
        <f t="array" ref="W1005">_xlfn.IFS(V1005=S1005,T1005,V1005=O1005,P1005)</f>
        <v>6.0021243645336178</v>
      </c>
    </row>
    <row r="1006" spans="1:23" x14ac:dyDescent="0.45">
      <c r="A1006" s="40" t="s">
        <v>341</v>
      </c>
      <c r="B1006" s="12" t="s">
        <v>10</v>
      </c>
      <c r="C1006" s="12">
        <v>6066.7739267676779</v>
      </c>
      <c r="D1006" s="12">
        <v>53.488568706746506</v>
      </c>
      <c r="E1006" s="12">
        <v>5.8270921204799349</v>
      </c>
      <c r="F1006" s="17">
        <v>0.45132449354346976</v>
      </c>
      <c r="G1006" s="17">
        <v>4.2288740756099404E-2</v>
      </c>
      <c r="H1006" s="17">
        <v>0.10498006855239096</v>
      </c>
      <c r="I1006" s="17">
        <v>1.1390047196711797</v>
      </c>
      <c r="J1006" s="17">
        <v>0.87923399775381084</v>
      </c>
      <c r="K1006" s="17">
        <v>2.9650995279679173</v>
      </c>
      <c r="L1006" s="17">
        <v>6.0770341599540839E-2</v>
      </c>
      <c r="M1006" s="17">
        <v>2.7376054243302383</v>
      </c>
      <c r="N1006" s="17">
        <v>0.38413709520630412</v>
      </c>
      <c r="O1006" s="12">
        <v>643.52810506294827</v>
      </c>
      <c r="P1006" s="12">
        <v>6.9843248619142866</v>
      </c>
      <c r="Q1006" s="12">
        <v>640.56886410019172</v>
      </c>
      <c r="R1006" s="12">
        <v>14.092899104138255</v>
      </c>
      <c r="S1006" s="12">
        <v>630.14636832122812</v>
      </c>
      <c r="T1006" s="12">
        <v>59.154105710530388</v>
      </c>
      <c r="U1006" s="41">
        <v>102.12359182159065</v>
      </c>
      <c r="V1006" s="96" cm="1">
        <f t="array" ref="V1006">_xlfn.IFS(AND(S1006&gt;=1000,90&lt;=U1006,U1006&lt;=110),S1006,(AND(O1006&lt;=1000,90&lt;=U1006,U1006&lt;=110)),O1006)</f>
        <v>643.52810506294827</v>
      </c>
      <c r="W1006" s="102" cm="1">
        <f t="array" ref="W1006">_xlfn.IFS(V1006=S1006,T1006,V1006=O1006,P1006)</f>
        <v>6.9843248619142866</v>
      </c>
    </row>
    <row r="1007" spans="1:23" x14ac:dyDescent="0.45">
      <c r="A1007" s="40" t="s">
        <v>342</v>
      </c>
      <c r="B1007" s="12" t="s">
        <v>10</v>
      </c>
      <c r="C1007" s="12">
        <v>81324.74774633121</v>
      </c>
      <c r="D1007" s="12">
        <v>103.11485402304318</v>
      </c>
      <c r="E1007" s="12">
        <v>44.685075059186495</v>
      </c>
      <c r="F1007" s="17">
        <v>0.91334409420906737</v>
      </c>
      <c r="G1007" s="17">
        <v>1.082854476630149E-2</v>
      </c>
      <c r="H1007" s="17">
        <v>0.35912808145492947</v>
      </c>
      <c r="I1007" s="17">
        <v>0.93156350114490849</v>
      </c>
      <c r="J1007" s="17">
        <v>6.0167804721026998</v>
      </c>
      <c r="K1007" s="17">
        <v>1.3628970198782133</v>
      </c>
      <c r="L1007" s="17">
        <v>0.12156508484222386</v>
      </c>
      <c r="M1007" s="17">
        <v>0.99482547722078118</v>
      </c>
      <c r="N1007" s="17">
        <v>0.68351716054684142</v>
      </c>
      <c r="O1007" s="12">
        <v>1978.0395008386042</v>
      </c>
      <c r="P1007" s="12">
        <v>15.903156031318334</v>
      </c>
      <c r="Q1007" s="12">
        <v>1978.2753623707131</v>
      </c>
      <c r="R1007" s="12">
        <v>11.942413686142848</v>
      </c>
      <c r="S1007" s="12">
        <v>1978.5219416266407</v>
      </c>
      <c r="T1007" s="12">
        <v>18.682765394592582</v>
      </c>
      <c r="U1007" s="41">
        <v>99.975616101197247</v>
      </c>
      <c r="V1007" s="96" cm="1">
        <f t="array" ref="V1007">_xlfn.IFS(AND(S1007&gt;=1000,90&lt;=U1007,U1007&lt;=110),S1007,(AND(O1007&lt;=1000,90&lt;=U1007,U1007&lt;=110)),O1007)</f>
        <v>1978.5219416266407</v>
      </c>
      <c r="W1007" s="102" cm="1">
        <f t="array" ref="W1007">_xlfn.IFS(V1007=S1007,T1007,V1007=O1007,P1007)</f>
        <v>18.682765394592582</v>
      </c>
    </row>
    <row r="1008" spans="1:23" x14ac:dyDescent="0.45">
      <c r="A1008" s="40" t="s">
        <v>343</v>
      </c>
      <c r="B1008" s="12" t="s">
        <v>10</v>
      </c>
      <c r="C1008" s="12">
        <v>10009.369186046501</v>
      </c>
      <c r="D1008" s="12">
        <v>81.597747870962408</v>
      </c>
      <c r="E1008" s="12">
        <v>10.303865467344345</v>
      </c>
      <c r="F1008" s="17">
        <v>0.78048723121115438</v>
      </c>
      <c r="G1008" s="17">
        <v>2.6618038725109126E-2</v>
      </c>
      <c r="H1008" s="17">
        <v>0.11206692955992453</v>
      </c>
      <c r="I1008" s="17">
        <v>1.0539485037126508</v>
      </c>
      <c r="J1008" s="17">
        <v>0.9605824816027283</v>
      </c>
      <c r="K1008" s="17">
        <v>2.3587957611907022</v>
      </c>
      <c r="L1008" s="17">
        <v>6.2194394730026338E-2</v>
      </c>
      <c r="M1008" s="17">
        <v>2.1102393216251771</v>
      </c>
      <c r="N1008" s="17">
        <v>0.44681634631250411</v>
      </c>
      <c r="O1008" s="12">
        <v>684.7405799858692</v>
      </c>
      <c r="P1008" s="12">
        <v>6.8565382935699981</v>
      </c>
      <c r="Q1008" s="12">
        <v>683.59812517951957</v>
      </c>
      <c r="R1008" s="12">
        <v>11.743844046949938</v>
      </c>
      <c r="S1008" s="12">
        <v>679.83890361013323</v>
      </c>
      <c r="T1008" s="12">
        <v>45.32637370369072</v>
      </c>
      <c r="U1008" s="41">
        <v>100.72100557201225</v>
      </c>
      <c r="V1008" s="96" cm="1">
        <f t="array" ref="V1008">_xlfn.IFS(AND(S1008&gt;=1000,90&lt;=U1008,U1008&lt;=110),S1008,(AND(O1008&lt;=1000,90&lt;=U1008,U1008&lt;=110)),O1008)</f>
        <v>684.7405799858692</v>
      </c>
      <c r="W1008" s="102" cm="1">
        <f t="array" ref="W1008">_xlfn.IFS(V1008=S1008,T1008,V1008=O1008,P1008)</f>
        <v>6.8565382935699981</v>
      </c>
    </row>
    <row r="1009" spans="1:23" x14ac:dyDescent="0.45">
      <c r="A1009" s="40" t="s">
        <v>344</v>
      </c>
      <c r="B1009" s="12" t="s">
        <v>10</v>
      </c>
      <c r="C1009" s="12">
        <v>22485.366503267967</v>
      </c>
      <c r="D1009" s="12">
        <v>110.31913842339246</v>
      </c>
      <c r="E1009" s="12">
        <v>19.743021976568915</v>
      </c>
      <c r="F1009" s="17">
        <v>0.74454085127915304</v>
      </c>
      <c r="G1009" s="17">
        <v>2.1891591683008398E-2</v>
      </c>
      <c r="H1009" s="17">
        <v>0.15862591964582079</v>
      </c>
      <c r="I1009" s="17">
        <v>0.99469209730557018</v>
      </c>
      <c r="J1009" s="17">
        <v>1.5710852586919144</v>
      </c>
      <c r="K1009" s="17">
        <v>1.8467453762547505</v>
      </c>
      <c r="L1009" s="17">
        <v>7.1865368619886821E-2</v>
      </c>
      <c r="M1009" s="17">
        <v>1.5559743302111853</v>
      </c>
      <c r="N1009" s="17">
        <v>0.53861897265059488</v>
      </c>
      <c r="O1009" s="12">
        <v>949.13618663993873</v>
      </c>
      <c r="P1009" s="12">
        <v>8.7935266970597041</v>
      </c>
      <c r="Q1009" s="12">
        <v>958.85473871029092</v>
      </c>
      <c r="R1009" s="12">
        <v>11.476836728526155</v>
      </c>
      <c r="S1009" s="12">
        <v>981.21431180921604</v>
      </c>
      <c r="T1009" s="12">
        <v>32.069415979172298</v>
      </c>
      <c r="U1009" s="41">
        <v>96.730772800273385</v>
      </c>
      <c r="V1009" s="96" cm="1">
        <f t="array" ref="V1009">_xlfn.IFS(AND(S1009&gt;=1000,90&lt;=U1009,U1009&lt;=110),S1009,(AND(O1009&lt;=1000,90&lt;=U1009,U1009&lt;=110)),O1009)</f>
        <v>949.13618663993873</v>
      </c>
      <c r="W1009" s="102" cm="1">
        <f t="array" ref="W1009">_xlfn.IFS(V1009=S1009,T1009,V1009=O1009,P1009)</f>
        <v>8.7935266970597041</v>
      </c>
    </row>
    <row r="1010" spans="1:23" x14ac:dyDescent="0.45">
      <c r="A1010" s="40" t="s">
        <v>345</v>
      </c>
      <c r="B1010" s="12" t="s">
        <v>10</v>
      </c>
      <c r="C1010" s="12">
        <v>57317.639224137885</v>
      </c>
      <c r="D1010" s="12">
        <v>231.73522970194136</v>
      </c>
      <c r="E1010" s="12">
        <v>41.550129414182777</v>
      </c>
      <c r="F1010" s="17">
        <v>0.17405422400220219</v>
      </c>
      <c r="G1010" s="17">
        <v>8.9488369114612346E-3</v>
      </c>
      <c r="H1010" s="17">
        <v>0.18349729214007807</v>
      </c>
      <c r="I1010" s="17">
        <v>1.0001959298789058</v>
      </c>
      <c r="J1010" s="17">
        <v>1.9266579334597742</v>
      </c>
      <c r="K1010" s="17">
        <v>1.5039250006356639</v>
      </c>
      <c r="L1010" s="17">
        <v>7.6184919354009256E-2</v>
      </c>
      <c r="M1010" s="17">
        <v>1.1231199888661283</v>
      </c>
      <c r="N1010" s="17">
        <v>0.66505705368030543</v>
      </c>
      <c r="O1010" s="12">
        <v>1086.0522930489005</v>
      </c>
      <c r="P1010" s="12">
        <v>10.013778878608862</v>
      </c>
      <c r="Q1010" s="12">
        <v>1090.3803979925844</v>
      </c>
      <c r="R1010" s="12">
        <v>10.080145765944559</v>
      </c>
      <c r="S1010" s="12">
        <v>1099.0341334978841</v>
      </c>
      <c r="T1010" s="12">
        <v>23.026449211047119</v>
      </c>
      <c r="U1010" s="41">
        <v>98.81879551750896</v>
      </c>
      <c r="V1010" s="96" cm="1">
        <f t="array" ref="V1010">_xlfn.IFS(AND(S1010&gt;=1000,90&lt;=U1010,U1010&lt;=110),S1010,(AND(O1010&lt;=1000,90&lt;=U1010,U1010&lt;=110)),O1010)</f>
        <v>1099.0341334978841</v>
      </c>
      <c r="W1010" s="102" cm="1">
        <f t="array" ref="W1010">_xlfn.IFS(V1010=S1010,T1010,V1010=O1010,P1010)</f>
        <v>23.026449211047119</v>
      </c>
    </row>
    <row r="1011" spans="1:23" x14ac:dyDescent="0.45">
      <c r="A1011" s="40" t="s">
        <v>346</v>
      </c>
      <c r="B1011" s="12" t="s">
        <v>10</v>
      </c>
      <c r="C1011" s="12">
        <v>6380.510416666667</v>
      </c>
      <c r="D1011" s="12">
        <v>56.713963613611945</v>
      </c>
      <c r="E1011" s="12">
        <v>6.1225432511600815</v>
      </c>
      <c r="F1011" s="17">
        <v>0.3959290821352407</v>
      </c>
      <c r="G1011" s="17">
        <v>0.15926630468639866</v>
      </c>
      <c r="H1011" s="17">
        <v>0.10520545411011756</v>
      </c>
      <c r="I1011" s="17">
        <v>1.1315563321022788</v>
      </c>
      <c r="J1011" s="17">
        <v>0.851998757491643</v>
      </c>
      <c r="K1011" s="17">
        <v>3.1961928105142423</v>
      </c>
      <c r="L1011" s="17">
        <v>5.8761755652031254E-2</v>
      </c>
      <c r="M1011" s="17">
        <v>2.9891852985825698</v>
      </c>
      <c r="N1011" s="17">
        <v>0.35403256286038043</v>
      </c>
      <c r="O1011" s="12">
        <v>644.84286225949131</v>
      </c>
      <c r="P1011" s="12">
        <v>6.9522437718936345</v>
      </c>
      <c r="Q1011" s="12">
        <v>625.74550979633636</v>
      </c>
      <c r="R1011" s="12">
        <v>14.936108446800414</v>
      </c>
      <c r="S1011" s="12">
        <v>557.2997187444081</v>
      </c>
      <c r="T1011" s="12">
        <v>65.344773715062416</v>
      </c>
      <c r="U1011" s="41">
        <v>115.70844925461603</v>
      </c>
      <c r="V1011" s="96"/>
      <c r="W1011" s="102"/>
    </row>
    <row r="1012" spans="1:23" x14ac:dyDescent="0.45">
      <c r="A1012" s="40" t="s">
        <v>347</v>
      </c>
      <c r="B1012" s="12" t="s">
        <v>10</v>
      </c>
      <c r="C1012" s="12">
        <v>11890.544005847953</v>
      </c>
      <c r="D1012" s="12">
        <v>82.503246327570153</v>
      </c>
      <c r="E1012" s="12">
        <v>10.636636937626788</v>
      </c>
      <c r="F1012" s="17">
        <v>0.39237440699186205</v>
      </c>
      <c r="G1012" s="17">
        <v>2.4728755543494754E-2</v>
      </c>
      <c r="H1012" s="17">
        <v>0.12585162463142566</v>
      </c>
      <c r="I1012" s="17">
        <v>1.1158289579103657</v>
      </c>
      <c r="J1012" s="17">
        <v>1.12671647807484</v>
      </c>
      <c r="K1012" s="17">
        <v>2.203598197271968</v>
      </c>
      <c r="L1012" s="17">
        <v>6.4960577390507243E-2</v>
      </c>
      <c r="M1012" s="17">
        <v>1.9002028185719899</v>
      </c>
      <c r="N1012" s="17">
        <v>0.50636679558539766</v>
      </c>
      <c r="O1012" s="12">
        <v>764.15631876890848</v>
      </c>
      <c r="P1012" s="12">
        <v>8.0510798462230841</v>
      </c>
      <c r="Q1012" s="12">
        <v>766.18696319900073</v>
      </c>
      <c r="R1012" s="12">
        <v>11.865510832257208</v>
      </c>
      <c r="S1012" s="12">
        <v>772.11336050232046</v>
      </c>
      <c r="T1012" s="12">
        <v>40.272661315895185</v>
      </c>
      <c r="U1012" s="41">
        <v>98.969446438767065</v>
      </c>
      <c r="V1012" s="96" cm="1">
        <f t="array" ref="V1012">_xlfn.IFS(AND(S1012&gt;=1000,90&lt;=U1012,U1012&lt;=110),S1012,(AND(O1012&lt;=1000,90&lt;=U1012,U1012&lt;=110)),O1012)</f>
        <v>764.15631876890848</v>
      </c>
      <c r="W1012" s="102" cm="1">
        <f t="array" ref="W1012">_xlfn.IFS(V1012=S1012,T1012,V1012=O1012,P1012)</f>
        <v>8.0510798462230841</v>
      </c>
    </row>
    <row r="1013" spans="1:23" x14ac:dyDescent="0.45">
      <c r="A1013" s="40" t="s">
        <v>348</v>
      </c>
      <c r="B1013" s="12" t="s">
        <v>10</v>
      </c>
      <c r="C1013" s="12">
        <v>4293.3479219948822</v>
      </c>
      <c r="D1013" s="12">
        <v>38.300471015451997</v>
      </c>
      <c r="E1013" s="12">
        <v>4.2608983715161264</v>
      </c>
      <c r="F1013" s="17">
        <v>0.671466175895024</v>
      </c>
      <c r="G1013" s="17">
        <v>0.12222409560542695</v>
      </c>
      <c r="H1013" s="17">
        <v>0.10125486560423173</v>
      </c>
      <c r="I1013" s="17">
        <v>1.1994860300464896</v>
      </c>
      <c r="J1013" s="17">
        <v>0.8668393470106478</v>
      </c>
      <c r="K1013" s="17">
        <v>3.5497863825191747</v>
      </c>
      <c r="L1013" s="17">
        <v>6.2117900902676625E-2</v>
      </c>
      <c r="M1013" s="17">
        <v>3.3409903659307187</v>
      </c>
      <c r="N1013" s="17">
        <v>0.33790372174318062</v>
      </c>
      <c r="O1013" s="12">
        <v>621.75868824703218</v>
      </c>
      <c r="P1013" s="12">
        <v>7.1173168717778443</v>
      </c>
      <c r="Q1013" s="12">
        <v>633.84963407786745</v>
      </c>
      <c r="R1013" s="12">
        <v>16.742016693130434</v>
      </c>
      <c r="S1013" s="12">
        <v>677.20893407877554</v>
      </c>
      <c r="T1013" s="12">
        <v>71.564634083769192</v>
      </c>
      <c r="U1013" s="41">
        <v>91.811944136978383</v>
      </c>
      <c r="V1013" s="96" cm="1">
        <f t="array" ref="V1013">_xlfn.IFS(AND(S1013&gt;=1000,90&lt;=U1013,U1013&lt;=110),S1013,(AND(O1013&lt;=1000,90&lt;=U1013,U1013&lt;=110)),O1013)</f>
        <v>621.75868824703218</v>
      </c>
      <c r="W1013" s="102" cm="1">
        <f t="array" ref="W1013">_xlfn.IFS(V1013=S1013,T1013,V1013=O1013,P1013)</f>
        <v>7.1173168717778443</v>
      </c>
    </row>
    <row r="1014" spans="1:23" x14ac:dyDescent="0.45">
      <c r="A1014" s="40" t="s">
        <v>349</v>
      </c>
      <c r="B1014" s="12" t="s">
        <v>10</v>
      </c>
      <c r="C1014" s="12">
        <v>84717.362215909132</v>
      </c>
      <c r="D1014" s="12">
        <v>26.672106553907501</v>
      </c>
      <c r="E1014" s="12">
        <v>22.462484004463658</v>
      </c>
      <c r="F1014" s="17">
        <v>0.63153842697940688</v>
      </c>
      <c r="G1014" s="17">
        <v>2.0965891186662776E-2</v>
      </c>
      <c r="H1014" s="17">
        <v>0.67641811321700718</v>
      </c>
      <c r="I1014" s="17">
        <v>0.96175153862598872</v>
      </c>
      <c r="J1014" s="17">
        <v>25.262394366452167</v>
      </c>
      <c r="K1014" s="17">
        <v>1.358276328930756</v>
      </c>
      <c r="L1014" s="17">
        <v>0.27099004600234583</v>
      </c>
      <c r="M1014" s="17">
        <v>0.95913949125461118</v>
      </c>
      <c r="N1014" s="17">
        <v>0.70806765761948154</v>
      </c>
      <c r="O1014" s="12">
        <v>3330.6007532016429</v>
      </c>
      <c r="P1014" s="12">
        <v>25.079156969325862</v>
      </c>
      <c r="Q1014" s="12">
        <v>3318.4119855239041</v>
      </c>
      <c r="R1014" s="12">
        <v>13.457095673617436</v>
      </c>
      <c r="S1014" s="12">
        <v>3311.0581196389398</v>
      </c>
      <c r="T1014" s="12">
        <v>16.819938757559729</v>
      </c>
      <c r="U1014" s="41">
        <v>100.59022321132902</v>
      </c>
      <c r="V1014" s="96" cm="1">
        <f t="array" ref="V1014">_xlfn.IFS(AND(S1014&gt;=1000,90&lt;=U1014,U1014&lt;=110),S1014,(AND(O1014&lt;=1000,90&lt;=U1014,U1014&lt;=110)),O1014)</f>
        <v>3311.0581196389398</v>
      </c>
      <c r="W1014" s="102" cm="1">
        <f t="array" ref="W1014">_xlfn.IFS(V1014=S1014,T1014,V1014=O1014,P1014)</f>
        <v>16.819938757559729</v>
      </c>
    </row>
    <row r="1015" spans="1:23" x14ac:dyDescent="0.45">
      <c r="A1015" s="40" t="s">
        <v>350</v>
      </c>
      <c r="B1015" s="12" t="s">
        <v>10</v>
      </c>
      <c r="C1015" s="12">
        <v>561563.63644035987</v>
      </c>
      <c r="D1015" s="12">
        <v>363.71038672779446</v>
      </c>
      <c r="E1015" s="12">
        <v>186.54489364907431</v>
      </c>
      <c r="F1015" s="17">
        <v>0.38613529033622662</v>
      </c>
      <c r="G1015" s="17">
        <v>1.5431934736550728E-2</v>
      </c>
      <c r="H1015" s="17">
        <v>0.45753985973401989</v>
      </c>
      <c r="I1015" s="17">
        <v>0.97488387454418479</v>
      </c>
      <c r="J1015" s="17">
        <v>11.13124391321959</v>
      </c>
      <c r="K1015" s="17">
        <v>1.2683036982737323</v>
      </c>
      <c r="L1015" s="17">
        <v>0.17652605732339155</v>
      </c>
      <c r="M1015" s="17">
        <v>0.81129261195239832</v>
      </c>
      <c r="N1015" s="17">
        <v>0.76865176366755339</v>
      </c>
      <c r="O1015" s="12">
        <v>2428.6864585659337</v>
      </c>
      <c r="P1015" s="12">
        <v>19.77058581347498</v>
      </c>
      <c r="Q1015" s="12">
        <v>2534.1770484755853</v>
      </c>
      <c r="R1015" s="12">
        <v>11.941563952836214</v>
      </c>
      <c r="S1015" s="12">
        <v>2619.7519500059034</v>
      </c>
      <c r="T1015" s="12">
        <v>15.058855278869022</v>
      </c>
      <c r="U1015" s="41">
        <v>92.70673349667554</v>
      </c>
      <c r="V1015" s="96" cm="1">
        <f t="array" ref="V1015">_xlfn.IFS(AND(S1015&gt;=1000,90&lt;=U1015,U1015&lt;=110),S1015,(AND(O1015&lt;=1000,90&lt;=U1015,U1015&lt;=110)),O1015)</f>
        <v>2619.7519500059034</v>
      </c>
      <c r="W1015" s="102" cm="1">
        <f t="array" ref="W1015">_xlfn.IFS(V1015=S1015,T1015,V1015=O1015,P1015)</f>
        <v>15.058855278869022</v>
      </c>
    </row>
    <row r="1016" spans="1:23" x14ac:dyDescent="0.45">
      <c r="A1016" s="40" t="s">
        <v>351</v>
      </c>
      <c r="B1016" s="12" t="s">
        <v>10</v>
      </c>
      <c r="C1016" s="12">
        <v>10712.276899509796</v>
      </c>
      <c r="D1016" s="12">
        <v>85.351049544170891</v>
      </c>
      <c r="E1016" s="12">
        <v>10.843016561362973</v>
      </c>
      <c r="F1016" s="17">
        <v>0.8371284905213312</v>
      </c>
      <c r="G1016" s="17">
        <v>4.5334576285651927E-2</v>
      </c>
      <c r="H1016" s="17">
        <v>0.11090587490392677</v>
      </c>
      <c r="I1016" s="17">
        <v>1.078495672954205</v>
      </c>
      <c r="J1016" s="17">
        <v>0.95343287603772053</v>
      </c>
      <c r="K1016" s="17">
        <v>2.1830955296059669</v>
      </c>
      <c r="L1016" s="17">
        <v>6.2377738830797669E-2</v>
      </c>
      <c r="M1016" s="17">
        <v>1.8980919827038447</v>
      </c>
      <c r="N1016" s="17">
        <v>0.49402129147727508</v>
      </c>
      <c r="O1016" s="12">
        <v>678.00667854884455</v>
      </c>
      <c r="P1016" s="12">
        <v>6.9503417170226216</v>
      </c>
      <c r="Q1016" s="12">
        <v>679.88858613112666</v>
      </c>
      <c r="R1016" s="12">
        <v>10.829051884352561</v>
      </c>
      <c r="S1016" s="12">
        <v>686.12478373638544</v>
      </c>
      <c r="T1016" s="12">
        <v>40.779332087915833</v>
      </c>
      <c r="U1016" s="41">
        <v>98.816817963733556</v>
      </c>
      <c r="V1016" s="96" cm="1">
        <f t="array" ref="V1016">_xlfn.IFS(AND(S1016&gt;=1000,90&lt;=U1016,U1016&lt;=110),S1016,(AND(O1016&lt;=1000,90&lt;=U1016,U1016&lt;=110)),O1016)</f>
        <v>678.00667854884455</v>
      </c>
      <c r="W1016" s="102" cm="1">
        <f t="array" ref="W1016">_xlfn.IFS(V1016=S1016,T1016,V1016=O1016,P1016)</f>
        <v>6.9503417170226216</v>
      </c>
    </row>
    <row r="1017" spans="1:23" x14ac:dyDescent="0.45">
      <c r="A1017" s="40" t="s">
        <v>352</v>
      </c>
      <c r="B1017" s="12" t="s">
        <v>10</v>
      </c>
      <c r="C1017" s="12">
        <v>23325.313578883954</v>
      </c>
      <c r="D1017" s="12">
        <v>122.66420583417565</v>
      </c>
      <c r="E1017" s="12">
        <v>19.56293015384583</v>
      </c>
      <c r="F1017" s="17">
        <v>0.47531675733363349</v>
      </c>
      <c r="G1017" s="17">
        <v>7.6643382438686444E-2</v>
      </c>
      <c r="H1017" s="17">
        <v>0.15104575873818282</v>
      </c>
      <c r="I1017" s="17">
        <v>1.00427701264231</v>
      </c>
      <c r="J1017" s="17">
        <v>1.4413585274643224</v>
      </c>
      <c r="K1017" s="17">
        <v>1.8488618409258966</v>
      </c>
      <c r="L1017" s="17">
        <v>6.9240077223445967E-2</v>
      </c>
      <c r="M1017" s="17">
        <v>1.5523265728287117</v>
      </c>
      <c r="N1017" s="17">
        <v>0.54318661914693167</v>
      </c>
      <c r="O1017" s="12">
        <v>906.82278540859033</v>
      </c>
      <c r="P1017" s="12">
        <v>8.5093165804578224</v>
      </c>
      <c r="Q1017" s="12">
        <v>906.28487375252814</v>
      </c>
      <c r="R1017" s="12">
        <v>11.100566625519011</v>
      </c>
      <c r="S1017" s="12">
        <v>904.97420898253915</v>
      </c>
      <c r="T1017" s="12">
        <v>32.35610879975561</v>
      </c>
      <c r="U1017" s="41">
        <v>100.20426840982898</v>
      </c>
      <c r="V1017" s="96" cm="1">
        <f t="array" ref="V1017">_xlfn.IFS(AND(S1017&gt;=1000,90&lt;=U1017,U1017&lt;=110),S1017,(AND(O1017&lt;=1000,90&lt;=U1017,U1017&lt;=110)),O1017)</f>
        <v>906.82278540859033</v>
      </c>
      <c r="W1017" s="102" cm="1">
        <f t="array" ref="W1017">_xlfn.IFS(V1017=S1017,T1017,V1017=O1017,P1017)</f>
        <v>8.5093165804578224</v>
      </c>
    </row>
    <row r="1018" spans="1:23" x14ac:dyDescent="0.45">
      <c r="A1018" s="40" t="s">
        <v>353</v>
      </c>
      <c r="B1018" s="12" t="s">
        <v>10</v>
      </c>
      <c r="C1018" s="12">
        <v>246696.94349120808</v>
      </c>
      <c r="D1018" s="12">
        <v>293.939248748289</v>
      </c>
      <c r="E1018" s="12">
        <v>89.724822914978787</v>
      </c>
      <c r="F1018" s="17">
        <v>0.10816660232288995</v>
      </c>
      <c r="G1018" s="17" t="s">
        <v>20</v>
      </c>
      <c r="H1018" s="17">
        <v>0.29997908622763569</v>
      </c>
      <c r="I1018" s="17">
        <v>1.0718069446131575</v>
      </c>
      <c r="J1018" s="17">
        <v>6.1627321554715824</v>
      </c>
      <c r="K1018" s="17">
        <v>1.3765441921353609</v>
      </c>
      <c r="L1018" s="17">
        <v>0.14906523592342527</v>
      </c>
      <c r="M1018" s="17">
        <v>0.86377299470439639</v>
      </c>
      <c r="N1018" s="17">
        <v>0.77862152972402554</v>
      </c>
      <c r="O1018" s="12">
        <v>1691.2050077091524</v>
      </c>
      <c r="P1018" s="12">
        <v>15.969362534924755</v>
      </c>
      <c r="Q1018" s="12">
        <v>1999.179056858268</v>
      </c>
      <c r="R1018" s="12">
        <v>12.102412828312536</v>
      </c>
      <c r="S1018" s="12">
        <v>2334.4607358892499</v>
      </c>
      <c r="T1018" s="12">
        <v>16.089023051682918</v>
      </c>
      <c r="U1018" s="41">
        <v>72.445211080619586</v>
      </c>
      <c r="V1018" s="96"/>
      <c r="W1018" s="102"/>
    </row>
    <row r="1019" spans="1:23" x14ac:dyDescent="0.45">
      <c r="A1019" s="40" t="s">
        <v>354</v>
      </c>
      <c r="B1019" s="12" t="s">
        <v>10</v>
      </c>
      <c r="C1019" s="12">
        <v>9803.5559139784837</v>
      </c>
      <c r="D1019" s="12">
        <v>45.982467505712862</v>
      </c>
      <c r="E1019" s="12">
        <v>8.6951562918499619</v>
      </c>
      <c r="F1019" s="17">
        <v>0.81061459821095461</v>
      </c>
      <c r="G1019" s="17">
        <v>0.13441892774308509</v>
      </c>
      <c r="H1019" s="17">
        <v>0.16520271404529432</v>
      </c>
      <c r="I1019" s="17">
        <v>1.1346173347579904</v>
      </c>
      <c r="J1019" s="17">
        <v>1.6361215120772454</v>
      </c>
      <c r="K1019" s="17">
        <v>2.4777114480384794</v>
      </c>
      <c r="L1019" s="17">
        <v>7.1860863880799195E-2</v>
      </c>
      <c r="M1019" s="17">
        <v>2.202656923673683</v>
      </c>
      <c r="N1019" s="17">
        <v>0.45792956869785156</v>
      </c>
      <c r="O1019" s="12">
        <v>985.62498213164361</v>
      </c>
      <c r="P1019" s="12">
        <v>10.383506652562222</v>
      </c>
      <c r="Q1019" s="12">
        <v>984.21964027412071</v>
      </c>
      <c r="R1019" s="12">
        <v>15.628933022703594</v>
      </c>
      <c r="S1019" s="12">
        <v>981.08664180391202</v>
      </c>
      <c r="T1019" s="12">
        <v>45.130508146809547</v>
      </c>
      <c r="U1019" s="41">
        <v>100.46258303134033</v>
      </c>
      <c r="V1019" s="96" cm="1">
        <f t="array" ref="V1019">_xlfn.IFS(AND(S1019&gt;=1000,90&lt;=U1019,U1019&lt;=110),S1019,(AND(O1019&lt;=1000,90&lt;=U1019,U1019&lt;=110)),O1019)</f>
        <v>985.62498213164361</v>
      </c>
      <c r="W1019" s="102" cm="1">
        <f t="array" ref="W1019">_xlfn.IFS(V1019=S1019,T1019,V1019=O1019,P1019)</f>
        <v>10.383506652562222</v>
      </c>
    </row>
    <row r="1020" spans="1:23" x14ac:dyDescent="0.45">
      <c r="A1020" s="40" t="s">
        <v>355</v>
      </c>
      <c r="B1020" s="12" t="s">
        <v>10</v>
      </c>
      <c r="C1020" s="12">
        <v>41317.395114942505</v>
      </c>
      <c r="D1020" s="12">
        <v>186.43233087167707</v>
      </c>
      <c r="E1020" s="12">
        <v>36.05625935944397</v>
      </c>
      <c r="F1020" s="17">
        <v>0.69755874000262796</v>
      </c>
      <c r="G1020" s="17">
        <v>2.7540122139915437E-2</v>
      </c>
      <c r="H1020" s="17">
        <v>0.17382939216197771</v>
      </c>
      <c r="I1020" s="17">
        <v>0.90115046300893731</v>
      </c>
      <c r="J1020" s="17">
        <v>1.7392854004182978</v>
      </c>
      <c r="K1020" s="17">
        <v>1.4320168546194616</v>
      </c>
      <c r="L1020" s="17">
        <v>7.2600848557992884E-2</v>
      </c>
      <c r="M1020" s="17">
        <v>1.1129241281116131</v>
      </c>
      <c r="N1020" s="17">
        <v>0.62928760936155681</v>
      </c>
      <c r="O1020" s="12">
        <v>1033.1757550845075</v>
      </c>
      <c r="P1020" s="12">
        <v>8.6204192177970675</v>
      </c>
      <c r="Q1020" s="12">
        <v>1023.1985415220372</v>
      </c>
      <c r="R1020" s="12">
        <v>9.2585168211182118</v>
      </c>
      <c r="S1020" s="12">
        <v>1001.9191500852822</v>
      </c>
      <c r="T1020" s="12">
        <v>23.128051559308776</v>
      </c>
      <c r="U1020" s="41">
        <v>103.11967337849215</v>
      </c>
      <c r="V1020" s="96" cm="1">
        <f t="array" ref="V1020">_xlfn.IFS(AND(S1020&gt;=1000,90&lt;=U1020,U1020&lt;=110),S1020,(AND(O1020&lt;=1000,90&lt;=U1020,U1020&lt;=110)),O1020)</f>
        <v>1001.9191500852822</v>
      </c>
      <c r="W1020" s="102" cm="1">
        <f t="array" ref="W1020">_xlfn.IFS(V1020=S1020,T1020,V1020=O1020,P1020)</f>
        <v>23.128051559308776</v>
      </c>
    </row>
    <row r="1021" spans="1:23" x14ac:dyDescent="0.45">
      <c r="A1021" s="40" t="s">
        <v>356</v>
      </c>
      <c r="B1021" s="12" t="s">
        <v>10</v>
      </c>
      <c r="C1021" s="12">
        <v>10268.84296902194</v>
      </c>
      <c r="D1021" s="12">
        <v>52.288798385845851</v>
      </c>
      <c r="E1021" s="12">
        <v>8.8133892066741097</v>
      </c>
      <c r="F1021" s="17">
        <v>0.66820738908573785</v>
      </c>
      <c r="G1021" s="17">
        <v>0.31788545398205525</v>
      </c>
      <c r="H1021" s="17">
        <v>0.15090638008839224</v>
      </c>
      <c r="I1021" s="17">
        <v>1.3801999549283219</v>
      </c>
      <c r="J1021" s="17">
        <v>1.4169083545916643</v>
      </c>
      <c r="K1021" s="17">
        <v>3.0260732583003929</v>
      </c>
      <c r="L1021" s="17">
        <v>6.8128404201112283E-2</v>
      </c>
      <c r="M1021" s="17">
        <v>2.6929848586682796</v>
      </c>
      <c r="N1021" s="17">
        <v>0.45610262446306982</v>
      </c>
      <c r="O1021" s="12">
        <v>906.04215014633928</v>
      </c>
      <c r="P1021" s="12">
        <v>11.676223093605186</v>
      </c>
      <c r="Q1021" s="12">
        <v>896.06456211045156</v>
      </c>
      <c r="R1021" s="12">
        <v>18.023505009396668</v>
      </c>
      <c r="S1021" s="12">
        <v>871.53127619034206</v>
      </c>
      <c r="T1021" s="12">
        <v>55.996852102679448</v>
      </c>
      <c r="U1021" s="41">
        <v>103.95979753094484</v>
      </c>
      <c r="V1021" s="96" cm="1">
        <f t="array" ref="V1021">_xlfn.IFS(AND(S1021&gt;=1000,90&lt;=U1021,U1021&lt;=110),S1021,(AND(O1021&lt;=1000,90&lt;=U1021,U1021&lt;=110)),O1021)</f>
        <v>906.04215014633928</v>
      </c>
      <c r="W1021" s="102" cm="1">
        <f t="array" ref="W1021">_xlfn.IFS(V1021=S1021,T1021,V1021=O1021,P1021)</f>
        <v>11.676223093605186</v>
      </c>
    </row>
    <row r="1022" spans="1:23" x14ac:dyDescent="0.45">
      <c r="A1022" s="40" t="s">
        <v>357</v>
      </c>
      <c r="B1022" s="12" t="s">
        <v>10</v>
      </c>
      <c r="C1022" s="12">
        <v>19874.230744949509</v>
      </c>
      <c r="D1022" s="12">
        <v>30.217383992301883</v>
      </c>
      <c r="E1022" s="12">
        <v>13.08587303825365</v>
      </c>
      <c r="F1022" s="17">
        <v>1.2836095298924102</v>
      </c>
      <c r="G1022" s="17">
        <v>9.3273802575017203E-2</v>
      </c>
      <c r="H1022" s="17">
        <v>0.3361779884628931</v>
      </c>
      <c r="I1022" s="17">
        <v>1.1555286088840295</v>
      </c>
      <c r="J1022" s="17">
        <v>5.2045765730678122</v>
      </c>
      <c r="K1022" s="17">
        <v>1.9385293700043784</v>
      </c>
      <c r="L1022" s="17">
        <v>0.11233373139684079</v>
      </c>
      <c r="M1022" s="17">
        <v>1.55648634829224</v>
      </c>
      <c r="N1022" s="17">
        <v>0.59608516990455485</v>
      </c>
      <c r="O1022" s="12">
        <v>1868.2565101574892</v>
      </c>
      <c r="P1022" s="12">
        <v>18.768113470452665</v>
      </c>
      <c r="Q1022" s="12">
        <v>1853.3656665417293</v>
      </c>
      <c r="R1022" s="12">
        <v>16.559111564534508</v>
      </c>
      <c r="S1022" s="12">
        <v>1836.6964561430816</v>
      </c>
      <c r="T1022" s="12">
        <v>28.776235584391483</v>
      </c>
      <c r="U1022" s="41">
        <v>101.71830537968593</v>
      </c>
      <c r="V1022" s="96" cm="1">
        <f t="array" ref="V1022">_xlfn.IFS(AND(S1022&gt;=1000,90&lt;=U1022,U1022&lt;=110),S1022,(AND(O1022&lt;=1000,90&lt;=U1022,U1022&lt;=110)),O1022)</f>
        <v>1836.6964561430816</v>
      </c>
      <c r="W1022" s="102" cm="1">
        <f t="array" ref="W1022">_xlfn.IFS(V1022=S1022,T1022,V1022=O1022,P1022)</f>
        <v>28.776235584391483</v>
      </c>
    </row>
    <row r="1023" spans="1:23" x14ac:dyDescent="0.45">
      <c r="A1023" s="40" t="s">
        <v>358</v>
      </c>
      <c r="B1023" s="12" t="s">
        <v>10</v>
      </c>
      <c r="C1023" s="12">
        <v>14042.109511494255</v>
      </c>
      <c r="D1023" s="12">
        <v>100.05900678140212</v>
      </c>
      <c r="E1023" s="12">
        <v>12.791576256930162</v>
      </c>
      <c r="F1023" s="17">
        <v>0.36514129075609997</v>
      </c>
      <c r="G1023" s="17">
        <v>2.0030406060720259E-2</v>
      </c>
      <c r="H1023" s="17">
        <v>0.12591363126643554</v>
      </c>
      <c r="I1023" s="17">
        <v>0.99848724582415072</v>
      </c>
      <c r="J1023" s="17">
        <v>1.1131561281659128</v>
      </c>
      <c r="K1023" s="17">
        <v>2.2129780248772053</v>
      </c>
      <c r="L1023" s="17">
        <v>6.4147153491722744E-2</v>
      </c>
      <c r="M1023" s="17">
        <v>1.9749164434263842</v>
      </c>
      <c r="N1023" s="17">
        <v>0.45119618658642369</v>
      </c>
      <c r="O1023" s="12">
        <v>764.51134729629769</v>
      </c>
      <c r="P1023" s="12">
        <v>7.2098853443755759</v>
      </c>
      <c r="Q1023" s="12">
        <v>759.6919584096438</v>
      </c>
      <c r="R1023" s="12">
        <v>11.84799106862498</v>
      </c>
      <c r="S1023" s="12">
        <v>745.53550108513502</v>
      </c>
      <c r="T1023" s="12">
        <v>42.009893773690571</v>
      </c>
      <c r="U1023" s="41">
        <v>102.54526393223972</v>
      </c>
      <c r="V1023" s="96" cm="1">
        <f t="array" ref="V1023">_xlfn.IFS(AND(S1023&gt;=1000,90&lt;=U1023,U1023&lt;=110),S1023,(AND(O1023&lt;=1000,90&lt;=U1023,U1023&lt;=110)),O1023)</f>
        <v>764.51134729629769</v>
      </c>
      <c r="W1023" s="102" cm="1">
        <f t="array" ref="W1023">_xlfn.IFS(V1023=S1023,T1023,V1023=O1023,P1023)</f>
        <v>7.2098853443755759</v>
      </c>
    </row>
    <row r="1024" spans="1:23" x14ac:dyDescent="0.45">
      <c r="A1024" s="40" t="s">
        <v>359</v>
      </c>
      <c r="B1024" s="12" t="s">
        <v>10</v>
      </c>
      <c r="C1024" s="12">
        <v>12350.562156593409</v>
      </c>
      <c r="D1024" s="12">
        <v>64.57252724629862</v>
      </c>
      <c r="E1024" s="12">
        <v>11.323413724092674</v>
      </c>
      <c r="F1024" s="17">
        <v>0.8532100169407606</v>
      </c>
      <c r="G1024" s="17">
        <v>7.1262679612271257E-2</v>
      </c>
      <c r="H1024" s="17">
        <v>0.15146730499442798</v>
      </c>
      <c r="I1024" s="17">
        <v>1.0513943925025671</v>
      </c>
      <c r="J1024" s="17">
        <v>1.4644511069116481</v>
      </c>
      <c r="K1024" s="17">
        <v>2.066865222141173</v>
      </c>
      <c r="L1024" s="17">
        <v>7.0153611796902174E-2</v>
      </c>
      <c r="M1024" s="17">
        <v>1.7794666835630386</v>
      </c>
      <c r="N1024" s="17">
        <v>0.50869034963652471</v>
      </c>
      <c r="O1024" s="12">
        <v>909.18321657212175</v>
      </c>
      <c r="P1024" s="12">
        <v>8.9288706424279933</v>
      </c>
      <c r="Q1024" s="12">
        <v>915.84414684276044</v>
      </c>
      <c r="R1024" s="12">
        <v>12.486410070266047</v>
      </c>
      <c r="S1024" s="12">
        <v>931.9296055093705</v>
      </c>
      <c r="T1024" s="12">
        <v>36.841907764299449</v>
      </c>
      <c r="U1024" s="41">
        <v>97.559215974814308</v>
      </c>
      <c r="V1024" s="96" cm="1">
        <f t="array" ref="V1024">_xlfn.IFS(AND(S1024&gt;=1000,90&lt;=U1024,U1024&lt;=110),S1024,(AND(O1024&lt;=1000,90&lt;=U1024,U1024&lt;=110)),O1024)</f>
        <v>909.18321657212175</v>
      </c>
      <c r="W1024" s="102" cm="1">
        <f t="array" ref="W1024">_xlfn.IFS(V1024=S1024,T1024,V1024=O1024,P1024)</f>
        <v>8.9288706424279933</v>
      </c>
    </row>
    <row r="1025" spans="1:23" x14ac:dyDescent="0.45">
      <c r="A1025" s="40" t="s">
        <v>360</v>
      </c>
      <c r="B1025" s="12" t="s">
        <v>10</v>
      </c>
      <c r="C1025" s="12">
        <v>6870.4521493212696</v>
      </c>
      <c r="D1025" s="12">
        <v>34.051461084413987</v>
      </c>
      <c r="E1025" s="12">
        <v>5.9057644677905792</v>
      </c>
      <c r="F1025" s="17">
        <v>0.48327651263404398</v>
      </c>
      <c r="G1025" s="17">
        <v>1.7120379614188396E-2</v>
      </c>
      <c r="H1025" s="17">
        <v>0.16566463151054076</v>
      </c>
      <c r="I1025" s="17">
        <v>1.2160355507837002</v>
      </c>
      <c r="J1025" s="17">
        <v>1.612737005940905</v>
      </c>
      <c r="K1025" s="17">
        <v>2.5456588134191134</v>
      </c>
      <c r="L1025" s="17">
        <v>7.0636278368462618E-2</v>
      </c>
      <c r="M1025" s="17">
        <v>2.236433842877672</v>
      </c>
      <c r="N1025" s="17">
        <v>0.47768991837143487</v>
      </c>
      <c r="O1025" s="12">
        <v>988.18000641785068</v>
      </c>
      <c r="P1025" s="12">
        <v>11.153446508389026</v>
      </c>
      <c r="Q1025" s="12">
        <v>975.17219186018258</v>
      </c>
      <c r="R1025" s="12">
        <v>15.968816524663405</v>
      </c>
      <c r="S1025" s="12">
        <v>945.98533806692001</v>
      </c>
      <c r="T1025" s="12">
        <v>46.056203161525225</v>
      </c>
      <c r="U1025" s="41">
        <v>104.46039348106109</v>
      </c>
      <c r="V1025" s="96" cm="1">
        <f t="array" ref="V1025">_xlfn.IFS(AND(S1025&gt;=1000,90&lt;=U1025,U1025&lt;=110),S1025,(AND(O1025&lt;=1000,90&lt;=U1025,U1025&lt;=110)),O1025)</f>
        <v>988.18000641785068</v>
      </c>
      <c r="W1025" s="102" cm="1">
        <f t="array" ref="W1025">_xlfn.IFS(V1025=S1025,T1025,V1025=O1025,P1025)</f>
        <v>11.153446508389026</v>
      </c>
    </row>
    <row r="1026" spans="1:23" x14ac:dyDescent="0.45">
      <c r="A1026" s="40" t="s">
        <v>361</v>
      </c>
      <c r="B1026" s="12" t="s">
        <v>10</v>
      </c>
      <c r="C1026" s="12">
        <v>2432.6823392688279</v>
      </c>
      <c r="D1026" s="12">
        <v>12.626494335289816</v>
      </c>
      <c r="E1026" s="12">
        <v>2.0575307541952403</v>
      </c>
      <c r="F1026" s="17">
        <v>0.33664866349079242</v>
      </c>
      <c r="G1026" s="17">
        <v>0.36646124345971048</v>
      </c>
      <c r="H1026" s="17">
        <v>0.1613236785229348</v>
      </c>
      <c r="I1026" s="17">
        <v>1.6510684745942874</v>
      </c>
      <c r="J1026" s="17">
        <v>1.4792948838768314</v>
      </c>
      <c r="K1026" s="17">
        <v>4.5373365297073409</v>
      </c>
      <c r="L1026" s="17">
        <v>6.6535081895941553E-2</v>
      </c>
      <c r="M1026" s="17">
        <v>4.226274444001187</v>
      </c>
      <c r="N1026" s="17">
        <v>0.36388494963603318</v>
      </c>
      <c r="O1026" s="12">
        <v>964.12864935367327</v>
      </c>
      <c r="P1026" s="12">
        <v>14.794226108294399</v>
      </c>
      <c r="Q1026" s="12">
        <v>921.94161418754197</v>
      </c>
      <c r="R1026" s="12">
        <v>27.496055028619303</v>
      </c>
      <c r="S1026" s="12">
        <v>822.3153796719522</v>
      </c>
      <c r="T1026" s="12">
        <v>88.367029623326388</v>
      </c>
      <c r="U1026" s="41">
        <v>117.24560590588673</v>
      </c>
      <c r="V1026" s="96"/>
      <c r="W1026" s="102"/>
    </row>
    <row r="1027" spans="1:23" x14ac:dyDescent="0.45">
      <c r="A1027" s="40" t="s">
        <v>362</v>
      </c>
      <c r="B1027" s="12" t="s">
        <v>10</v>
      </c>
      <c r="C1027" s="12">
        <v>11548.601940162007</v>
      </c>
      <c r="D1027" s="12">
        <v>51.251512046556641</v>
      </c>
      <c r="E1027" s="12">
        <v>9.2707974993695323</v>
      </c>
      <c r="F1027" s="17">
        <v>0.4729096465905146</v>
      </c>
      <c r="G1027" s="17">
        <v>9.5095846546523727E-2</v>
      </c>
      <c r="H1027" s="17">
        <v>0.17122505670690893</v>
      </c>
      <c r="I1027" s="17">
        <v>1.0622307409362963</v>
      </c>
      <c r="J1027" s="17">
        <v>1.7299877905523624</v>
      </c>
      <c r="K1027" s="17">
        <v>2.2079630558686523</v>
      </c>
      <c r="L1027" s="17">
        <v>7.3311106792885411E-2</v>
      </c>
      <c r="M1027" s="17">
        <v>1.9356566609527539</v>
      </c>
      <c r="N1027" s="17">
        <v>0.48109081268952458</v>
      </c>
      <c r="O1027" s="12">
        <v>1018.8574249299614</v>
      </c>
      <c r="P1027" s="12">
        <v>10.025519748569531</v>
      </c>
      <c r="Q1027" s="12">
        <v>1019.7462932037625</v>
      </c>
      <c r="R1027" s="12">
        <v>14.223967072569536</v>
      </c>
      <c r="S1027" s="12">
        <v>1021.6549391337277</v>
      </c>
      <c r="T1027" s="12">
        <v>39.492844732959902</v>
      </c>
      <c r="U1027" s="41">
        <v>99.726178174586195</v>
      </c>
      <c r="V1027" s="96" cm="1">
        <f t="array" ref="V1027">_xlfn.IFS(AND(S1027&gt;=1000,90&lt;=U1027,U1027&lt;=110),S1027,(AND(O1027&lt;=1000,90&lt;=U1027,U1027&lt;=110)),O1027)</f>
        <v>1021.6549391337277</v>
      </c>
      <c r="W1027" s="102" cm="1">
        <f t="array" ref="W1027">_xlfn.IFS(V1027=S1027,T1027,V1027=O1027,P1027)</f>
        <v>39.492844732959902</v>
      </c>
    </row>
    <row r="1028" spans="1:23" x14ac:dyDescent="0.45">
      <c r="A1028" s="40" t="s">
        <v>363</v>
      </c>
      <c r="B1028" s="12" t="s">
        <v>10</v>
      </c>
      <c r="C1028" s="12">
        <v>6826.1949861793591</v>
      </c>
      <c r="D1028" s="12">
        <v>33.383833767408625</v>
      </c>
      <c r="E1028" s="12">
        <v>6.0057561132300279</v>
      </c>
      <c r="F1028" s="17">
        <v>0.72580714044882455</v>
      </c>
      <c r="G1028" s="17">
        <v>3.8104182314176283E-2</v>
      </c>
      <c r="H1028" s="17">
        <v>0.1608028620987724</v>
      </c>
      <c r="I1028" s="17">
        <v>1.1715602564148575</v>
      </c>
      <c r="J1028" s="17">
        <v>1.5865768610600841</v>
      </c>
      <c r="K1028" s="17">
        <v>2.627208379652743</v>
      </c>
      <c r="L1028" s="17">
        <v>7.1591489553352913E-2</v>
      </c>
      <c r="M1028" s="17">
        <v>2.3515251297204425</v>
      </c>
      <c r="N1028" s="17">
        <v>0.445933510827836</v>
      </c>
      <c r="O1028" s="12">
        <v>961.23699088411036</v>
      </c>
      <c r="P1028" s="12">
        <v>10.47471409000662</v>
      </c>
      <c r="Q1028" s="12">
        <v>964.95438519771778</v>
      </c>
      <c r="R1028" s="12">
        <v>16.376046839230753</v>
      </c>
      <c r="S1028" s="12">
        <v>973.4330870376898</v>
      </c>
      <c r="T1028" s="12">
        <v>48.200822960887052</v>
      </c>
      <c r="U1028" s="41">
        <v>98.747104827647263</v>
      </c>
      <c r="V1028" s="96" cm="1">
        <f t="array" ref="V1028">_xlfn.IFS(AND(S1028&gt;=1000,90&lt;=U1028,U1028&lt;=110),S1028,(AND(O1028&lt;=1000,90&lt;=U1028,U1028&lt;=110)),O1028)</f>
        <v>961.23699088411036</v>
      </c>
      <c r="W1028" s="102" cm="1">
        <f t="array" ref="W1028">_xlfn.IFS(V1028=S1028,T1028,V1028=O1028,P1028)</f>
        <v>10.47471409000662</v>
      </c>
    </row>
    <row r="1029" spans="1:23" x14ac:dyDescent="0.45">
      <c r="A1029" s="40" t="s">
        <v>364</v>
      </c>
      <c r="B1029" s="12" t="s">
        <v>10</v>
      </c>
      <c r="C1029" s="12">
        <v>95606.25384709322</v>
      </c>
      <c r="D1029" s="12">
        <v>51.670336949924781</v>
      </c>
      <c r="E1029" s="12">
        <v>32.962759947678677</v>
      </c>
      <c r="F1029" s="17">
        <v>0.51914026249528233</v>
      </c>
      <c r="G1029" s="17">
        <v>1.8220709928334553E-2</v>
      </c>
      <c r="H1029" s="17">
        <v>0.55145860412723247</v>
      </c>
      <c r="I1029" s="17">
        <v>1.0151702799530178</v>
      </c>
      <c r="J1029" s="17">
        <v>14.883269210179295</v>
      </c>
      <c r="K1029" s="17">
        <v>1.3554185693434826</v>
      </c>
      <c r="L1029" s="17">
        <v>0.19583011412750967</v>
      </c>
      <c r="M1029" s="17">
        <v>0.89810288988581066</v>
      </c>
      <c r="N1029" s="17">
        <v>0.7489717958082357</v>
      </c>
      <c r="O1029" s="12">
        <v>2831.2362504829671</v>
      </c>
      <c r="P1029" s="12">
        <v>23.310342548582884</v>
      </c>
      <c r="Q1029" s="12">
        <v>2807.804543117617</v>
      </c>
      <c r="R1029" s="12">
        <v>13.036772812469394</v>
      </c>
      <c r="S1029" s="12">
        <v>2791.01865390801</v>
      </c>
      <c r="T1029" s="12">
        <v>16.237098232992011</v>
      </c>
      <c r="U1029" s="41">
        <v>101.44096480754953</v>
      </c>
      <c r="V1029" s="96" cm="1">
        <f t="array" ref="V1029">_xlfn.IFS(AND(S1029&gt;=1000,90&lt;=U1029,U1029&lt;=110),S1029,(AND(O1029&lt;=1000,90&lt;=U1029,U1029&lt;=110)),O1029)</f>
        <v>2791.01865390801</v>
      </c>
      <c r="W1029" s="102" cm="1">
        <f t="array" ref="W1029">_xlfn.IFS(V1029=S1029,T1029,V1029=O1029,P1029)</f>
        <v>16.237098232992011</v>
      </c>
    </row>
    <row r="1030" spans="1:23" x14ac:dyDescent="0.45">
      <c r="A1030" s="40" t="s">
        <v>365</v>
      </c>
      <c r="B1030" s="12" t="s">
        <v>10</v>
      </c>
      <c r="C1030" s="12">
        <v>7084.1404053739216</v>
      </c>
      <c r="D1030" s="12">
        <v>52.370911613766538</v>
      </c>
      <c r="E1030" s="12">
        <v>5.5573283459035974</v>
      </c>
      <c r="F1030" s="17">
        <v>0.39183715634378818</v>
      </c>
      <c r="G1030" s="17">
        <v>1.3419298083282538</v>
      </c>
      <c r="H1030" s="17">
        <v>0.10120690970035137</v>
      </c>
      <c r="I1030" s="17">
        <v>1.4822344489854251</v>
      </c>
      <c r="J1030" s="17">
        <v>0.9844177722553743</v>
      </c>
      <c r="K1030" s="17">
        <v>7.7914331322787103</v>
      </c>
      <c r="L1030" s="17">
        <v>7.0577023467668171E-2</v>
      </c>
      <c r="M1030" s="17">
        <v>7.6491444811175651</v>
      </c>
      <c r="N1030" s="17">
        <v>0.19023900017119519</v>
      </c>
      <c r="O1030" s="12">
        <v>621.47796272216192</v>
      </c>
      <c r="P1030" s="12">
        <v>8.7879465800038474</v>
      </c>
      <c r="Q1030" s="12">
        <v>695.86795693660702</v>
      </c>
      <c r="R1030" s="12">
        <v>39.248689596060061</v>
      </c>
      <c r="S1030" s="12">
        <v>944.26659696981164</v>
      </c>
      <c r="T1030" s="12">
        <v>156.75206413482948</v>
      </c>
      <c r="U1030" s="41">
        <v>65.815942734446921</v>
      </c>
      <c r="V1030" s="96"/>
      <c r="W1030" s="102"/>
    </row>
    <row r="1031" spans="1:23" x14ac:dyDescent="0.45">
      <c r="A1031" s="40" t="s">
        <v>366</v>
      </c>
      <c r="B1031" s="12" t="s">
        <v>10</v>
      </c>
      <c r="C1031" s="12">
        <v>4377.1974358974348</v>
      </c>
      <c r="D1031" s="12">
        <v>39.745765845778621</v>
      </c>
      <c r="E1031" s="12">
        <v>4.2782798395583619</v>
      </c>
      <c r="F1031" s="17">
        <v>0.40073967916365189</v>
      </c>
      <c r="G1031" s="17">
        <v>0.1214562324480211</v>
      </c>
      <c r="H1031" s="17">
        <v>0.1048850792592724</v>
      </c>
      <c r="I1031" s="17">
        <v>1.2693945854062567</v>
      </c>
      <c r="J1031" s="17">
        <v>0.86853682930922582</v>
      </c>
      <c r="K1031" s="17">
        <v>3.4716221693998861</v>
      </c>
      <c r="L1031" s="17">
        <v>6.008534857712567E-2</v>
      </c>
      <c r="M1031" s="17">
        <v>3.2312223497633292</v>
      </c>
      <c r="N1031" s="17">
        <v>0.36564883027742828</v>
      </c>
      <c r="O1031" s="12">
        <v>642.97391710510681</v>
      </c>
      <c r="P1031" s="12">
        <v>7.7756526477959653</v>
      </c>
      <c r="Q1031" s="12">
        <v>634.77248350264722</v>
      </c>
      <c r="R1031" s="12">
        <v>16.390778718245031</v>
      </c>
      <c r="S1031" s="12">
        <v>605.67676631725408</v>
      </c>
      <c r="T1031" s="12">
        <v>70.043177214518309</v>
      </c>
      <c r="U1031" s="41">
        <v>106.15792991608934</v>
      </c>
      <c r="V1031" s="96" cm="1">
        <f t="array" ref="V1031">_xlfn.IFS(AND(S1031&gt;=1000,90&lt;=U1031,U1031&lt;=110),S1031,(AND(O1031&lt;=1000,90&lt;=U1031,U1031&lt;=110)),O1031)</f>
        <v>642.97391710510681</v>
      </c>
      <c r="W1031" s="102" cm="1">
        <f t="array" ref="W1031">_xlfn.IFS(V1031=S1031,T1031,V1031=O1031,P1031)</f>
        <v>7.7756526477959653</v>
      </c>
    </row>
    <row r="1032" spans="1:23" x14ac:dyDescent="0.45">
      <c r="A1032" s="40" t="s">
        <v>367</v>
      </c>
      <c r="B1032" s="12" t="s">
        <v>10</v>
      </c>
      <c r="C1032" s="12">
        <v>7596.5301136363605</v>
      </c>
      <c r="D1032" s="12">
        <v>39.315777075434603</v>
      </c>
      <c r="E1032" s="12">
        <v>6.3494366107946458</v>
      </c>
      <c r="F1032" s="17">
        <v>0.47014057809854054</v>
      </c>
      <c r="G1032" s="17">
        <v>2.9140255237364715E-2</v>
      </c>
      <c r="H1032" s="17">
        <v>0.15316866314847874</v>
      </c>
      <c r="I1032" s="17">
        <v>1.2352678089166267</v>
      </c>
      <c r="J1032" s="17">
        <v>1.4987260723069262</v>
      </c>
      <c r="K1032" s="17">
        <v>2.6718607064374851</v>
      </c>
      <c r="L1032" s="17">
        <v>7.099804618989769E-2</v>
      </c>
      <c r="M1032" s="17">
        <v>2.3691671690404066</v>
      </c>
      <c r="N1032" s="17">
        <v>0.46232492806994641</v>
      </c>
      <c r="O1032" s="12">
        <v>918.7011287084805</v>
      </c>
      <c r="P1032" s="12">
        <v>10.588265732541942</v>
      </c>
      <c r="Q1032" s="12">
        <v>929.86853929173151</v>
      </c>
      <c r="R1032" s="12">
        <v>16.284520489244162</v>
      </c>
      <c r="S1032" s="12">
        <v>956.43774066876858</v>
      </c>
      <c r="T1032" s="12">
        <v>48.682915121870423</v>
      </c>
      <c r="U1032" s="41">
        <v>96.054462266001593</v>
      </c>
      <c r="V1032" s="96" cm="1">
        <f t="array" ref="V1032">_xlfn.IFS(AND(S1032&gt;=1000,90&lt;=U1032,U1032&lt;=110),S1032,(AND(O1032&lt;=1000,90&lt;=U1032,U1032&lt;=110)),O1032)</f>
        <v>918.7011287084805</v>
      </c>
      <c r="W1032" s="102" cm="1">
        <f t="array" ref="W1032">_xlfn.IFS(V1032=S1032,T1032,V1032=O1032,P1032)</f>
        <v>10.588265732541942</v>
      </c>
    </row>
    <row r="1033" spans="1:23" x14ac:dyDescent="0.45">
      <c r="A1033" s="40" t="s">
        <v>368</v>
      </c>
      <c r="B1033" s="12" t="s">
        <v>10</v>
      </c>
      <c r="C1033" s="12">
        <v>3419.7705176767668</v>
      </c>
      <c r="D1033" s="12">
        <v>34.212495443346967</v>
      </c>
      <c r="E1033" s="12">
        <v>3.9872394273506968</v>
      </c>
      <c r="F1033" s="17">
        <v>1.1162028517996223</v>
      </c>
      <c r="G1033" s="17">
        <v>7.4797575724375297E-3</v>
      </c>
      <c r="H1033" s="17">
        <v>9.6372365681742789E-2</v>
      </c>
      <c r="I1033" s="17">
        <v>1.439116477962969</v>
      </c>
      <c r="J1033" s="17">
        <v>0.80142192039033144</v>
      </c>
      <c r="K1033" s="17">
        <v>3.3224391018367423</v>
      </c>
      <c r="L1033" s="17">
        <v>6.0339645448621568E-2</v>
      </c>
      <c r="M1033" s="17">
        <v>2.9945860061566436</v>
      </c>
      <c r="N1033" s="17">
        <v>0.43315059624941904</v>
      </c>
      <c r="O1033" s="12">
        <v>593.11445952347867</v>
      </c>
      <c r="P1033" s="12">
        <v>8.1608826786761544</v>
      </c>
      <c r="Q1033" s="12">
        <v>597.63040952803533</v>
      </c>
      <c r="R1033" s="12">
        <v>15.013842868732006</v>
      </c>
      <c r="S1033" s="12">
        <v>614.80495997696005</v>
      </c>
      <c r="T1033" s="12">
        <v>64.838531023410667</v>
      </c>
      <c r="U1033" s="41">
        <v>96.471970484054935</v>
      </c>
      <c r="V1033" s="96" cm="1">
        <f t="array" ref="V1033">_xlfn.IFS(AND(S1033&gt;=1000,90&lt;=U1033,U1033&lt;=110),S1033,(AND(O1033&lt;=1000,90&lt;=U1033,U1033&lt;=110)),O1033)</f>
        <v>593.11445952347867</v>
      </c>
      <c r="W1033" s="102" cm="1">
        <f t="array" ref="W1033">_xlfn.IFS(V1033=S1033,T1033,V1033=O1033,P1033)</f>
        <v>8.1608826786761544</v>
      </c>
    </row>
    <row r="1034" spans="1:23" x14ac:dyDescent="0.45">
      <c r="A1034" s="40" t="s">
        <v>369</v>
      </c>
      <c r="B1034" s="12" t="s">
        <v>10</v>
      </c>
      <c r="C1034" s="12">
        <v>59096.821040189141</v>
      </c>
      <c r="D1034" s="12">
        <v>38.814311249389867</v>
      </c>
      <c r="E1034" s="12">
        <v>23.465346991943022</v>
      </c>
      <c r="F1034" s="17">
        <v>0.70119979965838408</v>
      </c>
      <c r="G1034" s="17">
        <v>6.4674039181132584E-2</v>
      </c>
      <c r="H1034" s="17">
        <v>0.51081828991237288</v>
      </c>
      <c r="I1034" s="17">
        <v>1.0429761095785304</v>
      </c>
      <c r="J1034" s="17">
        <v>12.706875212196177</v>
      </c>
      <c r="K1034" s="17">
        <v>1.443989899758366</v>
      </c>
      <c r="L1034" s="17">
        <v>0.1804955017075103</v>
      </c>
      <c r="M1034" s="17">
        <v>0.99865292542134443</v>
      </c>
      <c r="N1034" s="17">
        <v>0.72228767649486991</v>
      </c>
      <c r="O1034" s="12">
        <v>2660.121952578907</v>
      </c>
      <c r="P1034" s="12">
        <v>22.776982583836972</v>
      </c>
      <c r="Q1034" s="12">
        <v>2658.1688046510999</v>
      </c>
      <c r="R1034" s="12">
        <v>13.712005048498956</v>
      </c>
      <c r="S1034" s="12">
        <v>2656.6828543243578</v>
      </c>
      <c r="T1034" s="12">
        <v>17.868738069188527</v>
      </c>
      <c r="U1034" s="41">
        <v>100.12945083937856</v>
      </c>
      <c r="V1034" s="96" cm="1">
        <f t="array" ref="V1034">_xlfn.IFS(AND(S1034&gt;=1000,90&lt;=U1034,U1034&lt;=110),S1034,(AND(O1034&lt;=1000,90&lt;=U1034,U1034&lt;=110)),O1034)</f>
        <v>2656.6828543243578</v>
      </c>
      <c r="W1034" s="102" cm="1">
        <f t="array" ref="W1034">_xlfn.IFS(V1034=S1034,T1034,V1034=O1034,P1034)</f>
        <v>17.868738069188527</v>
      </c>
    </row>
    <row r="1035" spans="1:23" x14ac:dyDescent="0.45">
      <c r="A1035" s="40" t="s">
        <v>370</v>
      </c>
      <c r="B1035" s="12" t="s">
        <v>10</v>
      </c>
      <c r="C1035" s="12">
        <v>15682.917968750007</v>
      </c>
      <c r="D1035" s="12">
        <v>69.408525708432933</v>
      </c>
      <c r="E1035" s="12">
        <v>15.768215011079045</v>
      </c>
      <c r="F1035" s="17">
        <v>1.3862116100716662</v>
      </c>
      <c r="G1035" s="17">
        <v>1.6485501680396333E-2</v>
      </c>
      <c r="H1035" s="17">
        <v>0.17661511621227494</v>
      </c>
      <c r="I1035" s="17">
        <v>1.0102469550952988</v>
      </c>
      <c r="J1035" s="17">
        <v>1.8256926783513803</v>
      </c>
      <c r="K1035" s="17">
        <v>1.8037663903865069</v>
      </c>
      <c r="L1035" s="17">
        <v>7.5005629322645428E-2</v>
      </c>
      <c r="M1035" s="17">
        <v>1.4943139833410666</v>
      </c>
      <c r="N1035" s="17">
        <v>0.56007638266218374</v>
      </c>
      <c r="O1035" s="12">
        <v>1048.4562174563423</v>
      </c>
      <c r="P1035" s="12">
        <v>9.7915848769910667</v>
      </c>
      <c r="Q1035" s="12">
        <v>1054.7327312985765</v>
      </c>
      <c r="R1035" s="12">
        <v>11.855207822939184</v>
      </c>
      <c r="S1035" s="12">
        <v>1067.7483482911648</v>
      </c>
      <c r="T1035" s="12">
        <v>30.450740878961405</v>
      </c>
      <c r="U1035" s="41">
        <v>98.193194972795055</v>
      </c>
      <c r="V1035" s="96" cm="1">
        <f t="array" ref="V1035">_xlfn.IFS(AND(S1035&gt;=1000,90&lt;=U1035,U1035&lt;=110),S1035,(AND(O1035&lt;=1000,90&lt;=U1035,U1035&lt;=110)),O1035)</f>
        <v>1067.7483482911648</v>
      </c>
      <c r="W1035" s="102" cm="1">
        <f t="array" ref="W1035">_xlfn.IFS(V1035=S1035,T1035,V1035=O1035,P1035)</f>
        <v>30.450740878961405</v>
      </c>
    </row>
    <row r="1036" spans="1:23" x14ac:dyDescent="0.45">
      <c r="A1036" s="40" t="s">
        <v>371</v>
      </c>
      <c r="B1036" s="12" t="s">
        <v>10</v>
      </c>
      <c r="C1036" s="12">
        <v>7921.882286535304</v>
      </c>
      <c r="D1036" s="12">
        <v>47.321852787640019</v>
      </c>
      <c r="E1036" s="12">
        <v>7.1935739360631139</v>
      </c>
      <c r="F1036" s="17">
        <v>0.54577256191806167</v>
      </c>
      <c r="G1036" s="17">
        <v>0.3308105435462993</v>
      </c>
      <c r="H1036" s="17">
        <v>0.14115878292361672</v>
      </c>
      <c r="I1036" s="17">
        <v>1.1777923825184651</v>
      </c>
      <c r="J1036" s="17">
        <v>1.2819784503889422</v>
      </c>
      <c r="K1036" s="17">
        <v>2.7872647237632111</v>
      </c>
      <c r="L1036" s="17">
        <v>6.5897187085312947E-2</v>
      </c>
      <c r="M1036" s="17">
        <v>2.5261927369098913</v>
      </c>
      <c r="N1036" s="17">
        <v>0.42256208119631872</v>
      </c>
      <c r="O1036" s="12">
        <v>851.21174790023781</v>
      </c>
      <c r="P1036" s="12">
        <v>9.4028330883477089</v>
      </c>
      <c r="Q1036" s="12">
        <v>837.73448555119558</v>
      </c>
      <c r="R1036" s="12">
        <v>15.909476746930075</v>
      </c>
      <c r="S1036" s="12">
        <v>802.16965952402802</v>
      </c>
      <c r="T1036" s="12">
        <v>53.126330075407346</v>
      </c>
      <c r="U1036" s="41">
        <v>106.11368029118793</v>
      </c>
      <c r="V1036" s="96" cm="1">
        <f t="array" ref="V1036">_xlfn.IFS(AND(S1036&gt;=1000,90&lt;=U1036,U1036&lt;=110),S1036,(AND(O1036&lt;=1000,90&lt;=U1036,U1036&lt;=110)),O1036)</f>
        <v>851.21174790023781</v>
      </c>
      <c r="W1036" s="102" cm="1">
        <f t="array" ref="W1036">_xlfn.IFS(V1036=S1036,T1036,V1036=O1036,P1036)</f>
        <v>9.4028330883477089</v>
      </c>
    </row>
    <row r="1037" spans="1:23" x14ac:dyDescent="0.45">
      <c r="A1037" s="40" t="s">
        <v>372</v>
      </c>
      <c r="B1037" s="12" t="s">
        <v>10</v>
      </c>
      <c r="C1037" s="12">
        <v>92427.522916666596</v>
      </c>
      <c r="D1037" s="12">
        <v>65.016389871210876</v>
      </c>
      <c r="E1037" s="12">
        <v>37.912173539500898</v>
      </c>
      <c r="F1037" s="17">
        <v>0.85202476977341157</v>
      </c>
      <c r="G1037" s="17">
        <v>5.5247146806847183E-2</v>
      </c>
      <c r="H1037" s="17">
        <v>0.47645638035066351</v>
      </c>
      <c r="I1037" s="17">
        <v>0.9283170507805133</v>
      </c>
      <c r="J1037" s="17">
        <v>10.917802268821221</v>
      </c>
      <c r="K1037" s="17">
        <v>1.3785531421216022</v>
      </c>
      <c r="L1037" s="17">
        <v>0.16626702815903457</v>
      </c>
      <c r="M1037" s="17">
        <v>1.0191350346659231</v>
      </c>
      <c r="N1037" s="17">
        <v>0.67339953928205287</v>
      </c>
      <c r="O1037" s="12">
        <v>2511.8122750372513</v>
      </c>
      <c r="P1037" s="12">
        <v>19.358245984303373</v>
      </c>
      <c r="Q1037" s="12">
        <v>2516.1529890006564</v>
      </c>
      <c r="R1037" s="12">
        <v>12.936728265840644</v>
      </c>
      <c r="S1037" s="12">
        <v>2519.6566392223212</v>
      </c>
      <c r="T1037" s="12">
        <v>18.334237123434821</v>
      </c>
      <c r="U1037" s="41">
        <v>99.68867328734558</v>
      </c>
      <c r="V1037" s="96" cm="1">
        <f t="array" ref="V1037">_xlfn.IFS(AND(S1037&gt;=1000,90&lt;=U1037,U1037&lt;=110),S1037,(AND(O1037&lt;=1000,90&lt;=U1037,U1037&lt;=110)),O1037)</f>
        <v>2519.6566392223212</v>
      </c>
      <c r="W1037" s="102" cm="1">
        <f t="array" ref="W1037">_xlfn.IFS(V1037=S1037,T1037,V1037=O1037,P1037)</f>
        <v>18.334237123434821</v>
      </c>
    </row>
    <row r="1038" spans="1:23" x14ac:dyDescent="0.45">
      <c r="A1038" s="40" t="s">
        <v>373</v>
      </c>
      <c r="B1038" s="12" t="s">
        <v>10</v>
      </c>
      <c r="C1038" s="12">
        <v>11795.471306818177</v>
      </c>
      <c r="D1038" s="12">
        <v>51.47694517102029</v>
      </c>
      <c r="E1038" s="12">
        <v>9.0716652420325374</v>
      </c>
      <c r="F1038" s="17">
        <v>0.45898417968017757</v>
      </c>
      <c r="G1038" s="17">
        <v>0.30994719269496823</v>
      </c>
      <c r="H1038" s="17">
        <v>0.16521211854509932</v>
      </c>
      <c r="I1038" s="17">
        <v>1.0929291873842486</v>
      </c>
      <c r="J1038" s="17">
        <v>1.6790074433702864</v>
      </c>
      <c r="K1038" s="17">
        <v>2.4854948380778974</v>
      </c>
      <c r="L1038" s="17">
        <v>7.3740279262125924E-2</v>
      </c>
      <c r="M1038" s="17">
        <v>2.2323060680550681</v>
      </c>
      <c r="N1038" s="17">
        <v>0.43972297614162087</v>
      </c>
      <c r="O1038" s="12">
        <v>985.67701175321315</v>
      </c>
      <c r="P1038" s="12">
        <v>10.003486933493436</v>
      </c>
      <c r="Q1038" s="12">
        <v>1000.6055429479678</v>
      </c>
      <c r="R1038" s="12">
        <v>15.831532171998543</v>
      </c>
      <c r="S1038" s="12">
        <v>1033.4595261681661</v>
      </c>
      <c r="T1038" s="12">
        <v>45.377302702385535</v>
      </c>
      <c r="U1038" s="41">
        <v>95.376450339364553</v>
      </c>
      <c r="V1038" s="96" cm="1">
        <f t="array" ref="V1038">_xlfn.IFS(AND(S1038&gt;=1000,90&lt;=U1038,U1038&lt;=110),S1038,(AND(O1038&lt;=1000,90&lt;=U1038,U1038&lt;=110)),O1038)</f>
        <v>1033.4595261681661</v>
      </c>
      <c r="W1038" s="102" cm="1">
        <f t="array" ref="W1038">_xlfn.IFS(V1038=S1038,T1038,V1038=O1038,P1038)</f>
        <v>45.377302702385535</v>
      </c>
    </row>
    <row r="1039" spans="1:23" x14ac:dyDescent="0.45">
      <c r="A1039" s="40" t="s">
        <v>374</v>
      </c>
      <c r="B1039" s="12" t="s">
        <v>10</v>
      </c>
      <c r="C1039" s="12">
        <v>16613.708301671737</v>
      </c>
      <c r="D1039" s="12">
        <v>108.4982600636408</v>
      </c>
      <c r="E1039" s="12">
        <v>17.276135133563923</v>
      </c>
      <c r="F1039" s="17">
        <v>1.1748442599390381</v>
      </c>
      <c r="G1039" s="17">
        <v>1.0455516013536302E-2</v>
      </c>
      <c r="H1039" s="17">
        <v>0.12768604606960507</v>
      </c>
      <c r="I1039" s="17">
        <v>1.0183545979388409</v>
      </c>
      <c r="J1039" s="17">
        <v>1.1627228911739338</v>
      </c>
      <c r="K1039" s="17">
        <v>1.7645763907815406</v>
      </c>
      <c r="L1039" s="17">
        <v>6.6073428219558625E-2</v>
      </c>
      <c r="M1039" s="17">
        <v>1.441070349344691</v>
      </c>
      <c r="N1039" s="17">
        <v>0.57710995299433077</v>
      </c>
      <c r="O1039" s="12">
        <v>774.6513223721272</v>
      </c>
      <c r="P1039" s="12">
        <v>7.4446872742534786</v>
      </c>
      <c r="Q1039" s="12">
        <v>783.23402099358384</v>
      </c>
      <c r="R1039" s="12">
        <v>9.6473614159531387</v>
      </c>
      <c r="S1039" s="12">
        <v>807.76155576462077</v>
      </c>
      <c r="T1039" s="12">
        <v>30.531251866405718</v>
      </c>
      <c r="U1039" s="41">
        <v>95.900989202048407</v>
      </c>
      <c r="V1039" s="96" cm="1">
        <f t="array" ref="V1039">_xlfn.IFS(AND(S1039&gt;=1000,90&lt;=U1039,U1039&lt;=110),S1039,(AND(O1039&lt;=1000,90&lt;=U1039,U1039&lt;=110)),O1039)</f>
        <v>774.6513223721272</v>
      </c>
      <c r="W1039" s="102" cm="1">
        <f t="array" ref="W1039">_xlfn.IFS(V1039=S1039,T1039,V1039=O1039,P1039)</f>
        <v>7.4446872742534786</v>
      </c>
    </row>
    <row r="1040" spans="1:23" x14ac:dyDescent="0.45">
      <c r="A1040" s="40" t="s">
        <v>375</v>
      </c>
      <c r="B1040" s="12" t="s">
        <v>10</v>
      </c>
      <c r="C1040" s="12">
        <v>29709.799172794137</v>
      </c>
      <c r="D1040" s="12">
        <v>167.64880700424251</v>
      </c>
      <c r="E1040" s="12">
        <v>25.698697987670329</v>
      </c>
      <c r="F1040" s="17">
        <v>0.47941644245980869</v>
      </c>
      <c r="G1040" s="17">
        <v>2.8282747695881665E-2</v>
      </c>
      <c r="H1040" s="17">
        <v>0.14474437520180614</v>
      </c>
      <c r="I1040" s="17">
        <v>0.95782421403924511</v>
      </c>
      <c r="J1040" s="17">
        <v>1.3583098795644009</v>
      </c>
      <c r="K1040" s="17">
        <v>1.6055834888444942</v>
      </c>
      <c r="L1040" s="17">
        <v>6.8091236432764768E-2</v>
      </c>
      <c r="M1040" s="17">
        <v>1.2885926876442224</v>
      </c>
      <c r="N1040" s="17">
        <v>0.59655833576650164</v>
      </c>
      <c r="O1040" s="12">
        <v>871.43502970289012</v>
      </c>
      <c r="P1040" s="12">
        <v>7.8211419479195508</v>
      </c>
      <c r="Q1040" s="12">
        <v>871.14302660375472</v>
      </c>
      <c r="R1040" s="12">
        <v>9.4085632392314764</v>
      </c>
      <c r="S1040" s="12">
        <v>870.40067341848567</v>
      </c>
      <c r="T1040" s="12">
        <v>27.131223980310914</v>
      </c>
      <c r="U1040" s="41">
        <v>100.11883679735011</v>
      </c>
      <c r="V1040" s="96" cm="1">
        <f t="array" ref="V1040">_xlfn.IFS(AND(S1040&gt;=1000,90&lt;=U1040,U1040&lt;=110),S1040,(AND(O1040&lt;=1000,90&lt;=U1040,U1040&lt;=110)),O1040)</f>
        <v>871.43502970289012</v>
      </c>
      <c r="W1040" s="102" cm="1">
        <f t="array" ref="W1040">_xlfn.IFS(V1040=S1040,T1040,V1040=O1040,P1040)</f>
        <v>7.8211419479195508</v>
      </c>
    </row>
    <row r="1041" spans="1:23" x14ac:dyDescent="0.45">
      <c r="A1041" s="40" t="s">
        <v>376</v>
      </c>
      <c r="B1041" s="12" t="s">
        <v>10</v>
      </c>
      <c r="C1041" s="12">
        <v>8089.0095878136181</v>
      </c>
      <c r="D1041" s="12">
        <v>61.808872864743911</v>
      </c>
      <c r="E1041" s="12">
        <v>10.123289879160003</v>
      </c>
      <c r="F1041" s="17">
        <v>0.21742961169314223</v>
      </c>
      <c r="G1041" s="17">
        <v>0.47872957313497383</v>
      </c>
      <c r="H1041" s="17">
        <v>0.16915822596635732</v>
      </c>
      <c r="I1041" s="17">
        <v>1.374780701114624</v>
      </c>
      <c r="J1041" s="17">
        <v>1.4186345967975207</v>
      </c>
      <c r="K1041" s="17">
        <v>3.2538578531800355</v>
      </c>
      <c r="L1041" s="17">
        <v>6.085152714886307E-2</v>
      </c>
      <c r="M1041" s="17">
        <v>2.9491641108192286</v>
      </c>
      <c r="N1041" s="17">
        <v>0.42250791618663791</v>
      </c>
      <c r="O1041" s="12">
        <v>1007.4715544529022</v>
      </c>
      <c r="P1041" s="12">
        <v>12.83378678138406</v>
      </c>
      <c r="Q1041" s="12">
        <v>896.78952605916379</v>
      </c>
      <c r="R1041" s="12">
        <v>19.388476980667122</v>
      </c>
      <c r="S1041" s="12">
        <v>633.02164976514064</v>
      </c>
      <c r="T1041" s="12">
        <v>63.668457126057191</v>
      </c>
      <c r="U1041" s="41">
        <v>159.15278013424776</v>
      </c>
      <c r="V1041" s="96"/>
      <c r="W1041" s="102"/>
    </row>
    <row r="1042" spans="1:23" x14ac:dyDescent="0.45">
      <c r="A1042" s="40" t="s">
        <v>377</v>
      </c>
      <c r="B1042" s="12" t="s">
        <v>10</v>
      </c>
      <c r="C1042" s="12">
        <v>387044.98456790124</v>
      </c>
      <c r="D1042" s="12">
        <v>146.90823613285579</v>
      </c>
      <c r="E1042" s="12">
        <v>55.370568192538791</v>
      </c>
      <c r="F1042" s="17">
        <v>0.54338251004889648</v>
      </c>
      <c r="G1042" s="17">
        <v>7.5372622577650787</v>
      </c>
      <c r="H1042" s="17">
        <v>0.21231486862935983</v>
      </c>
      <c r="I1042" s="17">
        <v>2.2630657751073433</v>
      </c>
      <c r="J1042" s="17">
        <v>7.6795208017596277</v>
      </c>
      <c r="K1042" s="17">
        <v>2.7743444150208587</v>
      </c>
      <c r="L1042" s="17">
        <v>0.2624507200428719</v>
      </c>
      <c r="M1042" s="17">
        <v>1.6048427432914514</v>
      </c>
      <c r="N1042" s="17">
        <v>0.81571190759685397</v>
      </c>
      <c r="O1042" s="12">
        <v>1241.1387365373143</v>
      </c>
      <c r="P1042" s="12">
        <v>25.558006752683021</v>
      </c>
      <c r="Q1042" s="12">
        <v>2194.2085799641945</v>
      </c>
      <c r="R1042" s="12">
        <v>24.969246127010734</v>
      </c>
      <c r="S1042" s="12">
        <v>3260.7695535829316</v>
      </c>
      <c r="T1042" s="12">
        <v>26.338203044411046</v>
      </c>
      <c r="U1042" s="41">
        <v>38.062755314111413</v>
      </c>
      <c r="V1042" s="96"/>
      <c r="W1042" s="102"/>
    </row>
    <row r="1043" spans="1:23" x14ac:dyDescent="0.45">
      <c r="A1043" s="40" t="s">
        <v>378</v>
      </c>
      <c r="B1043" s="12" t="s">
        <v>10</v>
      </c>
      <c r="C1043" s="12">
        <v>7930.9656110836167</v>
      </c>
      <c r="D1043" s="12">
        <v>36.345939584482245</v>
      </c>
      <c r="E1043" s="12">
        <v>6.6719760890521176</v>
      </c>
      <c r="F1043" s="17">
        <v>0.65118484753458195</v>
      </c>
      <c r="G1043" s="17">
        <v>0.24025258833244326</v>
      </c>
      <c r="H1043" s="17">
        <v>0.16437570249549963</v>
      </c>
      <c r="I1043" s="17">
        <v>1.1193432894131405</v>
      </c>
      <c r="J1043" s="17">
        <v>1.6141261669813571</v>
      </c>
      <c r="K1043" s="17">
        <v>2.7915437706806299</v>
      </c>
      <c r="L1043" s="17">
        <v>7.1251483809459407E-2</v>
      </c>
      <c r="M1043" s="17">
        <v>2.5573007691844927</v>
      </c>
      <c r="N1043" s="17">
        <v>0.4009764422000176</v>
      </c>
      <c r="O1043" s="12">
        <v>981.04796581875598</v>
      </c>
      <c r="P1043" s="12">
        <v>10.20003630006809</v>
      </c>
      <c r="Q1043" s="12">
        <v>975.7119154248777</v>
      </c>
      <c r="R1043" s="12">
        <v>17.514475132986632</v>
      </c>
      <c r="S1043" s="12">
        <v>963.7185733610014</v>
      </c>
      <c r="T1043" s="12">
        <v>52.453420025858314</v>
      </c>
      <c r="U1043" s="41">
        <v>101.79817977330433</v>
      </c>
      <c r="V1043" s="96" cm="1">
        <f t="array" ref="V1043">_xlfn.IFS(AND(S1043&gt;=1000,90&lt;=U1043,U1043&lt;=110),S1043,(AND(O1043&lt;=1000,90&lt;=U1043,U1043&lt;=110)),O1043)</f>
        <v>981.04796581875598</v>
      </c>
      <c r="W1043" s="102" cm="1">
        <f t="array" ref="W1043">_xlfn.IFS(V1043=S1043,T1043,V1043=O1043,P1043)</f>
        <v>10.20003630006809</v>
      </c>
    </row>
    <row r="1044" spans="1:23" x14ac:dyDescent="0.45">
      <c r="A1044" s="40" t="s">
        <v>379</v>
      </c>
      <c r="B1044" s="12" t="s">
        <v>10</v>
      </c>
      <c r="C1044" s="12">
        <v>19538.518626184345</v>
      </c>
      <c r="D1044" s="12">
        <v>176.72458592717302</v>
      </c>
      <c r="E1044" s="12">
        <v>18.472701222530137</v>
      </c>
      <c r="F1044" s="17">
        <v>0.24683580069161215</v>
      </c>
      <c r="G1044" s="17">
        <v>1.8909602763646265E-2</v>
      </c>
      <c r="H1044" s="17">
        <v>0.10635045385582692</v>
      </c>
      <c r="I1044" s="17">
        <v>0.92678166874785439</v>
      </c>
      <c r="J1044" s="17">
        <v>0.89270796700372945</v>
      </c>
      <c r="K1044" s="17">
        <v>1.8633871874903629</v>
      </c>
      <c r="L1044" s="17">
        <v>6.0906566816132678E-2</v>
      </c>
      <c r="M1044" s="17">
        <v>1.6165665928059343</v>
      </c>
      <c r="N1044" s="17">
        <v>0.49736398048118885</v>
      </c>
      <c r="O1044" s="12">
        <v>651.51793046117848</v>
      </c>
      <c r="P1044" s="12">
        <v>5.7536135681595182</v>
      </c>
      <c r="Q1044" s="12">
        <v>647.82311051067018</v>
      </c>
      <c r="R1044" s="12">
        <v>8.9348508796971746</v>
      </c>
      <c r="S1044" s="12">
        <v>634.96798212979968</v>
      </c>
      <c r="T1044" s="12">
        <v>35.101721134471923</v>
      </c>
      <c r="U1044" s="41">
        <v>102.60642249643317</v>
      </c>
      <c r="V1044" s="96" cm="1">
        <f t="array" ref="V1044">_xlfn.IFS(AND(S1044&gt;=1000,90&lt;=U1044,U1044&lt;=110),S1044,(AND(O1044&lt;=1000,90&lt;=U1044,U1044&lt;=110)),O1044)</f>
        <v>651.51793046117848</v>
      </c>
      <c r="W1044" s="102" cm="1">
        <f t="array" ref="W1044">_xlfn.IFS(V1044=S1044,T1044,V1044=O1044,P1044)</f>
        <v>5.7536135681595182</v>
      </c>
    </row>
    <row r="1045" spans="1:23" x14ac:dyDescent="0.45">
      <c r="A1045" s="40" t="s">
        <v>380</v>
      </c>
      <c r="B1045" s="12" t="s">
        <v>10</v>
      </c>
      <c r="C1045" s="12">
        <v>5844.56408730159</v>
      </c>
      <c r="D1045" s="12">
        <v>39.07821018473912</v>
      </c>
      <c r="E1045" s="12">
        <v>6.2806100166750554</v>
      </c>
      <c r="F1045" s="17">
        <v>1.2484640436448131</v>
      </c>
      <c r="G1045" s="17">
        <v>9.0236634871426372E-2</v>
      </c>
      <c r="H1045" s="17">
        <v>0.12666937871451053</v>
      </c>
      <c r="I1045" s="17">
        <v>1.1236703953901805</v>
      </c>
      <c r="J1045" s="17">
        <v>1.1477336684343886</v>
      </c>
      <c r="K1045" s="17">
        <v>2.8181297002139045</v>
      </c>
      <c r="L1045" s="17">
        <v>6.5745122377935991E-2</v>
      </c>
      <c r="M1045" s="17">
        <v>2.5844186676603669</v>
      </c>
      <c r="N1045" s="17">
        <v>0.39872912708910835</v>
      </c>
      <c r="O1045" s="12">
        <v>768.83692484755693</v>
      </c>
      <c r="P1045" s="12">
        <v>8.1542783538298256</v>
      </c>
      <c r="Q1045" s="12">
        <v>776.17218710705038</v>
      </c>
      <c r="R1045" s="12">
        <v>15.30065854773</v>
      </c>
      <c r="S1045" s="12">
        <v>797.32878004081908</v>
      </c>
      <c r="T1045" s="12">
        <v>54.382542073559947</v>
      </c>
      <c r="U1045" s="41">
        <v>96.426586383624141</v>
      </c>
      <c r="V1045" s="96" cm="1">
        <f t="array" ref="V1045">_xlfn.IFS(AND(S1045&gt;=1000,90&lt;=U1045,U1045&lt;=110),S1045,(AND(O1045&lt;=1000,90&lt;=U1045,U1045&lt;=110)),O1045)</f>
        <v>768.83692484755693</v>
      </c>
      <c r="W1045" s="102" cm="1">
        <f t="array" ref="W1045">_xlfn.IFS(V1045=S1045,T1045,V1045=O1045,P1045)</f>
        <v>8.1542783538298256</v>
      </c>
    </row>
    <row r="1046" spans="1:23" x14ac:dyDescent="0.45">
      <c r="A1046" s="40" t="s">
        <v>381</v>
      </c>
      <c r="B1046" s="12" t="s">
        <v>10</v>
      </c>
      <c r="C1046" s="12">
        <v>4692.5716338259454</v>
      </c>
      <c r="D1046" s="12">
        <v>42.107755881416168</v>
      </c>
      <c r="E1046" s="12">
        <v>4.7209991876382214</v>
      </c>
      <c r="F1046" s="17">
        <v>0.54825674326227869</v>
      </c>
      <c r="G1046" s="17">
        <v>8.6423658225228128E-2</v>
      </c>
      <c r="H1046" s="17">
        <v>0.10522919696864023</v>
      </c>
      <c r="I1046" s="17">
        <v>1.1875261519156517</v>
      </c>
      <c r="J1046" s="17">
        <v>0.89095724907995155</v>
      </c>
      <c r="K1046" s="17">
        <v>3.0983776266906742</v>
      </c>
      <c r="L1046" s="17">
        <v>6.1434830776787956E-2</v>
      </c>
      <c r="M1046" s="17">
        <v>2.8617696546182292</v>
      </c>
      <c r="N1046" s="17">
        <v>0.38327353699104416</v>
      </c>
      <c r="O1046" s="12">
        <v>644.98134751155385</v>
      </c>
      <c r="P1046" s="12">
        <v>7.2967834072288049</v>
      </c>
      <c r="Q1046" s="12">
        <v>646.88346636343294</v>
      </c>
      <c r="R1046" s="12">
        <v>14.829638186099698</v>
      </c>
      <c r="S1046" s="12">
        <v>653.52804498603336</v>
      </c>
      <c r="T1046" s="12">
        <v>61.584252990439744</v>
      </c>
      <c r="U1046" s="41">
        <v>98.692221773793634</v>
      </c>
      <c r="V1046" s="96" cm="1">
        <f t="array" ref="V1046">_xlfn.IFS(AND(S1046&gt;=1000,90&lt;=U1046,U1046&lt;=110),S1046,(AND(O1046&lt;=1000,90&lt;=U1046,U1046&lt;=110)),O1046)</f>
        <v>644.98134751155385</v>
      </c>
      <c r="W1046" s="102" cm="1">
        <f t="array" ref="W1046">_xlfn.IFS(V1046=S1046,T1046,V1046=O1046,P1046)</f>
        <v>7.2967834072288049</v>
      </c>
    </row>
    <row r="1047" spans="1:23" x14ac:dyDescent="0.45">
      <c r="A1047" s="40" t="s">
        <v>382</v>
      </c>
      <c r="B1047" s="12" t="s">
        <v>10</v>
      </c>
      <c r="C1047" s="12">
        <v>1472.017572944296</v>
      </c>
      <c r="D1047" s="12">
        <v>16.714822161196874</v>
      </c>
      <c r="E1047" s="12">
        <v>1.2611970242349491</v>
      </c>
      <c r="F1047" s="17">
        <v>2.1375520911300688E-3</v>
      </c>
      <c r="G1047" s="17">
        <v>5.0681267251613295E-2</v>
      </c>
      <c r="H1047" s="17">
        <v>8.2208036700325449E-2</v>
      </c>
      <c r="I1047" s="17">
        <v>1.8797937057768703</v>
      </c>
      <c r="J1047" s="17">
        <v>0.66330488495453677</v>
      </c>
      <c r="K1047" s="17">
        <v>5.358112959702626</v>
      </c>
      <c r="L1047" s="17">
        <v>5.8545426754046941E-2</v>
      </c>
      <c r="M1047" s="17">
        <v>5.0175442312604375</v>
      </c>
      <c r="N1047" s="17">
        <v>0.35083129450880385</v>
      </c>
      <c r="O1047" s="12">
        <v>509.28884744911278</v>
      </c>
      <c r="P1047" s="12">
        <v>9.2092038363524207</v>
      </c>
      <c r="Q1047" s="12">
        <v>516.63351547475281</v>
      </c>
      <c r="R1047" s="12">
        <v>21.699015751463783</v>
      </c>
      <c r="S1047" s="12">
        <v>549.25122009102267</v>
      </c>
      <c r="T1047" s="12">
        <v>109.66207402003667</v>
      </c>
      <c r="U1047" s="41">
        <v>92.724208671709945</v>
      </c>
      <c r="V1047" s="96" cm="1">
        <f t="array" ref="V1047">_xlfn.IFS(AND(S1047&gt;=1000,90&lt;=U1047,U1047&lt;=110),S1047,(AND(O1047&lt;=1000,90&lt;=U1047,U1047&lt;=110)),O1047)</f>
        <v>509.28884744911278</v>
      </c>
      <c r="W1047" s="102" cm="1">
        <f t="array" ref="W1047">_xlfn.IFS(V1047=S1047,T1047,V1047=O1047,P1047)</f>
        <v>9.2092038363524207</v>
      </c>
    </row>
    <row r="1048" spans="1:23" x14ac:dyDescent="0.45">
      <c r="A1048" s="40" t="s">
        <v>383</v>
      </c>
      <c r="B1048" s="12" t="s">
        <v>10</v>
      </c>
      <c r="C1048" s="12">
        <v>136733.20598132873</v>
      </c>
      <c r="D1048" s="12">
        <v>88.267679313408067</v>
      </c>
      <c r="E1048" s="12">
        <v>44.056320661329273</v>
      </c>
      <c r="F1048" s="17">
        <v>0.39931473586500704</v>
      </c>
      <c r="G1048" s="17">
        <v>2.6501631359754189E-2</v>
      </c>
      <c r="H1048" s="17">
        <v>0.43931096700238198</v>
      </c>
      <c r="I1048" s="17">
        <v>0.99409505094923534</v>
      </c>
      <c r="J1048" s="17">
        <v>11.477469732362842</v>
      </c>
      <c r="K1048" s="17">
        <v>1.3335338709055635</v>
      </c>
      <c r="L1048" s="17">
        <v>0.18956937043651936</v>
      </c>
      <c r="M1048" s="17">
        <v>0.88886872738926603</v>
      </c>
      <c r="N1048" s="17">
        <v>0.74545916878299823</v>
      </c>
      <c r="O1048" s="12">
        <v>2347.5552227902976</v>
      </c>
      <c r="P1048" s="12">
        <v>19.600041134916655</v>
      </c>
      <c r="Q1048" s="12">
        <v>2562.750263066775</v>
      </c>
      <c r="R1048" s="12">
        <v>12.576604034786024</v>
      </c>
      <c r="S1048" s="12">
        <v>2737.6892902408026</v>
      </c>
      <c r="T1048" s="12">
        <v>16.137061721051996</v>
      </c>
      <c r="U1048" s="41">
        <v>85.749512596581425</v>
      </c>
      <c r="V1048" s="96"/>
      <c r="W1048" s="102"/>
    </row>
    <row r="1049" spans="1:23" x14ac:dyDescent="0.45">
      <c r="A1049" s="40" t="s">
        <v>384</v>
      </c>
      <c r="B1049" s="12" t="s">
        <v>10</v>
      </c>
      <c r="C1049" s="12">
        <v>5175.426057644735</v>
      </c>
      <c r="D1049" s="12">
        <v>25.350556311665233</v>
      </c>
      <c r="E1049" s="12">
        <v>4.732753240511947</v>
      </c>
      <c r="F1049" s="17">
        <v>0.78039043155001175</v>
      </c>
      <c r="G1049" s="17">
        <v>0.18266735358261402</v>
      </c>
      <c r="H1049" s="17">
        <v>0.16395130009963763</v>
      </c>
      <c r="I1049" s="17">
        <v>1.265180295369472</v>
      </c>
      <c r="J1049" s="17">
        <v>1.5954466555884363</v>
      </c>
      <c r="K1049" s="17">
        <v>3.1549698289720753</v>
      </c>
      <c r="L1049" s="17">
        <v>7.0609230712938939E-2</v>
      </c>
      <c r="M1049" s="17">
        <v>2.8901822506431842</v>
      </c>
      <c r="N1049" s="17">
        <v>0.40101185239596476</v>
      </c>
      <c r="O1049" s="12">
        <v>978.69788900320702</v>
      </c>
      <c r="P1049" s="12">
        <v>11.500091518706693</v>
      </c>
      <c r="Q1049" s="12">
        <v>968.43034311891904</v>
      </c>
      <c r="R1049" s="12">
        <v>19.703256231679074</v>
      </c>
      <c r="S1049" s="12">
        <v>945.2010323085791</v>
      </c>
      <c r="T1049" s="12">
        <v>59.391772271555539</v>
      </c>
      <c r="U1049" s="41">
        <v>103.54388701976069</v>
      </c>
      <c r="V1049" s="96" cm="1">
        <f t="array" ref="V1049">_xlfn.IFS(AND(S1049&gt;=1000,90&lt;=U1049,U1049&lt;=110),S1049,(AND(O1049&lt;=1000,90&lt;=U1049,U1049&lt;=110)),O1049)</f>
        <v>978.69788900320702</v>
      </c>
      <c r="W1049" s="102" cm="1">
        <f t="array" ref="W1049">_xlfn.IFS(V1049=S1049,T1049,V1049=O1049,P1049)</f>
        <v>11.500091518706693</v>
      </c>
    </row>
    <row r="1050" spans="1:23" x14ac:dyDescent="0.45">
      <c r="A1050" s="40" t="s">
        <v>385</v>
      </c>
      <c r="B1050" s="12" t="s">
        <v>10</v>
      </c>
      <c r="C1050" s="12">
        <v>14895.059444444447</v>
      </c>
      <c r="D1050" s="12">
        <v>121.31212177815407</v>
      </c>
      <c r="E1050" s="12">
        <v>15.41063199279081</v>
      </c>
      <c r="F1050" s="17">
        <v>0.75972611826754965</v>
      </c>
      <c r="G1050" s="17">
        <v>3.9061964802771569E-2</v>
      </c>
      <c r="H1050" s="17">
        <v>0.11301418490339189</v>
      </c>
      <c r="I1050" s="17">
        <v>1.0107123800889892</v>
      </c>
      <c r="J1050" s="17">
        <v>0.97280569745951484</v>
      </c>
      <c r="K1050" s="17">
        <v>1.9865727630687042</v>
      </c>
      <c r="L1050" s="17">
        <v>6.2457875146379863E-2</v>
      </c>
      <c r="M1050" s="17">
        <v>1.7102432071788143</v>
      </c>
      <c r="N1050" s="17">
        <v>0.50877189040270498</v>
      </c>
      <c r="O1050" s="12">
        <v>690.22927935005328</v>
      </c>
      <c r="P1050" s="12">
        <v>6.6260320997609838</v>
      </c>
      <c r="Q1050" s="12">
        <v>689.90886066956421</v>
      </c>
      <c r="R1050" s="12">
        <v>9.9576923749544477</v>
      </c>
      <c r="S1050" s="12">
        <v>688.8643919607731</v>
      </c>
      <c r="T1050" s="12">
        <v>36.783124785718023</v>
      </c>
      <c r="U1050" s="41">
        <v>100.19813586029539</v>
      </c>
      <c r="V1050" s="96" cm="1">
        <f t="array" ref="V1050">_xlfn.IFS(AND(S1050&gt;=1000,90&lt;=U1050,U1050&lt;=110),S1050,(AND(O1050&lt;=1000,90&lt;=U1050,U1050&lt;=110)),O1050)</f>
        <v>690.22927935005328</v>
      </c>
      <c r="W1050" s="102" cm="1">
        <f t="array" ref="W1050">_xlfn.IFS(V1050=S1050,T1050,V1050=O1050,P1050)</f>
        <v>6.6260320997609838</v>
      </c>
    </row>
    <row r="1051" spans="1:23" x14ac:dyDescent="0.45">
      <c r="A1051" s="40" t="s">
        <v>386</v>
      </c>
      <c r="B1051" s="12" t="s">
        <v>10</v>
      </c>
      <c r="C1051" s="12">
        <v>47127.511396670212</v>
      </c>
      <c r="D1051" s="12">
        <v>56.043217463294553</v>
      </c>
      <c r="E1051" s="12">
        <v>24.068860223936724</v>
      </c>
      <c r="F1051" s="17">
        <v>0.70586325674184602</v>
      </c>
      <c r="G1051" s="17">
        <v>2.113515957061779E-2</v>
      </c>
      <c r="H1051" s="17">
        <v>0.37086146030573169</v>
      </c>
      <c r="I1051" s="17">
        <v>0.99692122693770435</v>
      </c>
      <c r="J1051" s="17">
        <v>6.6370127336443554</v>
      </c>
      <c r="K1051" s="17">
        <v>1.4797558932524286</v>
      </c>
      <c r="L1051" s="17">
        <v>0.12985390178473646</v>
      </c>
      <c r="M1051" s="17">
        <v>1.0935380975971138</v>
      </c>
      <c r="N1051" s="17">
        <v>0.67370654273693908</v>
      </c>
      <c r="O1051" s="12">
        <v>2033.4526695828717</v>
      </c>
      <c r="P1051" s="12">
        <v>17.419903870677146</v>
      </c>
      <c r="Q1051" s="12">
        <v>2064.2803708858778</v>
      </c>
      <c r="R1051" s="12">
        <v>13.133006043338137</v>
      </c>
      <c r="S1051" s="12">
        <v>2095.1970891499545</v>
      </c>
      <c r="T1051" s="12">
        <v>20.148917290937327</v>
      </c>
      <c r="U1051" s="41">
        <v>97.053049572909956</v>
      </c>
      <c r="V1051" s="96" cm="1">
        <f t="array" ref="V1051">_xlfn.IFS(AND(S1051&gt;=1000,90&lt;=U1051,U1051&lt;=110),S1051,(AND(O1051&lt;=1000,90&lt;=U1051,U1051&lt;=110)),O1051)</f>
        <v>2095.1970891499545</v>
      </c>
      <c r="W1051" s="102" cm="1">
        <f t="array" ref="W1051">_xlfn.IFS(V1051=S1051,T1051,V1051=O1051,P1051)</f>
        <v>20.148917290937327</v>
      </c>
    </row>
    <row r="1052" spans="1:23" x14ac:dyDescent="0.45">
      <c r="A1052" s="40" t="s">
        <v>387</v>
      </c>
      <c r="B1052" s="12" t="s">
        <v>10</v>
      </c>
      <c r="C1052" s="12">
        <v>58401.547058823555</v>
      </c>
      <c r="D1052" s="12">
        <v>37.635068466285794</v>
      </c>
      <c r="E1052" s="12">
        <v>23.464600108543205</v>
      </c>
      <c r="F1052" s="17">
        <v>0.86993456558462434</v>
      </c>
      <c r="G1052" s="17">
        <v>0.17135244437867239</v>
      </c>
      <c r="H1052" s="17">
        <v>0.50406228936924913</v>
      </c>
      <c r="I1052" s="17">
        <v>1.03392602944073</v>
      </c>
      <c r="J1052" s="17">
        <v>12.518660238405451</v>
      </c>
      <c r="K1052" s="17">
        <v>1.462784592093809</v>
      </c>
      <c r="L1052" s="17">
        <v>0.18020535894459791</v>
      </c>
      <c r="M1052" s="17">
        <v>1.0347636099670192</v>
      </c>
      <c r="N1052" s="17">
        <v>0.70682042662261257</v>
      </c>
      <c r="O1052" s="12">
        <v>2631.2305590592068</v>
      </c>
      <c r="P1052" s="12">
        <v>22.381376281315848</v>
      </c>
      <c r="Q1052" s="12">
        <v>2644.1295333422436</v>
      </c>
      <c r="R1052" s="12">
        <v>13.871197214873737</v>
      </c>
      <c r="S1052" s="12">
        <v>2654.0154248921858</v>
      </c>
      <c r="T1052" s="12">
        <v>18.427659225386073</v>
      </c>
      <c r="U1052" s="41">
        <v>99.141494596479049</v>
      </c>
      <c r="V1052" s="96" cm="1">
        <f t="array" ref="V1052">_xlfn.IFS(AND(S1052&gt;=1000,90&lt;=U1052,U1052&lt;=110),S1052,(AND(O1052&lt;=1000,90&lt;=U1052,U1052&lt;=110)),O1052)</f>
        <v>2654.0154248921858</v>
      </c>
      <c r="W1052" s="102" cm="1">
        <f t="array" ref="W1052">_xlfn.IFS(V1052=S1052,T1052,V1052=O1052,P1052)</f>
        <v>18.427659225386073</v>
      </c>
    </row>
    <row r="1053" spans="1:23" x14ac:dyDescent="0.45">
      <c r="A1053" s="40" t="s">
        <v>388</v>
      </c>
      <c r="B1053" s="12" t="s">
        <v>10</v>
      </c>
      <c r="C1053" s="12">
        <v>5613.6984738372139</v>
      </c>
      <c r="D1053" s="12">
        <v>46.867668504950643</v>
      </c>
      <c r="E1053" s="12">
        <v>5.5516584284256867</v>
      </c>
      <c r="F1053" s="17">
        <v>0.48190331734943032</v>
      </c>
      <c r="G1053" s="17">
        <v>0.18808532769054781</v>
      </c>
      <c r="H1053" s="17">
        <v>0.11315686649944665</v>
      </c>
      <c r="I1053" s="17">
        <v>1.2026617058688787</v>
      </c>
      <c r="J1053" s="17">
        <v>0.93383898029784862</v>
      </c>
      <c r="K1053" s="17">
        <v>3.1908291595391365</v>
      </c>
      <c r="L1053" s="17">
        <v>5.988046200726975E-2</v>
      </c>
      <c r="M1053" s="17">
        <v>2.9555025878184904</v>
      </c>
      <c r="N1053" s="17">
        <v>0.3769119704429999</v>
      </c>
      <c r="O1053" s="12">
        <v>691.05561716898569</v>
      </c>
      <c r="P1053" s="12">
        <v>7.889756183183505</v>
      </c>
      <c r="Q1053" s="12">
        <v>669.65236962137317</v>
      </c>
      <c r="R1053" s="12">
        <v>15.651970609070887</v>
      </c>
      <c r="S1053" s="12">
        <v>598.28383234107037</v>
      </c>
      <c r="T1053" s="12">
        <v>64.171964156036452</v>
      </c>
      <c r="U1053" s="41">
        <v>115.50631653623358</v>
      </c>
      <c r="V1053" s="96"/>
      <c r="W1053" s="102"/>
    </row>
    <row r="1054" spans="1:23" x14ac:dyDescent="0.45">
      <c r="A1054" s="40" t="s">
        <v>389</v>
      </c>
      <c r="B1054" s="12" t="s">
        <v>10</v>
      </c>
      <c r="C1054" s="12">
        <v>10045.172435897437</v>
      </c>
      <c r="D1054" s="12">
        <v>34.571318382935956</v>
      </c>
      <c r="E1054" s="12">
        <v>6.8879994480259237</v>
      </c>
      <c r="F1054" s="17">
        <v>0.50069912137734718</v>
      </c>
      <c r="G1054" s="17">
        <v>2.2744452389656233</v>
      </c>
      <c r="H1054" s="17">
        <v>0.17944314938486883</v>
      </c>
      <c r="I1054" s="17">
        <v>1.2024573316903076</v>
      </c>
      <c r="J1054" s="17">
        <v>1.8442277234467079</v>
      </c>
      <c r="K1054" s="17">
        <v>2.90351743339395</v>
      </c>
      <c r="L1054" s="17">
        <v>7.4573018118446188E-2</v>
      </c>
      <c r="M1054" s="17">
        <v>2.6428223268859403</v>
      </c>
      <c r="N1054" s="17">
        <v>0.41413814770340251</v>
      </c>
      <c r="O1054" s="12">
        <v>1063.9317956056175</v>
      </c>
      <c r="P1054" s="12">
        <v>11.807093530587208</v>
      </c>
      <c r="Q1054" s="12">
        <v>1061.371356319085</v>
      </c>
      <c r="R1054" s="12">
        <v>19.129950039970904</v>
      </c>
      <c r="S1054" s="12">
        <v>1056.1106702598302</v>
      </c>
      <c r="T1054" s="12">
        <v>53.450585878944487</v>
      </c>
      <c r="U1054" s="41">
        <v>100.7405592582322</v>
      </c>
      <c r="V1054" s="96" cm="1">
        <f t="array" ref="V1054">_xlfn.IFS(AND(S1054&gt;=1000,90&lt;=U1054,U1054&lt;=110),S1054,(AND(O1054&lt;=1000,90&lt;=U1054,U1054&lt;=110)),O1054)</f>
        <v>1056.1106702598302</v>
      </c>
      <c r="W1054" s="102" cm="1">
        <f t="array" ref="W1054">_xlfn.IFS(V1054=S1054,T1054,V1054=O1054,P1054)</f>
        <v>53.450585878944487</v>
      </c>
    </row>
    <row r="1055" spans="1:23" x14ac:dyDescent="0.45">
      <c r="A1055" s="40" t="s">
        <v>390</v>
      </c>
      <c r="B1055" s="12" t="s">
        <v>10</v>
      </c>
      <c r="C1055" s="12">
        <v>103855.85829160256</v>
      </c>
      <c r="D1055" s="12">
        <v>77.266351970070758</v>
      </c>
      <c r="E1055" s="12">
        <v>57.629322919775113</v>
      </c>
      <c r="F1055" s="17">
        <v>1.9977249420831924</v>
      </c>
      <c r="G1055" s="17">
        <v>1.1526562072883167E-3</v>
      </c>
      <c r="H1055" s="17">
        <v>0.51820275391122772</v>
      </c>
      <c r="I1055" s="17">
        <v>0.91674475404545208</v>
      </c>
      <c r="J1055" s="17">
        <v>11.494332655935386</v>
      </c>
      <c r="K1055" s="17">
        <v>1.3089150880476668</v>
      </c>
      <c r="L1055" s="17">
        <v>0.1609452270911961</v>
      </c>
      <c r="M1055" s="17">
        <v>0.93425786785500209</v>
      </c>
      <c r="N1055" s="17">
        <v>0.70038519871662386</v>
      </c>
      <c r="O1055" s="12">
        <v>2691.5534989889779</v>
      </c>
      <c r="P1055" s="12">
        <v>20.222757820515952</v>
      </c>
      <c r="Q1055" s="12">
        <v>2564.1215961536127</v>
      </c>
      <c r="R1055" s="12">
        <v>12.35047725577814</v>
      </c>
      <c r="S1055" s="12">
        <v>2464.8550049770565</v>
      </c>
      <c r="T1055" s="12">
        <v>17.064824408646814</v>
      </c>
      <c r="U1055" s="41">
        <v>109.19723446426543</v>
      </c>
      <c r="V1055" s="96" cm="1">
        <f t="array" ref="V1055">_xlfn.IFS(AND(S1055&gt;=1000,90&lt;=U1055,U1055&lt;=110),S1055,(AND(O1055&lt;=1000,90&lt;=U1055,U1055&lt;=110)),O1055)</f>
        <v>2464.8550049770565</v>
      </c>
      <c r="W1055" s="102" cm="1">
        <f t="array" ref="W1055">_xlfn.IFS(V1055=S1055,T1055,V1055=O1055,P1055)</f>
        <v>17.064824408646814</v>
      </c>
    </row>
    <row r="1056" spans="1:23" x14ac:dyDescent="0.45">
      <c r="A1056" s="40" t="s">
        <v>391</v>
      </c>
      <c r="B1056" s="12" t="s">
        <v>10</v>
      </c>
      <c r="C1056" s="12">
        <v>13862.966659699005</v>
      </c>
      <c r="D1056" s="12">
        <v>85.876269081762999</v>
      </c>
      <c r="E1056" s="12">
        <v>12.364200364146756</v>
      </c>
      <c r="F1056" s="17">
        <v>0.53082769468571944</v>
      </c>
      <c r="G1056" s="17">
        <v>8.9769496526478934E-2</v>
      </c>
      <c r="H1056" s="17">
        <v>0.13453708144121182</v>
      </c>
      <c r="I1056" s="17">
        <v>1.0154611969703953</v>
      </c>
      <c r="J1056" s="17">
        <v>1.258351601680697</v>
      </c>
      <c r="K1056" s="17">
        <v>2.180517194835657</v>
      </c>
      <c r="L1056" s="17">
        <v>6.7866282552047977E-2</v>
      </c>
      <c r="M1056" s="17">
        <v>1.9296356636477814</v>
      </c>
      <c r="N1056" s="17">
        <v>0.4656974039807697</v>
      </c>
      <c r="O1056" s="12">
        <v>813.69676052035618</v>
      </c>
      <c r="P1056" s="12">
        <v>7.7747548778285713</v>
      </c>
      <c r="Q1056" s="12">
        <v>827.16674353459143</v>
      </c>
      <c r="R1056" s="12">
        <v>12.349540624078978</v>
      </c>
      <c r="S1056" s="12">
        <v>863.54031080133927</v>
      </c>
      <c r="T1056" s="12">
        <v>40.313840230377977</v>
      </c>
      <c r="U1056" s="41">
        <v>94.227999589882515</v>
      </c>
      <c r="V1056" s="96" cm="1">
        <f t="array" ref="V1056">_xlfn.IFS(AND(S1056&gt;=1000,90&lt;=U1056,U1056&lt;=110),S1056,(AND(O1056&lt;=1000,90&lt;=U1056,U1056&lt;=110)),O1056)</f>
        <v>813.69676052035618</v>
      </c>
      <c r="W1056" s="102" cm="1">
        <f t="array" ref="W1056">_xlfn.IFS(V1056=S1056,T1056,V1056=O1056,P1056)</f>
        <v>7.7747548778285713</v>
      </c>
    </row>
    <row r="1057" spans="1:23" x14ac:dyDescent="0.45">
      <c r="A1057" s="40" t="s">
        <v>392</v>
      </c>
      <c r="B1057" s="12" t="s">
        <v>10</v>
      </c>
      <c r="C1057" s="12">
        <v>45207.541920216347</v>
      </c>
      <c r="D1057" s="12">
        <v>215.89099250158654</v>
      </c>
      <c r="E1057" s="12">
        <v>41.939049632083666</v>
      </c>
      <c r="F1057" s="17">
        <v>0.85424840546517122</v>
      </c>
      <c r="G1057" s="17">
        <v>3.4399529830603862E-2</v>
      </c>
      <c r="H1057" s="17">
        <v>0.16785179545252868</v>
      </c>
      <c r="I1057" s="17">
        <v>0.93682446697716604</v>
      </c>
      <c r="J1057" s="17">
        <v>1.6652960934931231</v>
      </c>
      <c r="K1057" s="17">
        <v>1.5034902100089707</v>
      </c>
      <c r="L1057" s="17">
        <v>7.1987904024088348E-2</v>
      </c>
      <c r="M1057" s="17">
        <v>1.1759433360777922</v>
      </c>
      <c r="N1057" s="17">
        <v>0.62309981185150287</v>
      </c>
      <c r="O1057" s="12">
        <v>1000.2642314270064</v>
      </c>
      <c r="P1057" s="12">
        <v>8.6963802095054525</v>
      </c>
      <c r="Q1057" s="12">
        <v>995.39539619880577</v>
      </c>
      <c r="R1057" s="12">
        <v>9.5624075768681198</v>
      </c>
      <c r="S1057" s="12">
        <v>984.68309904440991</v>
      </c>
      <c r="T1057" s="12">
        <v>24.43798952383365</v>
      </c>
      <c r="U1057" s="41">
        <v>101.58234993549877</v>
      </c>
      <c r="V1057" s="96">
        <f>O1057</f>
        <v>1000.2642314270064</v>
      </c>
      <c r="W1057" s="102" cm="1">
        <f t="array" ref="W1057">_xlfn.IFS(V1057=S1057,T1057,V1057=O1057,P1057)</f>
        <v>8.6963802095054525</v>
      </c>
    </row>
    <row r="1058" spans="1:23" x14ac:dyDescent="0.45">
      <c r="A1058" s="40" t="s">
        <v>393</v>
      </c>
      <c r="B1058" s="12" t="s">
        <v>10</v>
      </c>
      <c r="C1058" s="12">
        <v>11063.259200143453</v>
      </c>
      <c r="D1058" s="12">
        <v>102.41035069381427</v>
      </c>
      <c r="E1058" s="12">
        <v>12.801451801790279</v>
      </c>
      <c r="F1058" s="17">
        <v>1.3207290040348474</v>
      </c>
      <c r="G1058" s="17">
        <v>0.3240618210279001</v>
      </c>
      <c r="H1058" s="17">
        <v>9.7139487932980037E-2</v>
      </c>
      <c r="I1058" s="17">
        <v>1.2914910040257748</v>
      </c>
      <c r="J1058" s="17">
        <v>0.82024258613320233</v>
      </c>
      <c r="K1058" s="17">
        <v>3.1040674589925086</v>
      </c>
      <c r="L1058" s="17">
        <v>6.1268967357213343E-2</v>
      </c>
      <c r="M1058" s="17">
        <v>2.8226380881184014</v>
      </c>
      <c r="N1058" s="17">
        <v>0.41606409045148651</v>
      </c>
      <c r="O1058" s="12">
        <v>597.62338246661159</v>
      </c>
      <c r="P1058" s="12">
        <v>7.3782217920602617</v>
      </c>
      <c r="Q1058" s="12">
        <v>608.18376533551339</v>
      </c>
      <c r="R1058" s="12">
        <v>14.208824280173536</v>
      </c>
      <c r="S1058" s="12">
        <v>647.72397494114477</v>
      </c>
      <c r="T1058" s="12">
        <v>60.804717868173661</v>
      </c>
      <c r="U1058" s="41">
        <v>92.265132307463901</v>
      </c>
      <c r="V1058" s="96" cm="1">
        <f t="array" ref="V1058">_xlfn.IFS(AND(S1058&gt;=1000,90&lt;=U1058,U1058&lt;=110),S1058,(AND(O1058&lt;=1000,90&lt;=U1058,U1058&lt;=110)),O1058)</f>
        <v>597.62338246661159</v>
      </c>
      <c r="W1058" s="102" cm="1">
        <f t="array" ref="W1058">_xlfn.IFS(V1058=S1058,T1058,V1058=O1058,P1058)</f>
        <v>7.3782217920602617</v>
      </c>
    </row>
    <row r="1059" spans="1:23" x14ac:dyDescent="0.45">
      <c r="A1059" s="40" t="s">
        <v>394</v>
      </c>
      <c r="B1059" s="12" t="s">
        <v>10</v>
      </c>
      <c r="C1059" s="12">
        <v>4900.7129863379841</v>
      </c>
      <c r="D1059" s="12">
        <v>38.591357095230144</v>
      </c>
      <c r="E1059" s="12">
        <v>5.7742392719941336</v>
      </c>
      <c r="F1059" s="17">
        <v>1.4273342213363951</v>
      </c>
      <c r="G1059" s="17">
        <v>0.15950335942750432</v>
      </c>
      <c r="H1059" s="17">
        <v>0.11436069199888677</v>
      </c>
      <c r="I1059" s="17">
        <v>1.2307119181403416</v>
      </c>
      <c r="J1059" s="17">
        <v>0.99127295653759462</v>
      </c>
      <c r="K1059" s="17">
        <v>3.2189885919072867</v>
      </c>
      <c r="L1059" s="17">
        <v>6.2894191736383262E-2</v>
      </c>
      <c r="M1059" s="17">
        <v>2.9744303201414177</v>
      </c>
      <c r="N1059" s="17">
        <v>0.38232876041698904</v>
      </c>
      <c r="O1059" s="12">
        <v>698.02333645657461</v>
      </c>
      <c r="P1059" s="12">
        <v>8.150456763624458</v>
      </c>
      <c r="Q1059" s="12">
        <v>699.36955971219595</v>
      </c>
      <c r="R1059" s="12">
        <v>16.277857389441568</v>
      </c>
      <c r="S1059" s="12">
        <v>703.69787618643909</v>
      </c>
      <c r="T1059" s="12">
        <v>63.47452387898133</v>
      </c>
      <c r="U1059" s="41">
        <v>99.193611360515021</v>
      </c>
      <c r="V1059" s="96" cm="1">
        <f t="array" ref="V1059">_xlfn.IFS(AND(S1059&gt;=1000,90&lt;=U1059,U1059&lt;=110),S1059,(AND(O1059&lt;=1000,90&lt;=U1059,U1059&lt;=110)),O1059)</f>
        <v>698.02333645657461</v>
      </c>
      <c r="W1059" s="102" cm="1">
        <f t="array" ref="W1059">_xlfn.IFS(V1059=S1059,T1059,V1059=O1059,P1059)</f>
        <v>8.150456763624458</v>
      </c>
    </row>
    <row r="1060" spans="1:23" x14ac:dyDescent="0.45">
      <c r="A1060" s="40" t="s">
        <v>395</v>
      </c>
      <c r="B1060" s="12" t="s">
        <v>10</v>
      </c>
      <c r="C1060" s="12">
        <v>102465.69710566216</v>
      </c>
      <c r="D1060" s="12">
        <v>62.410801089842444</v>
      </c>
      <c r="E1060" s="12">
        <v>36.881752984822334</v>
      </c>
      <c r="F1060" s="17">
        <v>0.44431042159034928</v>
      </c>
      <c r="G1060" s="17">
        <v>1.9974112995668602E-2</v>
      </c>
      <c r="H1060" s="17">
        <v>0.52178521442483161</v>
      </c>
      <c r="I1060" s="17">
        <v>1.0058896760597256</v>
      </c>
      <c r="J1060" s="17">
        <v>13.226143489102283</v>
      </c>
      <c r="K1060" s="17">
        <v>1.3786688025160503</v>
      </c>
      <c r="L1060" s="17">
        <v>0.18392277813082375</v>
      </c>
      <c r="M1060" s="17">
        <v>0.94282216065783087</v>
      </c>
      <c r="N1060" s="17">
        <v>0.72960936972243906</v>
      </c>
      <c r="O1060" s="12">
        <v>2706.7470031691178</v>
      </c>
      <c r="P1060" s="12">
        <v>22.280564691266989</v>
      </c>
      <c r="Q1060" s="12">
        <v>2695.9246206617868</v>
      </c>
      <c r="R1060" s="12">
        <v>13.143230306088133</v>
      </c>
      <c r="S1060" s="12">
        <v>2687.8212084666311</v>
      </c>
      <c r="T1060" s="12">
        <v>16.987594342344913</v>
      </c>
      <c r="U1060" s="41">
        <v>100.70413145944643</v>
      </c>
      <c r="V1060" s="96" cm="1">
        <f t="array" ref="V1060">_xlfn.IFS(AND(S1060&gt;=1000,90&lt;=U1060,U1060&lt;=110),S1060,(AND(O1060&lt;=1000,90&lt;=U1060,U1060&lt;=110)),O1060)</f>
        <v>2687.8212084666311</v>
      </c>
      <c r="W1060" s="102" cm="1">
        <f t="array" ref="W1060">_xlfn.IFS(V1060=S1060,T1060,V1060=O1060,P1060)</f>
        <v>16.987594342344913</v>
      </c>
    </row>
    <row r="1061" spans="1:23" x14ac:dyDescent="0.45">
      <c r="A1061" s="40" t="s">
        <v>396</v>
      </c>
      <c r="B1061" s="12" t="s">
        <v>10</v>
      </c>
      <c r="C1061" s="12">
        <v>11369.08746770025</v>
      </c>
      <c r="D1061" s="12">
        <v>68.344666528874725</v>
      </c>
      <c r="E1061" s="12">
        <v>10.358904809285237</v>
      </c>
      <c r="F1061" s="17">
        <v>0.88033729034080421</v>
      </c>
      <c r="G1061" s="17">
        <v>0.48733551135522701</v>
      </c>
      <c r="H1061" s="17">
        <v>0.12721504639921943</v>
      </c>
      <c r="I1061" s="17">
        <v>1.0597366387016145</v>
      </c>
      <c r="J1061" s="17">
        <v>1.1387397473537793</v>
      </c>
      <c r="K1061" s="17">
        <v>2.5624132247605576</v>
      </c>
      <c r="L1061" s="17">
        <v>6.4950134681978189E-2</v>
      </c>
      <c r="M1061" s="17">
        <v>2.3330065990093565</v>
      </c>
      <c r="N1061" s="17">
        <v>0.41356976636765541</v>
      </c>
      <c r="O1061" s="12">
        <v>771.95829161415611</v>
      </c>
      <c r="P1061" s="12">
        <v>7.720937922538849</v>
      </c>
      <c r="Q1061" s="12">
        <v>771.91120724628809</v>
      </c>
      <c r="R1061" s="12">
        <v>13.862997662156562</v>
      </c>
      <c r="S1061" s="12">
        <v>771.77498549300378</v>
      </c>
      <c r="T1061" s="12">
        <v>49.332935917874281</v>
      </c>
      <c r="U1061" s="41">
        <v>100.02375123897482</v>
      </c>
      <c r="V1061" s="96" cm="1">
        <f t="array" ref="V1061">_xlfn.IFS(AND(S1061&gt;=1000,90&lt;=U1061,U1061&lt;=110),S1061,(AND(O1061&lt;=1000,90&lt;=U1061,U1061&lt;=110)),O1061)</f>
        <v>771.95829161415611</v>
      </c>
      <c r="W1061" s="102" cm="1">
        <f t="array" ref="W1061">_xlfn.IFS(V1061=S1061,T1061,V1061=O1061,P1061)</f>
        <v>7.720937922538849</v>
      </c>
    </row>
    <row r="1062" spans="1:23" x14ac:dyDescent="0.45">
      <c r="A1062" s="40" t="s">
        <v>397</v>
      </c>
      <c r="B1062" s="12" t="s">
        <v>10</v>
      </c>
      <c r="C1062" s="12">
        <v>28489.730142625249</v>
      </c>
      <c r="D1062" s="12">
        <v>156.17448626484938</v>
      </c>
      <c r="E1062" s="12">
        <v>22.964559712111633</v>
      </c>
      <c r="F1062" s="17">
        <v>0.12567445863208854</v>
      </c>
      <c r="G1062" s="17">
        <v>4.7061314690758436E-2</v>
      </c>
      <c r="H1062" s="17">
        <v>0.15333246886011304</v>
      </c>
      <c r="I1062" s="17">
        <v>0.9561162237086499</v>
      </c>
      <c r="J1062" s="17">
        <v>1.4610891908560362</v>
      </c>
      <c r="K1062" s="17">
        <v>1.5913993805084723</v>
      </c>
      <c r="L1062" s="17">
        <v>6.9141159149954001E-2</v>
      </c>
      <c r="M1062" s="17">
        <v>1.2721610570379287</v>
      </c>
      <c r="N1062" s="17">
        <v>0.60080218417777609</v>
      </c>
      <c r="O1062" s="12">
        <v>919.61676620781725</v>
      </c>
      <c r="P1062" s="12">
        <v>8.208993454362048</v>
      </c>
      <c r="Q1062" s="12">
        <v>914.45805195242247</v>
      </c>
      <c r="R1062" s="12">
        <v>9.6132215990557341</v>
      </c>
      <c r="S1062" s="12">
        <v>902.02729396012762</v>
      </c>
      <c r="T1062" s="12">
        <v>26.673071041992412</v>
      </c>
      <c r="U1062" s="41">
        <v>101.94999335003128</v>
      </c>
      <c r="V1062" s="96" cm="1">
        <f t="array" ref="V1062">_xlfn.IFS(AND(S1062&gt;=1000,90&lt;=U1062,U1062&lt;=110),S1062,(AND(O1062&lt;=1000,90&lt;=U1062,U1062&lt;=110)),O1062)</f>
        <v>919.61676620781725</v>
      </c>
      <c r="W1062" s="102" cm="1">
        <f t="array" ref="W1062">_xlfn.IFS(V1062=S1062,T1062,V1062=O1062,P1062)</f>
        <v>8.208993454362048</v>
      </c>
    </row>
    <row r="1063" spans="1:23" x14ac:dyDescent="0.45">
      <c r="A1063" s="40" t="s">
        <v>398</v>
      </c>
      <c r="B1063" s="12" t="s">
        <v>10</v>
      </c>
      <c r="C1063" s="12">
        <v>26036.162254901985</v>
      </c>
      <c r="D1063" s="12">
        <v>120.97361670211932</v>
      </c>
      <c r="E1063" s="12">
        <v>20.881393023230284</v>
      </c>
      <c r="F1063" s="17">
        <v>0.28541358703046432</v>
      </c>
      <c r="G1063" s="17">
        <v>2.1000396606142283E-2</v>
      </c>
      <c r="H1063" s="17">
        <v>0.17195843311367184</v>
      </c>
      <c r="I1063" s="17">
        <v>0.97372816656319394</v>
      </c>
      <c r="J1063" s="17">
        <v>1.7377181533720654</v>
      </c>
      <c r="K1063" s="17">
        <v>1.6672662380124847</v>
      </c>
      <c r="L1063" s="17">
        <v>7.3324635998631316E-2</v>
      </c>
      <c r="M1063" s="17">
        <v>1.353377318436283</v>
      </c>
      <c r="N1063" s="17">
        <v>0.5840268004970558</v>
      </c>
      <c r="O1063" s="12">
        <v>1022.8926601083343</v>
      </c>
      <c r="P1063" s="12">
        <v>9.2264045257206106</v>
      </c>
      <c r="Q1063" s="12">
        <v>1022.6174368655159</v>
      </c>
      <c r="R1063" s="12">
        <v>10.767948124829331</v>
      </c>
      <c r="S1063" s="12">
        <v>1022.0284431334143</v>
      </c>
      <c r="T1063" s="12">
        <v>27.837528237903626</v>
      </c>
      <c r="U1063" s="41">
        <v>100.08455899449045</v>
      </c>
      <c r="V1063" s="96" cm="1">
        <f t="array" ref="V1063">_xlfn.IFS(AND(S1063&gt;=1000,90&lt;=U1063,U1063&lt;=110),S1063,(AND(O1063&lt;=1000,90&lt;=U1063,U1063&lt;=110)),O1063)</f>
        <v>1022.0284431334143</v>
      </c>
      <c r="W1063" s="102" cm="1">
        <f t="array" ref="W1063">_xlfn.IFS(V1063=S1063,T1063,V1063=O1063,P1063)</f>
        <v>27.837528237903626</v>
      </c>
    </row>
    <row r="1064" spans="1:23" x14ac:dyDescent="0.45">
      <c r="A1064" s="40" t="s">
        <v>399</v>
      </c>
      <c r="B1064" s="12" t="s">
        <v>10</v>
      </c>
      <c r="C1064" s="12">
        <v>15477.513550420155</v>
      </c>
      <c r="D1064" s="12">
        <v>87.19120525056519</v>
      </c>
      <c r="E1064" s="12">
        <v>13.758534089555873</v>
      </c>
      <c r="F1064" s="17">
        <v>0.49852793167799941</v>
      </c>
      <c r="G1064" s="17">
        <v>4.3617725791867144E-2</v>
      </c>
      <c r="H1064" s="17">
        <v>0.1488876699001383</v>
      </c>
      <c r="I1064" s="17">
        <v>1.0974593087855211</v>
      </c>
      <c r="J1064" s="17">
        <v>1.4111787154748454</v>
      </c>
      <c r="K1064" s="17">
        <v>1.8086096057800733</v>
      </c>
      <c r="L1064" s="17">
        <v>6.8772900486686758E-2</v>
      </c>
      <c r="M1064" s="17">
        <v>1.4375853963086711</v>
      </c>
      <c r="N1064" s="17">
        <v>0.60679723544439246</v>
      </c>
      <c r="O1064" s="12">
        <v>894.72509736114273</v>
      </c>
      <c r="P1064" s="12">
        <v>9.1807659305718463</v>
      </c>
      <c r="Q1064" s="12">
        <v>893.65458850923608</v>
      </c>
      <c r="R1064" s="12">
        <v>10.765158002741387</v>
      </c>
      <c r="S1064" s="12">
        <v>891.0071217348667</v>
      </c>
      <c r="T1064" s="12">
        <v>30.082218614416355</v>
      </c>
      <c r="U1064" s="41">
        <v>100.41727787978134</v>
      </c>
      <c r="V1064" s="96" cm="1">
        <f t="array" ref="V1064">_xlfn.IFS(AND(S1064&gt;=1000,90&lt;=U1064,U1064&lt;=110),S1064,(AND(O1064&lt;=1000,90&lt;=U1064,U1064&lt;=110)),O1064)</f>
        <v>894.72509736114273</v>
      </c>
      <c r="W1064" s="102" cm="1">
        <f t="array" ref="W1064">_xlfn.IFS(V1064=S1064,T1064,V1064=O1064,P1064)</f>
        <v>9.1807659305718463</v>
      </c>
    </row>
    <row r="1065" spans="1:23" x14ac:dyDescent="0.45">
      <c r="A1065" s="40" t="s">
        <v>400</v>
      </c>
      <c r="B1065" s="12" t="s">
        <v>10</v>
      </c>
      <c r="C1065" s="12">
        <v>66454.254012841004</v>
      </c>
      <c r="D1065" s="12">
        <v>260.06115450285961</v>
      </c>
      <c r="E1065" s="12">
        <v>57.935630016246307</v>
      </c>
      <c r="F1065" s="17">
        <v>0.83466647035298447</v>
      </c>
      <c r="G1065" s="17">
        <v>1.0100785043280359E-2</v>
      </c>
      <c r="H1065" s="17">
        <v>0.19363381622812539</v>
      </c>
      <c r="I1065" s="17">
        <v>0.91318142962172355</v>
      </c>
      <c r="J1065" s="17">
        <v>2.0652297101228099</v>
      </c>
      <c r="K1065" s="17">
        <v>1.4658609523124146</v>
      </c>
      <c r="L1065" s="17">
        <v>7.7389353049089282E-2</v>
      </c>
      <c r="M1065" s="17">
        <v>1.1466682205887999</v>
      </c>
      <c r="N1065" s="17">
        <v>0.6229659287814221</v>
      </c>
      <c r="O1065" s="12">
        <v>1141.0300168016474</v>
      </c>
      <c r="P1065" s="12">
        <v>9.5690955155884616</v>
      </c>
      <c r="Q1065" s="12">
        <v>1137.3534170546898</v>
      </c>
      <c r="R1065" s="12">
        <v>10.058095072001427</v>
      </c>
      <c r="S1065" s="12">
        <v>1130.3449863134888</v>
      </c>
      <c r="T1065" s="12">
        <v>23.389141579594686</v>
      </c>
      <c r="U1065" s="41">
        <v>100.94528932472259</v>
      </c>
      <c r="V1065" s="96" cm="1">
        <f t="array" ref="V1065">_xlfn.IFS(AND(S1065&gt;=1000,90&lt;=U1065,U1065&lt;=110),S1065,(AND(O1065&lt;=1000,90&lt;=U1065,U1065&lt;=110)),O1065)</f>
        <v>1130.3449863134888</v>
      </c>
      <c r="W1065" s="102" cm="1">
        <f t="array" ref="W1065">_xlfn.IFS(V1065=S1065,T1065,V1065=O1065,P1065)</f>
        <v>23.389141579594686</v>
      </c>
    </row>
    <row r="1066" spans="1:23" x14ac:dyDescent="0.45">
      <c r="A1066" s="40" t="s">
        <v>401</v>
      </c>
      <c r="B1066" s="12" t="s">
        <v>10</v>
      </c>
      <c r="C1066" s="12">
        <v>69482.882122768438</v>
      </c>
      <c r="D1066" s="12">
        <v>48.700852547452037</v>
      </c>
      <c r="E1066" s="12">
        <v>26.714255603977705</v>
      </c>
      <c r="F1066" s="17">
        <v>0.55741863957196613</v>
      </c>
      <c r="G1066" s="17">
        <v>2.4195765612170756E-2</v>
      </c>
      <c r="H1066" s="17">
        <v>0.4763001061233289</v>
      </c>
      <c r="I1066" s="17">
        <v>0.96016096172299925</v>
      </c>
      <c r="J1066" s="17">
        <v>10.949662752677185</v>
      </c>
      <c r="K1066" s="17">
        <v>1.3406086415943017</v>
      </c>
      <c r="L1066" s="17">
        <v>0.16680694239869831</v>
      </c>
      <c r="M1066" s="17">
        <v>0.93558669160077512</v>
      </c>
      <c r="N1066" s="17">
        <v>0.71621272005313952</v>
      </c>
      <c r="O1066" s="12">
        <v>2511.1299238843917</v>
      </c>
      <c r="P1066" s="12">
        <v>20.014689479268668</v>
      </c>
      <c r="Q1066" s="12">
        <v>2518.8638436777119</v>
      </c>
      <c r="R1066" s="12">
        <v>12.590229361649731</v>
      </c>
      <c r="S1066" s="12">
        <v>2525.1017788190725</v>
      </c>
      <c r="T1066" s="12">
        <v>17.025552896558018</v>
      </c>
      <c r="U1066" s="41">
        <v>99.446681513914456</v>
      </c>
      <c r="V1066" s="96" cm="1">
        <f t="array" ref="V1066">_xlfn.IFS(AND(S1066&gt;=1000,90&lt;=U1066,U1066&lt;=110),S1066,(AND(O1066&lt;=1000,90&lt;=U1066,U1066&lt;=110)),O1066)</f>
        <v>2525.1017788190725</v>
      </c>
      <c r="W1066" s="102" cm="1">
        <f t="array" ref="W1066">_xlfn.IFS(V1066=S1066,T1066,V1066=O1066,P1066)</f>
        <v>17.025552896558018</v>
      </c>
    </row>
    <row r="1067" spans="1:23" x14ac:dyDescent="0.45">
      <c r="A1067" s="40" t="s">
        <v>402</v>
      </c>
      <c r="B1067" s="12" t="s">
        <v>10</v>
      </c>
      <c r="C1067" s="12">
        <v>11314.795183290717</v>
      </c>
      <c r="D1067" s="12">
        <v>99.634994703163841</v>
      </c>
      <c r="E1067" s="12">
        <v>10.96337613529597</v>
      </c>
      <c r="F1067" s="17">
        <v>0.27660736636402466</v>
      </c>
      <c r="G1067" s="17">
        <v>3.5637163138889025E-2</v>
      </c>
      <c r="H1067" s="17">
        <v>0.11114955132515932</v>
      </c>
      <c r="I1067" s="17">
        <v>0.99638102138980222</v>
      </c>
      <c r="J1067" s="17">
        <v>0.93747648129219974</v>
      </c>
      <c r="K1067" s="17">
        <v>2.0751117052777275</v>
      </c>
      <c r="L1067" s="17">
        <v>6.1199337971901947E-2</v>
      </c>
      <c r="M1067" s="17">
        <v>1.8202509303925249</v>
      </c>
      <c r="N1067" s="17">
        <v>0.48015777601546</v>
      </c>
      <c r="O1067" s="12">
        <v>679.42053990030729</v>
      </c>
      <c r="P1067" s="12">
        <v>6.4353583560788428</v>
      </c>
      <c r="Q1067" s="12">
        <v>671.56048482895221</v>
      </c>
      <c r="R1067" s="12">
        <v>10.205412428765134</v>
      </c>
      <c r="S1067" s="12">
        <v>645.28107556840052</v>
      </c>
      <c r="T1067" s="12">
        <v>39.386425998877748</v>
      </c>
      <c r="U1067" s="41">
        <v>105.29063467448425</v>
      </c>
      <c r="V1067" s="96" cm="1">
        <f t="array" ref="V1067">_xlfn.IFS(AND(S1067&gt;=1000,90&lt;=U1067,U1067&lt;=110),S1067,(AND(O1067&lt;=1000,90&lt;=U1067,U1067&lt;=110)),O1067)</f>
        <v>679.42053990030729</v>
      </c>
      <c r="W1067" s="102" cm="1">
        <f t="array" ref="W1067">_xlfn.IFS(V1067=S1067,T1067,V1067=O1067,P1067)</f>
        <v>6.4353583560788428</v>
      </c>
    </row>
    <row r="1068" spans="1:23" x14ac:dyDescent="0.45">
      <c r="A1068" s="40" t="s">
        <v>403</v>
      </c>
      <c r="B1068" s="12" t="s">
        <v>10</v>
      </c>
      <c r="C1068" s="12">
        <v>6968.0997642649863</v>
      </c>
      <c r="D1068" s="12">
        <v>56.200339745587549</v>
      </c>
      <c r="E1068" s="12">
        <v>6.029925563568014</v>
      </c>
      <c r="F1068" s="17">
        <v>6.5562648247336958E-2</v>
      </c>
      <c r="G1068" s="17">
        <v>0.1368129773243999</v>
      </c>
      <c r="H1068" s="17">
        <v>0.11415075527530412</v>
      </c>
      <c r="I1068" s="17">
        <v>1.1304620228427522</v>
      </c>
      <c r="J1068" s="17">
        <v>0.97848956577311097</v>
      </c>
      <c r="K1068" s="17">
        <v>2.5952899629172119</v>
      </c>
      <c r="L1068" s="17">
        <v>6.2197290559371676E-2</v>
      </c>
      <c r="M1068" s="17">
        <v>2.3361475994742062</v>
      </c>
      <c r="N1068" s="17">
        <v>0.43558216576773828</v>
      </c>
      <c r="O1068" s="12">
        <v>696.80876869843485</v>
      </c>
      <c r="P1068" s="12">
        <v>7.4756623991527142</v>
      </c>
      <c r="Q1068" s="12">
        <v>692.83008379201601</v>
      </c>
      <c r="R1068" s="12">
        <v>13.041327642246779</v>
      </c>
      <c r="S1068" s="12">
        <v>679.9383805446414</v>
      </c>
      <c r="T1068" s="12">
        <v>50.129129943652174</v>
      </c>
      <c r="U1068" s="41">
        <v>102.4811642696622</v>
      </c>
      <c r="V1068" s="96" cm="1">
        <f t="array" ref="V1068">_xlfn.IFS(AND(S1068&gt;=1000,90&lt;=U1068,U1068&lt;=110),S1068,(AND(O1068&lt;=1000,90&lt;=U1068,U1068&lt;=110)),O1068)</f>
        <v>696.80876869843485</v>
      </c>
      <c r="W1068" s="102" cm="1">
        <f t="array" ref="W1068">_xlfn.IFS(V1068=S1068,T1068,V1068=O1068,P1068)</f>
        <v>7.4756623991527142</v>
      </c>
    </row>
    <row r="1069" spans="1:23" x14ac:dyDescent="0.45">
      <c r="A1069" s="40" t="s">
        <v>404</v>
      </c>
      <c r="B1069" s="12" t="s">
        <v>10</v>
      </c>
      <c r="C1069" s="12">
        <v>15882.308849401817</v>
      </c>
      <c r="D1069" s="12">
        <v>109.53142992013528</v>
      </c>
      <c r="E1069" s="12">
        <v>16.596238370854152</v>
      </c>
      <c r="F1069" s="17">
        <v>0.90580870943409486</v>
      </c>
      <c r="G1069" s="17">
        <v>3.6212096127557256E-2</v>
      </c>
      <c r="H1069" s="17">
        <v>0.13014155663780758</v>
      </c>
      <c r="I1069" s="17">
        <v>0.93528060506360677</v>
      </c>
      <c r="J1069" s="17">
        <v>1.1571397160116781</v>
      </c>
      <c r="K1069" s="17">
        <v>1.9505651175966874</v>
      </c>
      <c r="L1069" s="17">
        <v>6.4515469137318704E-2</v>
      </c>
      <c r="M1069" s="17">
        <v>1.711710976706299</v>
      </c>
      <c r="N1069" s="17">
        <v>0.47949212083520515</v>
      </c>
      <c r="O1069" s="12">
        <v>788.67298139783441</v>
      </c>
      <c r="P1069" s="12">
        <v>6.9557473577866258</v>
      </c>
      <c r="Q1069" s="12">
        <v>780.60937057519277</v>
      </c>
      <c r="R1069" s="12">
        <v>10.637492561672421</v>
      </c>
      <c r="S1069" s="12">
        <v>757.62552685356741</v>
      </c>
      <c r="T1069" s="12">
        <v>36.418008837152215</v>
      </c>
      <c r="U1069" s="41">
        <v>104.09799478024556</v>
      </c>
      <c r="V1069" s="96" cm="1">
        <f t="array" ref="V1069">_xlfn.IFS(AND(S1069&gt;=1000,90&lt;=U1069,U1069&lt;=110),S1069,(AND(O1069&lt;=1000,90&lt;=U1069,U1069&lt;=110)),O1069)</f>
        <v>788.67298139783441</v>
      </c>
      <c r="W1069" s="102" cm="1">
        <f t="array" ref="W1069">_xlfn.IFS(V1069=S1069,T1069,V1069=O1069,P1069)</f>
        <v>6.9557473577866258</v>
      </c>
    </row>
    <row r="1070" spans="1:23" x14ac:dyDescent="0.45">
      <c r="A1070" s="40" t="s">
        <v>405</v>
      </c>
      <c r="B1070" s="12" t="s">
        <v>10</v>
      </c>
      <c r="C1070" s="12">
        <v>23679.614738202981</v>
      </c>
      <c r="D1070" s="12">
        <v>162.56853247901086</v>
      </c>
      <c r="E1070" s="12">
        <v>35.798811541170913</v>
      </c>
      <c r="F1070" s="17">
        <v>2.9754112495945897</v>
      </c>
      <c r="G1070" s="17">
        <v>6.0008904741589968E-3</v>
      </c>
      <c r="H1070" s="17">
        <v>0.12864350110682396</v>
      </c>
      <c r="I1070" s="17">
        <v>0.8937686737859416</v>
      </c>
      <c r="J1070" s="17">
        <v>1.1616539927441134</v>
      </c>
      <c r="K1070" s="17">
        <v>1.6931731626654942</v>
      </c>
      <c r="L1070" s="17">
        <v>6.5521373855246368E-2</v>
      </c>
      <c r="M1070" s="17">
        <v>1.4380587319472009</v>
      </c>
      <c r="N1070" s="17">
        <v>0.52786607624876225</v>
      </c>
      <c r="O1070" s="12">
        <v>780.12228924294652</v>
      </c>
      <c r="P1070" s="12">
        <v>6.580360884329977</v>
      </c>
      <c r="Q1070" s="12">
        <v>782.73205670946561</v>
      </c>
      <c r="R1070" s="12">
        <v>9.2542537529922839</v>
      </c>
      <c r="S1070" s="12">
        <v>790.17863490032084</v>
      </c>
      <c r="T1070" s="12">
        <v>30.55043586018374</v>
      </c>
      <c r="U1070" s="41">
        <v>98.727332629204426</v>
      </c>
      <c r="V1070" s="96" cm="1">
        <f t="array" ref="V1070">_xlfn.IFS(AND(S1070&gt;=1000,90&lt;=U1070,U1070&lt;=110),S1070,(AND(O1070&lt;=1000,90&lt;=U1070,U1070&lt;=110)),O1070)</f>
        <v>780.12228924294652</v>
      </c>
      <c r="W1070" s="102" cm="1">
        <f t="array" ref="W1070">_xlfn.IFS(V1070=S1070,T1070,V1070=O1070,P1070)</f>
        <v>6.580360884329977</v>
      </c>
    </row>
    <row r="1071" spans="1:23" x14ac:dyDescent="0.45">
      <c r="A1071" s="112" t="s">
        <v>863</v>
      </c>
      <c r="B1071" s="112"/>
      <c r="C1071" s="112"/>
      <c r="D1071" s="112"/>
      <c r="E1071" s="112"/>
      <c r="F1071" s="112"/>
      <c r="G1071" s="112"/>
      <c r="H1071" s="112"/>
      <c r="I1071" s="112"/>
      <c r="J1071" s="112"/>
      <c r="K1071" s="112"/>
      <c r="L1071" s="112"/>
      <c r="M1071" s="112"/>
      <c r="N1071" s="112"/>
      <c r="O1071" s="112"/>
      <c r="P1071" s="112"/>
      <c r="Q1071" s="112"/>
      <c r="R1071" s="112"/>
      <c r="S1071" s="112"/>
      <c r="T1071" s="112"/>
      <c r="U1071" s="112"/>
      <c r="V1071" s="112"/>
      <c r="W1071" s="112"/>
    </row>
    <row r="1072" spans="1:23" x14ac:dyDescent="0.45">
      <c r="A1072" s="40" t="s">
        <v>406</v>
      </c>
      <c r="B1072" s="12"/>
      <c r="C1072" s="12">
        <v>4391.6640602001798</v>
      </c>
      <c r="D1072" s="12">
        <v>64.629916217224078</v>
      </c>
      <c r="E1072" s="12">
        <v>10.096411261630877</v>
      </c>
      <c r="F1072" s="17">
        <v>2.9846086222964421</v>
      </c>
      <c r="G1072" s="17">
        <v>4.9946778316835895E-2</v>
      </c>
      <c r="H1072" s="17">
        <v>9.1451046109614867E-2</v>
      </c>
      <c r="I1072" s="17">
        <v>1.3428584617320156</v>
      </c>
      <c r="J1072" s="17">
        <v>0.52994636381025939</v>
      </c>
      <c r="K1072" s="17">
        <v>5.5891674014185879</v>
      </c>
      <c r="L1072" s="17">
        <v>4.2047220821234785E-2</v>
      </c>
      <c r="M1072" s="17">
        <v>5.4254514459936827</v>
      </c>
      <c r="N1072" s="17">
        <v>0.24026091281345094</v>
      </c>
      <c r="O1072" s="12">
        <v>564.11310811508861</v>
      </c>
      <c r="P1072" s="12">
        <v>7.2595296855297589</v>
      </c>
      <c r="Q1072" s="12" t="s">
        <v>10</v>
      </c>
      <c r="R1072" s="12" t="s">
        <v>10</v>
      </c>
      <c r="S1072" s="12" t="s">
        <v>10</v>
      </c>
      <c r="T1072" s="12" t="s">
        <v>10</v>
      </c>
      <c r="U1072" s="41" t="s">
        <v>10</v>
      </c>
      <c r="V1072" s="96"/>
      <c r="W1072" s="102" t="str" cm="1">
        <f t="array" ref="W1072">_xlfn.IFS(V1072=S1072,T1072,V1072=O1072,P1072)</f>
        <v/>
      </c>
    </row>
    <row r="1073" spans="1:23" x14ac:dyDescent="0.45">
      <c r="A1073" s="40" t="s">
        <v>407</v>
      </c>
      <c r="B1073" s="12" t="s">
        <v>10</v>
      </c>
      <c r="C1073" s="12">
        <v>23991.663174964939</v>
      </c>
      <c r="D1073" s="12">
        <v>116.19793382015735</v>
      </c>
      <c r="E1073" s="12">
        <v>21.832112498367259</v>
      </c>
      <c r="F1073" s="17">
        <v>1.738310485864037</v>
      </c>
      <c r="G1073" s="17">
        <v>1.1109559667522582</v>
      </c>
      <c r="H1073" s="17">
        <v>0.12838252384990154</v>
      </c>
      <c r="I1073" s="17">
        <v>0.98982562173996846</v>
      </c>
      <c r="J1073" s="17">
        <v>1.4005804467077296</v>
      </c>
      <c r="K1073" s="17">
        <v>2.7035444991393054</v>
      </c>
      <c r="L1073" s="17">
        <v>7.9158254040268675E-2</v>
      </c>
      <c r="M1073" s="17">
        <v>2.5158295048300636</v>
      </c>
      <c r="N1073" s="17">
        <v>0.36612144614415887</v>
      </c>
      <c r="O1073" s="12">
        <v>778.6315067006733</v>
      </c>
      <c r="P1073" s="12">
        <v>7.2717715366498634</v>
      </c>
      <c r="Q1073" s="12">
        <v>889.18166310312711</v>
      </c>
      <c r="R1073" s="12">
        <v>16.027452352665016</v>
      </c>
      <c r="S1073" s="12">
        <v>1175.2050843952823</v>
      </c>
      <c r="T1073" s="12">
        <v>50.035363536534327</v>
      </c>
      <c r="U1073" s="41">
        <v>66.254947076010026</v>
      </c>
      <c r="V1073" s="96"/>
      <c r="W1073" s="102"/>
    </row>
    <row r="1074" spans="1:23" x14ac:dyDescent="0.45">
      <c r="A1074" s="40" t="s">
        <v>408</v>
      </c>
      <c r="B1074" s="12" t="s">
        <v>10</v>
      </c>
      <c r="C1074" s="12">
        <v>5961.6170531326761</v>
      </c>
      <c r="D1074" s="12">
        <v>35.327830076632623</v>
      </c>
      <c r="E1074" s="12">
        <v>5.6651691683922465</v>
      </c>
      <c r="F1074" s="17">
        <v>0.63308099224583569</v>
      </c>
      <c r="G1074" s="17">
        <v>1.43130281053729E-2</v>
      </c>
      <c r="H1074" s="17">
        <v>0.14796994635749164</v>
      </c>
      <c r="I1074" s="17">
        <v>1.1519355578306645</v>
      </c>
      <c r="J1074" s="17">
        <v>1.3966977468301216</v>
      </c>
      <c r="K1074" s="17">
        <v>3.1289525902961062</v>
      </c>
      <c r="L1074" s="17">
        <v>6.8489338714418035E-2</v>
      </c>
      <c r="M1074" s="17">
        <v>2.9091903999095812</v>
      </c>
      <c r="N1074" s="17">
        <v>0.36815372703414834</v>
      </c>
      <c r="O1074" s="12">
        <v>889.57368846794827</v>
      </c>
      <c r="P1074" s="12">
        <v>9.5835313465787593</v>
      </c>
      <c r="Q1074" s="12">
        <v>887.53805255631664</v>
      </c>
      <c r="R1074" s="12">
        <v>18.524592751686352</v>
      </c>
      <c r="S1074" s="12">
        <v>882.46816181232987</v>
      </c>
      <c r="T1074" s="12">
        <v>60.358098079993354</v>
      </c>
      <c r="U1074" s="41">
        <v>100.80518787680973</v>
      </c>
      <c r="V1074" s="96" cm="1">
        <f t="array" ref="V1074">_xlfn.IFS(AND(S1074&gt;=1000,90&lt;=U1074,U1074&lt;=110),S1074,(AND(O1074&lt;=1000,90&lt;=U1074,U1074&lt;=110)),O1074)</f>
        <v>889.57368846794827</v>
      </c>
      <c r="W1074" s="102" cm="1">
        <f t="array" ref="W1074">_xlfn.IFS(V1074=S1074,T1074,V1074=O1074,P1074)</f>
        <v>9.5835313465787593</v>
      </c>
    </row>
    <row r="1075" spans="1:23" x14ac:dyDescent="0.45">
      <c r="A1075" s="40" t="s">
        <v>409</v>
      </c>
      <c r="B1075" s="12" t="s">
        <v>10</v>
      </c>
      <c r="C1075" s="12">
        <v>9326.0319148936105</v>
      </c>
      <c r="D1075" s="12">
        <v>36.763877980602565</v>
      </c>
      <c r="E1075" s="12">
        <v>7.3159945091899363</v>
      </c>
      <c r="F1075" s="17">
        <v>0.38720147127853133</v>
      </c>
      <c r="G1075" s="17">
        <v>0.11916865826838066</v>
      </c>
      <c r="H1075" s="17">
        <v>0.19193972622376063</v>
      </c>
      <c r="I1075" s="17">
        <v>1.1383452841670332</v>
      </c>
      <c r="J1075" s="17">
        <v>2.0094649994966867</v>
      </c>
      <c r="K1075" s="17">
        <v>2.5290284706502879</v>
      </c>
      <c r="L1075" s="17">
        <v>7.5964316039960372E-2</v>
      </c>
      <c r="M1075" s="17">
        <v>2.2583522797328168</v>
      </c>
      <c r="N1075" s="17">
        <v>0.45011169205000345</v>
      </c>
      <c r="O1075" s="12">
        <v>1131.8743085651552</v>
      </c>
      <c r="P1075" s="12">
        <v>11.832384684428419</v>
      </c>
      <c r="Q1075" s="12">
        <v>1118.7107904066349</v>
      </c>
      <c r="R1075" s="12">
        <v>17.163339051430018</v>
      </c>
      <c r="S1075" s="12">
        <v>1093.2296972353538</v>
      </c>
      <c r="T1075" s="12">
        <v>45.501621228310043</v>
      </c>
      <c r="U1075" s="41">
        <v>103.53490317977356</v>
      </c>
      <c r="V1075" s="96" cm="1">
        <f t="array" ref="V1075">_xlfn.IFS(AND(S1075&gt;=1000,90&lt;=U1075,U1075&lt;=110),S1075,(AND(O1075&lt;=1000,90&lt;=U1075,U1075&lt;=110)),O1075)</f>
        <v>1093.2296972353538</v>
      </c>
      <c r="W1075" s="102" cm="1">
        <f t="array" ref="W1075">_xlfn.IFS(V1075=S1075,T1075,V1075=O1075,P1075)</f>
        <v>45.501621228310043</v>
      </c>
    </row>
    <row r="1076" spans="1:23" x14ac:dyDescent="0.45">
      <c r="A1076" s="40" t="s">
        <v>410</v>
      </c>
      <c r="B1076" s="12" t="s">
        <v>10</v>
      </c>
      <c r="C1076" s="12">
        <v>13853.89999237456</v>
      </c>
      <c r="D1076" s="12">
        <v>120.62412188588705</v>
      </c>
      <c r="E1076" s="12">
        <v>14.707770431596023</v>
      </c>
      <c r="F1076" s="17">
        <v>0.78224459161323323</v>
      </c>
      <c r="G1076" s="17">
        <v>0.60930359313138094</v>
      </c>
      <c r="H1076" s="17">
        <v>0.1060599474283615</v>
      </c>
      <c r="I1076" s="17">
        <v>1.212182803361235</v>
      </c>
      <c r="J1076" s="17">
        <v>0.82229371368500204</v>
      </c>
      <c r="K1076" s="17">
        <v>2.868002357875401</v>
      </c>
      <c r="L1076" s="17">
        <v>5.6256099792580269E-2</v>
      </c>
      <c r="M1076" s="17">
        <v>2.5992403459499771</v>
      </c>
      <c r="N1076" s="17">
        <v>0.42265753374736176</v>
      </c>
      <c r="O1076" s="12">
        <v>649.82500335897043</v>
      </c>
      <c r="P1076" s="12">
        <v>7.5011182996043342</v>
      </c>
      <c r="Q1076" s="12">
        <v>609.3272984151422</v>
      </c>
      <c r="R1076" s="12">
        <v>13.147215847374351</v>
      </c>
      <c r="S1076" s="12">
        <v>461.49318684674495</v>
      </c>
      <c r="T1076" s="12">
        <v>57.792979026294155</v>
      </c>
      <c r="U1076" s="41">
        <v>140.80923009915804</v>
      </c>
      <c r="V1076" s="96"/>
      <c r="W1076" s="102"/>
    </row>
    <row r="1077" spans="1:23" x14ac:dyDescent="0.45">
      <c r="A1077" s="40" t="s">
        <v>411</v>
      </c>
      <c r="B1077" s="12" t="s">
        <v>10</v>
      </c>
      <c r="C1077" s="12">
        <v>38968.138311621144</v>
      </c>
      <c r="D1077" s="12">
        <v>350.48201981195928</v>
      </c>
      <c r="E1077" s="12">
        <v>34.302475865446048</v>
      </c>
      <c r="F1077" s="17">
        <v>7.2297835009245762E-2</v>
      </c>
      <c r="G1077" s="17">
        <v>8.3711010716221741E-3</v>
      </c>
      <c r="H1077" s="17">
        <v>0.10438379510755331</v>
      </c>
      <c r="I1077" s="17">
        <v>0.90543692853529945</v>
      </c>
      <c r="J1077" s="17">
        <v>0.87303148161409061</v>
      </c>
      <c r="K1077" s="17">
        <v>1.4200476580865122</v>
      </c>
      <c r="L1077" s="17">
        <v>6.0686330640049482E-2</v>
      </c>
      <c r="M1077" s="17">
        <v>1.0939466713151746</v>
      </c>
      <c r="N1077" s="17">
        <v>0.63761024031782076</v>
      </c>
      <c r="O1077" s="12">
        <v>640.04852820576582</v>
      </c>
      <c r="P1077" s="12">
        <v>5.5274451411626124</v>
      </c>
      <c r="Q1077" s="12">
        <v>637.21199313960756</v>
      </c>
      <c r="R1077" s="12">
        <v>6.7347023640509862</v>
      </c>
      <c r="S1077" s="12">
        <v>627.16552190621258</v>
      </c>
      <c r="T1077" s="12">
        <v>24.024900221470858</v>
      </c>
      <c r="U1077" s="41">
        <v>102.05416366964761</v>
      </c>
      <c r="V1077" s="96" cm="1">
        <f t="array" ref="V1077">_xlfn.IFS(AND(S1077&gt;=1000,90&lt;=U1077,U1077&lt;=110),S1077,(AND(O1077&lt;=1000,90&lt;=U1077,U1077&lt;=110)),O1077)</f>
        <v>640.04852820576582</v>
      </c>
      <c r="W1077" s="102" cm="1">
        <f t="array" ref="W1077">_xlfn.IFS(V1077=S1077,T1077,V1077=O1077,P1077)</f>
        <v>5.5274451411626124</v>
      </c>
    </row>
    <row r="1078" spans="1:23" x14ac:dyDescent="0.45">
      <c r="A1078" s="40" t="s">
        <v>412</v>
      </c>
      <c r="B1078" s="12" t="s">
        <v>10</v>
      </c>
      <c r="C1078" s="12">
        <v>10538.150641025635</v>
      </c>
      <c r="D1078" s="12">
        <v>82.746572988750231</v>
      </c>
      <c r="E1078" s="12">
        <v>10.458373064019417</v>
      </c>
      <c r="F1078" s="17">
        <v>0.45922538535911367</v>
      </c>
      <c r="G1078" s="17">
        <v>5.2150668795323298E-2</v>
      </c>
      <c r="H1078" s="17">
        <v>0.12150725481880841</v>
      </c>
      <c r="I1078" s="17">
        <v>1.0219469627741262</v>
      </c>
      <c r="J1078" s="17">
        <v>1.0538462880596102</v>
      </c>
      <c r="K1078" s="17">
        <v>2.3542073321229049</v>
      </c>
      <c r="L1078" s="17">
        <v>6.293164989337513E-2</v>
      </c>
      <c r="M1078" s="17">
        <v>2.1208292170511949</v>
      </c>
      <c r="N1078" s="17">
        <v>0.43409386625798413</v>
      </c>
      <c r="O1078" s="12">
        <v>739.23315913201316</v>
      </c>
      <c r="P1078" s="12">
        <v>7.1484579131510655</v>
      </c>
      <c r="Q1078" s="12">
        <v>730.78567628780081</v>
      </c>
      <c r="R1078" s="12">
        <v>12.275525631858542</v>
      </c>
      <c r="S1078" s="12">
        <v>704.96487133624476</v>
      </c>
      <c r="T1078" s="12">
        <v>45.36807711389099</v>
      </c>
      <c r="U1078" s="41">
        <v>104.86099225494934</v>
      </c>
      <c r="V1078" s="96" cm="1">
        <f t="array" ref="V1078">_xlfn.IFS(AND(S1078&gt;=1000,90&lt;=U1078,U1078&lt;=110),S1078,(AND(O1078&lt;=1000,90&lt;=U1078,U1078&lt;=110)),O1078)</f>
        <v>739.23315913201316</v>
      </c>
      <c r="W1078" s="102" cm="1">
        <f t="array" ref="W1078">_xlfn.IFS(V1078=S1078,T1078,V1078=O1078,P1078)</f>
        <v>7.1484579131510655</v>
      </c>
    </row>
    <row r="1079" spans="1:23" x14ac:dyDescent="0.45">
      <c r="A1079" s="40" t="s">
        <v>413</v>
      </c>
      <c r="B1079" s="12" t="s">
        <v>10</v>
      </c>
      <c r="C1079" s="12">
        <v>8051.3521002710004</v>
      </c>
      <c r="D1079" s="12">
        <v>43.477459132064865</v>
      </c>
      <c r="E1079" s="12">
        <v>7.1383118238033934</v>
      </c>
      <c r="F1079" s="17">
        <v>0.59835386688765535</v>
      </c>
      <c r="G1079" s="17">
        <v>9.4606877706033446E-2</v>
      </c>
      <c r="H1079" s="17">
        <v>0.15063322709249929</v>
      </c>
      <c r="I1079" s="17">
        <v>1.2060793000133199</v>
      </c>
      <c r="J1079" s="17">
        <v>1.4620262207944146</v>
      </c>
      <c r="K1079" s="17">
        <v>2.5933551346445776</v>
      </c>
      <c r="L1079" s="17">
        <v>7.0425256604664976E-2</v>
      </c>
      <c r="M1079" s="17">
        <v>2.2958361388537241</v>
      </c>
      <c r="N1079" s="17">
        <v>0.46506522917024806</v>
      </c>
      <c r="O1079" s="12">
        <v>904.5119941156679</v>
      </c>
      <c r="P1079" s="12">
        <v>10.18986003143368</v>
      </c>
      <c r="Q1079" s="12">
        <v>914.8445731901985</v>
      </c>
      <c r="R1079" s="12">
        <v>15.649404022313769</v>
      </c>
      <c r="S1079" s="12">
        <v>939.85578562069918</v>
      </c>
      <c r="T1079" s="12">
        <v>47.309679830733927</v>
      </c>
      <c r="U1079" s="41">
        <v>96.239445237687235</v>
      </c>
      <c r="V1079" s="96" cm="1">
        <f t="array" ref="V1079">_xlfn.IFS(AND(S1079&gt;=1000,90&lt;=U1079,U1079&lt;=110),S1079,(AND(O1079&lt;=1000,90&lt;=U1079,U1079&lt;=110)),O1079)</f>
        <v>904.5119941156679</v>
      </c>
      <c r="W1079" s="102" cm="1">
        <f t="array" ref="W1079">_xlfn.IFS(V1079=S1079,T1079,V1079=O1079,P1079)</f>
        <v>10.18986003143368</v>
      </c>
    </row>
    <row r="1080" spans="1:23" x14ac:dyDescent="0.45">
      <c r="A1080" s="40" t="s">
        <v>414</v>
      </c>
      <c r="B1080" s="12" t="s">
        <v>10</v>
      </c>
      <c r="C1080" s="12">
        <v>16984.924310064926</v>
      </c>
      <c r="D1080" s="12">
        <v>82.277910470295566</v>
      </c>
      <c r="E1080" s="12">
        <v>16.211925783335673</v>
      </c>
      <c r="F1080" s="17">
        <v>1.0386962108730102</v>
      </c>
      <c r="G1080" s="17">
        <v>4.8721149158269875E-2</v>
      </c>
      <c r="H1080" s="17">
        <v>0.16319504775081733</v>
      </c>
      <c r="I1080" s="17">
        <v>0.98998519138291785</v>
      </c>
      <c r="J1080" s="17">
        <v>1.618030118169647</v>
      </c>
      <c r="K1080" s="17">
        <v>1.8192736672237657</v>
      </c>
      <c r="L1080" s="17">
        <v>7.1940538189184486E-2</v>
      </c>
      <c r="M1080" s="17">
        <v>1.5263308937109072</v>
      </c>
      <c r="N1080" s="17">
        <v>0.54416507489697663</v>
      </c>
      <c r="O1080" s="12">
        <v>974.50810863739048</v>
      </c>
      <c r="P1080" s="12">
        <v>8.9688414720388714</v>
      </c>
      <c r="Q1080" s="12">
        <v>977.22716321065707</v>
      </c>
      <c r="R1080" s="12">
        <v>11.436004940773437</v>
      </c>
      <c r="S1080" s="12">
        <v>983.34316459389163</v>
      </c>
      <c r="T1080" s="12">
        <v>31.463249946434747</v>
      </c>
      <c r="U1080" s="41">
        <v>99.101528716056123</v>
      </c>
      <c r="V1080" s="96" cm="1">
        <f t="array" ref="V1080">_xlfn.IFS(AND(S1080&gt;=1000,90&lt;=U1080,U1080&lt;=110),S1080,(AND(O1080&lt;=1000,90&lt;=U1080,U1080&lt;=110)),O1080)</f>
        <v>974.50810863739048</v>
      </c>
      <c r="W1080" s="102" cm="1">
        <f t="array" ref="W1080">_xlfn.IFS(V1080=S1080,T1080,V1080=O1080,P1080)</f>
        <v>8.9688414720388714</v>
      </c>
    </row>
    <row r="1081" spans="1:23" x14ac:dyDescent="0.45">
      <c r="A1081" s="40" t="s">
        <v>415</v>
      </c>
      <c r="B1081" s="12" t="s">
        <v>10</v>
      </c>
      <c r="C1081" s="12">
        <v>176512.42887931035</v>
      </c>
      <c r="D1081" s="12">
        <v>139.09580401071409</v>
      </c>
      <c r="E1081" s="12">
        <v>79.157107731242192</v>
      </c>
      <c r="F1081" s="17">
        <v>1.110180966142043</v>
      </c>
      <c r="G1081" s="17">
        <v>7.3426301030591987E-2</v>
      </c>
      <c r="H1081" s="17">
        <v>0.43825707335323899</v>
      </c>
      <c r="I1081" s="17">
        <v>0.86341908299948456</v>
      </c>
      <c r="J1081" s="17">
        <v>9.8743451046567881</v>
      </c>
      <c r="K1081" s="17">
        <v>1.1789253641381878</v>
      </c>
      <c r="L1081" s="17">
        <v>0.16348331075389425</v>
      </c>
      <c r="M1081" s="17">
        <v>0.80272816153458082</v>
      </c>
      <c r="N1081" s="17">
        <v>0.73237807011698053</v>
      </c>
      <c r="O1081" s="12">
        <v>2342.8332942904262</v>
      </c>
      <c r="P1081" s="12">
        <v>17.00650318507693</v>
      </c>
      <c r="Q1081" s="12">
        <v>2423.116570949881</v>
      </c>
      <c r="R1081" s="12">
        <v>10.993973535583962</v>
      </c>
      <c r="S1081" s="12">
        <v>2491.2510214140671</v>
      </c>
      <c r="T1081" s="12">
        <v>15.015102242634386</v>
      </c>
      <c r="U1081" s="41">
        <v>94.04244189574294</v>
      </c>
      <c r="V1081" s="96" cm="1">
        <f t="array" ref="V1081">_xlfn.IFS(AND(S1081&gt;=1000,90&lt;=U1081,U1081&lt;=110),S1081,(AND(O1081&lt;=1000,90&lt;=U1081,U1081&lt;=110)),O1081)</f>
        <v>2491.2510214140671</v>
      </c>
      <c r="W1081" s="102" cm="1">
        <f t="array" ref="W1081">_xlfn.IFS(V1081=S1081,T1081,V1081=O1081,P1081)</f>
        <v>15.015102242634386</v>
      </c>
    </row>
    <row r="1082" spans="1:23" x14ac:dyDescent="0.45">
      <c r="A1082" s="40" t="s">
        <v>416</v>
      </c>
      <c r="B1082" s="12" t="s">
        <v>10</v>
      </c>
      <c r="C1082" s="12">
        <v>4679.25422932331</v>
      </c>
      <c r="D1082" s="12">
        <v>45.219006885544751</v>
      </c>
      <c r="E1082" s="12">
        <v>4.8139893073955422</v>
      </c>
      <c r="F1082" s="17">
        <v>0.58347149855763902</v>
      </c>
      <c r="G1082" s="17">
        <v>8.5392731840442687E-2</v>
      </c>
      <c r="H1082" s="17">
        <v>9.8828091437326057E-2</v>
      </c>
      <c r="I1082" s="17">
        <v>1.2467718537822767</v>
      </c>
      <c r="J1082" s="17">
        <v>0.80363375087129507</v>
      </c>
      <c r="K1082" s="17">
        <v>2.9568921739185661</v>
      </c>
      <c r="L1082" s="17">
        <v>5.9002690576683309E-2</v>
      </c>
      <c r="M1082" s="17">
        <v>2.6811884068071699</v>
      </c>
      <c r="N1082" s="17">
        <v>0.42164941446952248</v>
      </c>
      <c r="O1082" s="12">
        <v>607.53740836220231</v>
      </c>
      <c r="P1082" s="12">
        <v>7.2359313602406967</v>
      </c>
      <c r="Q1082" s="12">
        <v>598.87635726013298</v>
      </c>
      <c r="R1082" s="12">
        <v>13.383704871324731</v>
      </c>
      <c r="S1082" s="12">
        <v>566.21606848510487</v>
      </c>
      <c r="T1082" s="12">
        <v>58.55920897424604</v>
      </c>
      <c r="U1082" s="41">
        <v>107.29780417352895</v>
      </c>
      <c r="V1082" s="96" cm="1">
        <f t="array" ref="V1082">_xlfn.IFS(AND(S1082&gt;=1000,90&lt;=U1082,U1082&lt;=110),S1082,(AND(O1082&lt;=1000,90&lt;=U1082,U1082&lt;=110)),O1082)</f>
        <v>607.53740836220231</v>
      </c>
      <c r="W1082" s="102" cm="1">
        <f t="array" ref="W1082">_xlfn.IFS(V1082=S1082,T1082,V1082=O1082,P1082)</f>
        <v>7.2359313602406967</v>
      </c>
    </row>
    <row r="1083" spans="1:23" x14ac:dyDescent="0.45">
      <c r="A1083" s="40" t="s">
        <v>417</v>
      </c>
      <c r="B1083" s="12" t="s">
        <v>10</v>
      </c>
      <c r="C1083" s="12">
        <v>7520.3425906296297</v>
      </c>
      <c r="D1083" s="12">
        <v>58.480110153534369</v>
      </c>
      <c r="E1083" s="12">
        <v>6.8399415135534012</v>
      </c>
      <c r="F1083" s="17">
        <v>0.27575282394970524</v>
      </c>
      <c r="G1083" s="17">
        <v>6.6164634385459345E-2</v>
      </c>
      <c r="H1083" s="17">
        <v>0.11771268023430931</v>
      </c>
      <c r="I1083" s="17">
        <v>1.137650310953628</v>
      </c>
      <c r="J1083" s="17">
        <v>1.0240966774423039</v>
      </c>
      <c r="K1083" s="17">
        <v>2.625780739807241</v>
      </c>
      <c r="L1083" s="17">
        <v>6.3126507946591803E-2</v>
      </c>
      <c r="M1083" s="17">
        <v>2.366532540137527</v>
      </c>
      <c r="N1083" s="17">
        <v>0.43326173191335937</v>
      </c>
      <c r="O1083" s="12">
        <v>717.38499455591898</v>
      </c>
      <c r="P1083" s="12">
        <v>7.7331352208310786</v>
      </c>
      <c r="Q1083" s="12">
        <v>715.97046841571557</v>
      </c>
      <c r="R1083" s="12">
        <v>13.498351926692685</v>
      </c>
      <c r="S1083" s="12">
        <v>711.53944448748314</v>
      </c>
      <c r="T1083" s="12">
        <v>50.517697988763999</v>
      </c>
      <c r="U1083" s="41">
        <v>100.82153563147105</v>
      </c>
      <c r="V1083" s="96" cm="1">
        <f t="array" ref="V1083">_xlfn.IFS(AND(S1083&gt;=1000,90&lt;=U1083,U1083&lt;=110),S1083,(AND(O1083&lt;=1000,90&lt;=U1083,U1083&lt;=110)),O1083)</f>
        <v>717.38499455591898</v>
      </c>
      <c r="W1083" s="102" cm="1">
        <f t="array" ref="W1083">_xlfn.IFS(V1083=S1083,T1083,V1083=O1083,P1083)</f>
        <v>7.7331352208310786</v>
      </c>
    </row>
    <row r="1084" spans="1:23" x14ac:dyDescent="0.45">
      <c r="A1084" s="40" t="s">
        <v>418</v>
      </c>
      <c r="B1084" s="12" t="s">
        <v>10</v>
      </c>
      <c r="C1084" s="12">
        <v>1579.0932672050556</v>
      </c>
      <c r="D1084" s="12">
        <v>15.299418405332233</v>
      </c>
      <c r="E1084" s="12">
        <v>1.5124517175050509</v>
      </c>
      <c r="F1084" s="17">
        <v>0.2254912274803369</v>
      </c>
      <c r="G1084" s="17">
        <v>0.99753791021500038</v>
      </c>
      <c r="H1084" s="17">
        <v>9.945934611472293E-2</v>
      </c>
      <c r="I1084" s="17">
        <v>1.7205339042972956</v>
      </c>
      <c r="J1084" s="17">
        <v>0.76803220469843381</v>
      </c>
      <c r="K1084" s="17">
        <v>6.4233296220754514</v>
      </c>
      <c r="L1084" s="17">
        <v>5.6030937379766034E-2</v>
      </c>
      <c r="M1084" s="17">
        <v>6.1886126488895279</v>
      </c>
      <c r="N1084" s="17">
        <v>0.26785701583556193</v>
      </c>
      <c r="O1084" s="12">
        <v>611.23968054666022</v>
      </c>
      <c r="P1084" s="12">
        <v>10.038721626926298</v>
      </c>
      <c r="Q1084" s="12">
        <v>578.63347654640097</v>
      </c>
      <c r="R1084" s="12">
        <v>28.334872100862583</v>
      </c>
      <c r="S1084" s="12">
        <v>452.59609745618599</v>
      </c>
      <c r="T1084" s="12">
        <v>137.47048871593518</v>
      </c>
      <c r="U1084" s="41">
        <v>135.05191140227009</v>
      </c>
      <c r="V1084" s="96"/>
      <c r="W1084" s="102"/>
    </row>
    <row r="1085" spans="1:23" x14ac:dyDescent="0.45">
      <c r="A1085" s="40" t="s">
        <v>419</v>
      </c>
      <c r="B1085" s="12" t="s">
        <v>10</v>
      </c>
      <c r="C1085" s="12">
        <v>3545.8983908045984</v>
      </c>
      <c r="D1085" s="12">
        <v>35.357826626737051</v>
      </c>
      <c r="E1085" s="12">
        <v>4.0433897104299383</v>
      </c>
      <c r="F1085" s="17">
        <v>0.95363787133006239</v>
      </c>
      <c r="G1085" s="17">
        <v>9.8366599841920407E-2</v>
      </c>
      <c r="H1085" s="17">
        <v>9.7818972348570774E-2</v>
      </c>
      <c r="I1085" s="17">
        <v>1.286403256323464</v>
      </c>
      <c r="J1085" s="17">
        <v>0.80039352407579578</v>
      </c>
      <c r="K1085" s="17">
        <v>3.6483779790927029</v>
      </c>
      <c r="L1085" s="17">
        <v>5.9371022292141862E-2</v>
      </c>
      <c r="M1085" s="17">
        <v>3.4140633474569482</v>
      </c>
      <c r="N1085" s="17">
        <v>0.35259593816630092</v>
      </c>
      <c r="O1085" s="12">
        <v>601.61456334075535</v>
      </c>
      <c r="P1085" s="12">
        <v>7.3960414170452529</v>
      </c>
      <c r="Q1085" s="12">
        <v>597.05058180821629</v>
      </c>
      <c r="R1085" s="12">
        <v>16.473951634100178</v>
      </c>
      <c r="S1085" s="12">
        <v>579.75121100395404</v>
      </c>
      <c r="T1085" s="12">
        <v>74.31029746971123</v>
      </c>
      <c r="U1085" s="41">
        <v>103.77116113288329</v>
      </c>
      <c r="V1085" s="96" cm="1">
        <f t="array" ref="V1085">_xlfn.IFS(AND(S1085&gt;=1000,90&lt;=U1085,U1085&lt;=110),S1085,(AND(O1085&lt;=1000,90&lt;=U1085,U1085&lt;=110)),O1085)</f>
        <v>601.61456334075535</v>
      </c>
      <c r="W1085" s="102" cm="1">
        <f t="array" ref="W1085">_xlfn.IFS(V1085=S1085,T1085,V1085=O1085,P1085)</f>
        <v>7.3960414170452529</v>
      </c>
    </row>
    <row r="1086" spans="1:23" x14ac:dyDescent="0.45">
      <c r="A1086" s="40" t="s">
        <v>420</v>
      </c>
      <c r="B1086" s="12" t="s">
        <v>10</v>
      </c>
      <c r="C1086" s="12">
        <v>17392.743716390014</v>
      </c>
      <c r="D1086" s="12">
        <v>116.51420905280699</v>
      </c>
      <c r="E1086" s="12">
        <v>17.087685159186087</v>
      </c>
      <c r="F1086" s="17">
        <v>0.78820572304714109</v>
      </c>
      <c r="G1086" s="17">
        <v>7.01874016730967E-2</v>
      </c>
      <c r="H1086" s="17">
        <v>0.12830129400087537</v>
      </c>
      <c r="I1086" s="17">
        <v>1.0057248871660527</v>
      </c>
      <c r="J1086" s="17">
        <v>1.1602721389446307</v>
      </c>
      <c r="K1086" s="17">
        <v>1.9270224365784603</v>
      </c>
      <c r="L1086" s="17">
        <v>6.5617984126637094E-2</v>
      </c>
      <c r="M1086" s="17">
        <v>1.6437557368452334</v>
      </c>
      <c r="N1086" s="17">
        <v>0.52190616366240938</v>
      </c>
      <c r="O1086" s="12">
        <v>778.16742640120356</v>
      </c>
      <c r="P1086" s="12">
        <v>7.3840515782342626</v>
      </c>
      <c r="Q1086" s="12">
        <v>782.08275779267126</v>
      </c>
      <c r="R1086" s="12">
        <v>10.522609547475875</v>
      </c>
      <c r="S1086" s="12">
        <v>793.26992497876995</v>
      </c>
      <c r="T1086" s="12">
        <v>34.80456775275379</v>
      </c>
      <c r="U1086" s="41">
        <v>98.096171542369945</v>
      </c>
      <c r="V1086" s="96" cm="1">
        <f t="array" ref="V1086">_xlfn.IFS(AND(S1086&gt;=1000,90&lt;=U1086,U1086&lt;=110),S1086,(AND(O1086&lt;=1000,90&lt;=U1086,U1086&lt;=110)),O1086)</f>
        <v>778.16742640120356</v>
      </c>
      <c r="W1086" s="102" cm="1">
        <f t="array" ref="W1086">_xlfn.IFS(V1086=S1086,T1086,V1086=O1086,P1086)</f>
        <v>7.3840515782342626</v>
      </c>
    </row>
    <row r="1087" spans="1:23" x14ac:dyDescent="0.45">
      <c r="A1087" s="40" t="s">
        <v>421</v>
      </c>
      <c r="B1087" s="12" t="s">
        <v>10</v>
      </c>
      <c r="C1087" s="12">
        <v>10927.872542134834</v>
      </c>
      <c r="D1087" s="12">
        <v>107.17660016731874</v>
      </c>
      <c r="E1087" s="12">
        <v>10.356727092394152</v>
      </c>
      <c r="F1087" s="17">
        <v>0.20582678955499928</v>
      </c>
      <c r="G1087" s="17">
        <v>8.9897600761550026E-2</v>
      </c>
      <c r="H1087" s="17">
        <v>9.908277468801667E-2</v>
      </c>
      <c r="I1087" s="17">
        <v>1.1008147615032102</v>
      </c>
      <c r="J1087" s="17">
        <v>0.81598531470087476</v>
      </c>
      <c r="K1087" s="17">
        <v>2.5151847974228194</v>
      </c>
      <c r="L1087" s="17">
        <v>5.9755548845185309E-2</v>
      </c>
      <c r="M1087" s="17">
        <v>2.2614953959810529</v>
      </c>
      <c r="N1087" s="17">
        <v>0.43766754738306274</v>
      </c>
      <c r="O1087" s="12">
        <v>609.03136678594944</v>
      </c>
      <c r="P1087" s="12">
        <v>6.405643733786742</v>
      </c>
      <c r="Q1087" s="12">
        <v>605.80615680351684</v>
      </c>
      <c r="R1087" s="12">
        <v>11.482844248982119</v>
      </c>
      <c r="S1087" s="12">
        <v>593.75964310732559</v>
      </c>
      <c r="T1087" s="12">
        <v>49.228780179994359</v>
      </c>
      <c r="U1087" s="41">
        <v>102.57203800492441</v>
      </c>
      <c r="V1087" s="96" cm="1">
        <f t="array" ref="V1087">_xlfn.IFS(AND(S1087&gt;=1000,90&lt;=U1087,U1087&lt;=110),S1087,(AND(O1087&lt;=1000,90&lt;=U1087,U1087&lt;=110)),O1087)</f>
        <v>609.03136678594944</v>
      </c>
      <c r="W1087" s="102" cm="1">
        <f t="array" ref="W1087">_xlfn.IFS(V1087=S1087,T1087,V1087=O1087,P1087)</f>
        <v>6.405643733786742</v>
      </c>
    </row>
    <row r="1088" spans="1:23" x14ac:dyDescent="0.45">
      <c r="A1088" s="40" t="s">
        <v>422</v>
      </c>
      <c r="B1088" s="12" t="s">
        <v>10</v>
      </c>
      <c r="C1088" s="12">
        <v>10464.649843460124</v>
      </c>
      <c r="D1088" s="12">
        <v>70.118361762364188</v>
      </c>
      <c r="E1088" s="12">
        <v>12.44141008064673</v>
      </c>
      <c r="F1088" s="17">
        <v>1.4711892843291459</v>
      </c>
      <c r="G1088" s="17">
        <v>3.0159373235756595E-2</v>
      </c>
      <c r="H1088" s="17">
        <v>0.13588360635762284</v>
      </c>
      <c r="I1088" s="17">
        <v>1.0276239478801747</v>
      </c>
      <c r="J1088" s="17">
        <v>1.2201667068218101</v>
      </c>
      <c r="K1088" s="17">
        <v>2.1350562068386663</v>
      </c>
      <c r="L1088" s="17">
        <v>6.5154762046398945E-2</v>
      </c>
      <c r="M1088" s="17">
        <v>1.8714844450605188</v>
      </c>
      <c r="N1088" s="17">
        <v>0.48131002106111126</v>
      </c>
      <c r="O1088" s="12">
        <v>821.34314815422738</v>
      </c>
      <c r="P1088" s="12">
        <v>7.9369248249141995</v>
      </c>
      <c r="Q1088" s="12">
        <v>809.85153701357058</v>
      </c>
      <c r="R1088" s="12">
        <v>11.92713753831714</v>
      </c>
      <c r="S1088" s="12">
        <v>778.39228748686799</v>
      </c>
      <c r="T1088" s="12">
        <v>39.633614042181591</v>
      </c>
      <c r="U1088" s="41">
        <v>105.51789391516601</v>
      </c>
      <c r="V1088" s="96" cm="1">
        <f t="array" ref="V1088">_xlfn.IFS(AND(S1088&gt;=1000,90&lt;=U1088,U1088&lt;=110),S1088,(AND(O1088&lt;=1000,90&lt;=U1088,U1088&lt;=110)),O1088)</f>
        <v>821.34314815422738</v>
      </c>
      <c r="W1088" s="102" cm="1">
        <f t="array" ref="W1088">_xlfn.IFS(V1088=S1088,T1088,V1088=O1088,P1088)</f>
        <v>7.9369248249141995</v>
      </c>
    </row>
    <row r="1089" spans="1:23" x14ac:dyDescent="0.45">
      <c r="A1089" s="40" t="s">
        <v>423</v>
      </c>
      <c r="B1089" s="12" t="s">
        <v>10</v>
      </c>
      <c r="C1089" s="12">
        <v>9021.2416097416153</v>
      </c>
      <c r="D1089" s="12">
        <v>71.072784020574503</v>
      </c>
      <c r="E1089" s="12">
        <v>9.2856424321157718</v>
      </c>
      <c r="F1089" s="17">
        <v>0.74654445930862257</v>
      </c>
      <c r="G1089" s="17">
        <v>5.4828845006324074E-2</v>
      </c>
      <c r="H1089" s="17">
        <v>0.11616435103546151</v>
      </c>
      <c r="I1089" s="17">
        <v>1.0405444929052245</v>
      </c>
      <c r="J1089" s="17">
        <v>1.000144082746667</v>
      </c>
      <c r="K1089" s="17">
        <v>2.4286588490629506</v>
      </c>
      <c r="L1089" s="17">
        <v>6.2471762119171347E-2</v>
      </c>
      <c r="M1089" s="17">
        <v>2.1944591505462991</v>
      </c>
      <c r="N1089" s="17">
        <v>0.42844407451738153</v>
      </c>
      <c r="O1089" s="12">
        <v>708.44880624774373</v>
      </c>
      <c r="P1089" s="12">
        <v>6.9913769470956995</v>
      </c>
      <c r="Q1089" s="12">
        <v>703.88304750817247</v>
      </c>
      <c r="R1089" s="12">
        <v>12.340269378049605</v>
      </c>
      <c r="S1089" s="12">
        <v>689.33866123107657</v>
      </c>
      <c r="T1089" s="12">
        <v>47.044570980663863</v>
      </c>
      <c r="U1089" s="41">
        <v>102.77224332413601</v>
      </c>
      <c r="V1089" s="96" cm="1">
        <f t="array" ref="V1089">_xlfn.IFS(AND(S1089&gt;=1000,90&lt;=U1089,U1089&lt;=110),S1089,(AND(O1089&lt;=1000,90&lt;=U1089,U1089&lt;=110)),O1089)</f>
        <v>708.44880624774373</v>
      </c>
      <c r="W1089" s="102" cm="1">
        <f t="array" ref="W1089">_xlfn.IFS(V1089=S1089,T1089,V1089=O1089,P1089)</f>
        <v>6.9913769470956995</v>
      </c>
    </row>
    <row r="1090" spans="1:23" x14ac:dyDescent="0.45">
      <c r="A1090" s="40" t="s">
        <v>424</v>
      </c>
      <c r="B1090" s="12" t="s">
        <v>10</v>
      </c>
      <c r="C1090" s="12">
        <v>3705.9732216708021</v>
      </c>
      <c r="D1090" s="12">
        <v>24.932311826076813</v>
      </c>
      <c r="E1090" s="12">
        <v>4.4413729850170682</v>
      </c>
      <c r="F1090" s="17">
        <v>1.6394509881799346</v>
      </c>
      <c r="G1090" s="17">
        <v>0.11301539152104634</v>
      </c>
      <c r="H1090" s="17">
        <v>0.13158893911571454</v>
      </c>
      <c r="I1090" s="17">
        <v>1.3759019952622982</v>
      </c>
      <c r="J1090" s="17">
        <v>1.1982100840842671</v>
      </c>
      <c r="K1090" s="17">
        <v>3.6796461539892853</v>
      </c>
      <c r="L1090" s="17">
        <v>6.6070507310815901E-2</v>
      </c>
      <c r="M1090" s="17">
        <v>3.4127246472578721</v>
      </c>
      <c r="N1090" s="17">
        <v>0.37392236581515181</v>
      </c>
      <c r="O1090" s="12">
        <v>796.92367989947491</v>
      </c>
      <c r="P1090" s="12">
        <v>10.323028413920333</v>
      </c>
      <c r="Q1090" s="12">
        <v>799.75979191771114</v>
      </c>
      <c r="R1090" s="12">
        <v>20.372978679698257</v>
      </c>
      <c r="S1090" s="12">
        <v>807.66904149178424</v>
      </c>
      <c r="T1090" s="12">
        <v>71.577558967675401</v>
      </c>
      <c r="U1090" s="41">
        <v>98.669583574422717</v>
      </c>
      <c r="V1090" s="96" cm="1">
        <f t="array" ref="V1090">_xlfn.IFS(AND(S1090&gt;=1000,90&lt;=U1090,U1090&lt;=110),S1090,(AND(O1090&lt;=1000,90&lt;=U1090,U1090&lt;=110)),O1090)</f>
        <v>796.92367989947491</v>
      </c>
      <c r="W1090" s="102" cm="1">
        <f t="array" ref="W1090">_xlfn.IFS(V1090=S1090,T1090,V1090=O1090,P1090)</f>
        <v>10.323028413920333</v>
      </c>
    </row>
    <row r="1091" spans="1:23" x14ac:dyDescent="0.45">
      <c r="A1091" s="40" t="s">
        <v>425</v>
      </c>
      <c r="B1091" s="12" t="s">
        <v>10</v>
      </c>
      <c r="C1091" s="12">
        <v>38270.448335095163</v>
      </c>
      <c r="D1091" s="12">
        <v>227.41103447732181</v>
      </c>
      <c r="E1091" s="12">
        <v>28.592253213763239</v>
      </c>
      <c r="F1091" s="17">
        <v>0.78218834706428519</v>
      </c>
      <c r="G1091" s="17">
        <v>3.5487938222835775</v>
      </c>
      <c r="H1091" s="17">
        <v>0.10273792697658569</v>
      </c>
      <c r="I1091" s="17">
        <v>1.1034819781999976</v>
      </c>
      <c r="J1091" s="17">
        <v>0.84106232499164169</v>
      </c>
      <c r="K1091" s="17">
        <v>3.8362461914524202</v>
      </c>
      <c r="L1091" s="17">
        <v>5.9400682891978106E-2</v>
      </c>
      <c r="M1091" s="17">
        <v>3.6741138203954731</v>
      </c>
      <c r="N1091" s="17">
        <v>0.28764628835831169</v>
      </c>
      <c r="O1091" s="12">
        <v>630.43424230403832</v>
      </c>
      <c r="P1091" s="12">
        <v>6.6359579555813788</v>
      </c>
      <c r="Q1091" s="12">
        <v>619.73169067079232</v>
      </c>
      <c r="R1091" s="12">
        <v>17.799910502141891</v>
      </c>
      <c r="S1091" s="12">
        <v>580.8361603417427</v>
      </c>
      <c r="T1091" s="12">
        <v>79.935319255501284</v>
      </c>
      <c r="U1091" s="41">
        <v>108.53908302353523</v>
      </c>
      <c r="V1091" s="96" cm="1">
        <f t="array" ref="V1091">_xlfn.IFS(AND(S1091&gt;=1000,90&lt;=U1091,U1091&lt;=110),S1091,(AND(O1091&lt;=1000,90&lt;=U1091,U1091&lt;=110)),O1091)</f>
        <v>630.43424230403832</v>
      </c>
      <c r="W1091" s="102" cm="1">
        <f t="array" ref="W1091">_xlfn.IFS(V1091=S1091,T1091,V1091=O1091,P1091)</f>
        <v>6.6359579555813788</v>
      </c>
    </row>
    <row r="1092" spans="1:23" x14ac:dyDescent="0.45">
      <c r="A1092" s="40" t="s">
        <v>426</v>
      </c>
      <c r="B1092" s="12" t="s">
        <v>10</v>
      </c>
      <c r="C1092" s="12">
        <v>4721.7307023195881</v>
      </c>
      <c r="D1092" s="12">
        <v>34.353233591026076</v>
      </c>
      <c r="E1092" s="12">
        <v>4.8600680940498391</v>
      </c>
      <c r="F1092" s="17">
        <v>0.8414498798598139</v>
      </c>
      <c r="G1092" s="17">
        <v>0.14534447961901423</v>
      </c>
      <c r="H1092" s="17">
        <v>0.12277553655464857</v>
      </c>
      <c r="I1092" s="17">
        <v>1.2331195774207437</v>
      </c>
      <c r="J1092" s="17">
        <v>1.0850780218443623</v>
      </c>
      <c r="K1092" s="17">
        <v>2.8435588525897662</v>
      </c>
      <c r="L1092" s="17">
        <v>6.412733368776892E-2</v>
      </c>
      <c r="M1092" s="17">
        <v>2.5622730252499077</v>
      </c>
      <c r="N1092" s="17">
        <v>0.43365361553803689</v>
      </c>
      <c r="O1092" s="12">
        <v>746.5191128189548</v>
      </c>
      <c r="P1092" s="12">
        <v>8.7016223242945845</v>
      </c>
      <c r="Q1092" s="12">
        <v>746.10983916280475</v>
      </c>
      <c r="R1092" s="12">
        <v>15.034127451649097</v>
      </c>
      <c r="S1092" s="12">
        <v>744.88227190054977</v>
      </c>
      <c r="T1092" s="12">
        <v>54.370298378038974</v>
      </c>
      <c r="U1092" s="41">
        <v>100.21974491542518</v>
      </c>
      <c r="V1092" s="96" cm="1">
        <f t="array" ref="V1092">_xlfn.IFS(AND(S1092&gt;=1000,90&lt;=U1092,U1092&lt;=110),S1092,(AND(O1092&lt;=1000,90&lt;=U1092,U1092&lt;=110)),O1092)</f>
        <v>746.5191128189548</v>
      </c>
      <c r="W1092" s="102" cm="1">
        <f t="array" ref="W1092">_xlfn.IFS(V1092=S1092,T1092,V1092=O1092,P1092)</f>
        <v>8.7016223242945845</v>
      </c>
    </row>
    <row r="1093" spans="1:23" x14ac:dyDescent="0.45">
      <c r="A1093" s="40" t="s">
        <v>427</v>
      </c>
      <c r="B1093" s="12" t="s">
        <v>10</v>
      </c>
      <c r="C1093" s="12">
        <v>7162.1349839185232</v>
      </c>
      <c r="D1093" s="12">
        <v>53.762989297062155</v>
      </c>
      <c r="E1093" s="12">
        <v>7.2176893224292336</v>
      </c>
      <c r="F1093" s="17">
        <v>0.48912106696873014</v>
      </c>
      <c r="G1093" s="17">
        <v>6.1466322537011703E-2</v>
      </c>
      <c r="H1093" s="17">
        <v>0.12797103662331147</v>
      </c>
      <c r="I1093" s="17">
        <v>1.0831334374960828</v>
      </c>
      <c r="J1093" s="17">
        <v>1.1070694495107425</v>
      </c>
      <c r="K1093" s="17">
        <v>2.3835579642404729</v>
      </c>
      <c r="L1093" s="17">
        <v>6.2770738054133107E-2</v>
      </c>
      <c r="M1093" s="17">
        <v>2.1232452815141514</v>
      </c>
      <c r="N1093" s="17">
        <v>0.45441875286688305</v>
      </c>
      <c r="O1093" s="12">
        <v>776.28026426320923</v>
      </c>
      <c r="P1093" s="12">
        <v>7.9324975711655386</v>
      </c>
      <c r="Q1093" s="12">
        <v>756.7630559002381</v>
      </c>
      <c r="R1093" s="12">
        <v>12.726441209129755</v>
      </c>
      <c r="S1093" s="12">
        <v>699.51493039374645</v>
      </c>
      <c r="T1093" s="12">
        <v>45.458869450079661</v>
      </c>
      <c r="U1093" s="41">
        <v>110.97408082858971</v>
      </c>
      <c r="V1093" s="96"/>
      <c r="W1093" s="102"/>
    </row>
    <row r="1094" spans="1:23" x14ac:dyDescent="0.45">
      <c r="A1094" s="40" t="s">
        <v>428</v>
      </c>
      <c r="B1094" s="12" t="s">
        <v>10</v>
      </c>
      <c r="C1094" s="12">
        <v>20428.060096153848</v>
      </c>
      <c r="D1094" s="12">
        <v>95.511642664848793</v>
      </c>
      <c r="E1094" s="12">
        <v>15.909719435785476</v>
      </c>
      <c r="F1094" s="17">
        <v>0.346069697737721</v>
      </c>
      <c r="G1094" s="17">
        <v>0.31201756765043231</v>
      </c>
      <c r="H1094" s="17">
        <v>0.16146640921050326</v>
      </c>
      <c r="I1094" s="17">
        <v>1.0031880044780583</v>
      </c>
      <c r="J1094" s="17">
        <v>1.628594618440647</v>
      </c>
      <c r="K1094" s="17">
        <v>1.9928961213137553</v>
      </c>
      <c r="L1094" s="17">
        <v>7.3185469775948947E-2</v>
      </c>
      <c r="M1094" s="17">
        <v>1.7219897729135154</v>
      </c>
      <c r="N1094" s="17">
        <v>0.50338198451444527</v>
      </c>
      <c r="O1094" s="12">
        <v>964.92088721845482</v>
      </c>
      <c r="P1094" s="12">
        <v>9.0051480792070109</v>
      </c>
      <c r="Q1094" s="12">
        <v>981.31627938626764</v>
      </c>
      <c r="R1094" s="12">
        <v>12.55504390111256</v>
      </c>
      <c r="S1094" s="12">
        <v>1018.1821398350691</v>
      </c>
      <c r="T1094" s="12">
        <v>35.223969271957131</v>
      </c>
      <c r="U1094" s="41">
        <v>94.768985770537896</v>
      </c>
      <c r="V1094" s="96" cm="1">
        <f t="array" ref="V1094">_xlfn.IFS(AND(S1094&gt;=1000,90&lt;=U1094,U1094&lt;=110),S1094,(AND(O1094&lt;=1000,90&lt;=U1094,U1094&lt;=110)),O1094)</f>
        <v>1018.1821398350691</v>
      </c>
      <c r="W1094" s="102" cm="1">
        <f t="array" ref="W1094">_xlfn.IFS(V1094=S1094,T1094,V1094=O1094,P1094)</f>
        <v>35.223969271957131</v>
      </c>
    </row>
    <row r="1095" spans="1:23" x14ac:dyDescent="0.45">
      <c r="A1095" s="40" t="s">
        <v>429</v>
      </c>
      <c r="B1095" s="12" t="s">
        <v>10</v>
      </c>
      <c r="C1095" s="12">
        <v>69561.001534540148</v>
      </c>
      <c r="D1095" s="12">
        <v>344.3268605265348</v>
      </c>
      <c r="E1095" s="12">
        <v>52.179462809859025</v>
      </c>
      <c r="F1095" s="17">
        <v>0.13862019770469261</v>
      </c>
      <c r="G1095" s="17">
        <v>0.16191280014706533</v>
      </c>
      <c r="H1095" s="17">
        <v>0.15606936503081875</v>
      </c>
      <c r="I1095" s="17">
        <v>0.98077359088942095</v>
      </c>
      <c r="J1095" s="17">
        <v>1.5278995464620417</v>
      </c>
      <c r="K1095" s="17">
        <v>1.4421316172077365</v>
      </c>
      <c r="L1095" s="17">
        <v>7.1034805448249569E-2</v>
      </c>
      <c r="M1095" s="17">
        <v>1.057273268726715</v>
      </c>
      <c r="N1095" s="17">
        <v>0.68008604706164077</v>
      </c>
      <c r="O1095" s="12">
        <v>934.89619856190745</v>
      </c>
      <c r="P1095" s="12">
        <v>8.5499806679498001</v>
      </c>
      <c r="Q1095" s="12">
        <v>941.6548094910263</v>
      </c>
      <c r="R1095" s="12">
        <v>8.8736737343273653</v>
      </c>
      <c r="S1095" s="12">
        <v>957.49588853597504</v>
      </c>
      <c r="T1095" s="12">
        <v>22.159520429551289</v>
      </c>
      <c r="U1095" s="41">
        <v>97.639708927771707</v>
      </c>
      <c r="V1095" s="96" cm="1">
        <f t="array" ref="V1095">_xlfn.IFS(AND(S1095&gt;=1000,90&lt;=U1095,U1095&lt;=110),S1095,(AND(O1095&lt;=1000,90&lt;=U1095,U1095&lt;=110)),O1095)</f>
        <v>934.89619856190745</v>
      </c>
      <c r="W1095" s="102" cm="1">
        <f t="array" ref="W1095">_xlfn.IFS(V1095=S1095,T1095,V1095=O1095,P1095)</f>
        <v>8.5499806679498001</v>
      </c>
    </row>
    <row r="1096" spans="1:23" x14ac:dyDescent="0.45">
      <c r="A1096" s="40" t="s">
        <v>430</v>
      </c>
      <c r="B1096" s="12" t="s">
        <v>10</v>
      </c>
      <c r="C1096" s="12">
        <v>2582.1705529440869</v>
      </c>
      <c r="D1096" s="12">
        <v>28.067662114073563</v>
      </c>
      <c r="E1096" s="12">
        <v>3.6949326200456127</v>
      </c>
      <c r="F1096" s="17">
        <v>1.8876918180802174</v>
      </c>
      <c r="G1096" s="17">
        <v>7.1908150800921652E-2</v>
      </c>
      <c r="H1096" s="17">
        <v>9.260370719121111E-2</v>
      </c>
      <c r="I1096" s="17">
        <v>1.4442672342052472</v>
      </c>
      <c r="J1096" s="17">
        <v>0.74515866024846655</v>
      </c>
      <c r="K1096" s="17">
        <v>4.0596480248205618</v>
      </c>
      <c r="L1096" s="17">
        <v>5.8386768186215875E-2</v>
      </c>
      <c r="M1096" s="17">
        <v>3.7940524827195805</v>
      </c>
      <c r="N1096" s="17">
        <v>0.35576168805153602</v>
      </c>
      <c r="O1096" s="12">
        <v>570.91745349353789</v>
      </c>
      <c r="P1096" s="12">
        <v>7.8968987554194197</v>
      </c>
      <c r="Q1096" s="12">
        <v>565.41145788663857</v>
      </c>
      <c r="R1096" s="12">
        <v>17.604987555232221</v>
      </c>
      <c r="S1096" s="12">
        <v>543.32239345008099</v>
      </c>
      <c r="T1096" s="12">
        <v>83.058285498833442</v>
      </c>
      <c r="U1096" s="41">
        <v>105.07894767013542</v>
      </c>
      <c r="V1096" s="96" cm="1">
        <f t="array" ref="V1096">_xlfn.IFS(AND(S1096&gt;=1000,90&lt;=U1096,U1096&lt;=110),S1096,(AND(O1096&lt;=1000,90&lt;=U1096,U1096&lt;=110)),O1096)</f>
        <v>570.91745349353789</v>
      </c>
      <c r="W1096" s="102" cm="1">
        <f t="array" ref="W1096">_xlfn.IFS(V1096=S1096,T1096,V1096=O1096,P1096)</f>
        <v>7.8968987554194197</v>
      </c>
    </row>
    <row r="1097" spans="1:23" x14ac:dyDescent="0.45">
      <c r="A1097" s="40" t="s">
        <v>431</v>
      </c>
      <c r="B1097" s="12" t="s">
        <v>10</v>
      </c>
      <c r="C1097" s="12">
        <v>103325.85625305318</v>
      </c>
      <c r="D1097" s="12">
        <v>370.5150411717824</v>
      </c>
      <c r="E1097" s="12">
        <v>41.14111764062735</v>
      </c>
      <c r="F1097" s="17">
        <v>0.31205626220584787</v>
      </c>
      <c r="G1097" s="17">
        <v>12.087086295120772</v>
      </c>
      <c r="H1097" s="17">
        <v>8.5414492289942301E-2</v>
      </c>
      <c r="I1097" s="17">
        <v>1.2159086682151365</v>
      </c>
      <c r="J1097" s="17">
        <v>0.68707577159746869</v>
      </c>
      <c r="K1097" s="17">
        <v>4.2739164585556786</v>
      </c>
      <c r="L1097" s="17">
        <v>5.8366967165912373E-2</v>
      </c>
      <c r="M1097" s="17">
        <v>4.0973074091740305</v>
      </c>
      <c r="N1097" s="17">
        <v>0.28449518843099714</v>
      </c>
      <c r="O1097" s="12">
        <v>528.36057750123587</v>
      </c>
      <c r="P1097" s="12">
        <v>6.174626318064214</v>
      </c>
      <c r="Q1097" s="12">
        <v>531.04200390995459</v>
      </c>
      <c r="R1097" s="12">
        <v>17.677327930475261</v>
      </c>
      <c r="S1097" s="12">
        <v>542.58090957619766</v>
      </c>
      <c r="T1097" s="12">
        <v>89.689117098126772</v>
      </c>
      <c r="U1097" s="41">
        <v>97.379131513110352</v>
      </c>
      <c r="V1097" s="96" cm="1">
        <f t="array" ref="V1097">_xlfn.IFS(AND(S1097&gt;=1000,90&lt;=U1097,U1097&lt;=110),S1097,(AND(O1097&lt;=1000,90&lt;=U1097,U1097&lt;=110)),O1097)</f>
        <v>528.36057750123587</v>
      </c>
      <c r="W1097" s="102" cm="1">
        <f t="array" ref="W1097">_xlfn.IFS(V1097=S1097,T1097,V1097=O1097,P1097)</f>
        <v>6.174626318064214</v>
      </c>
    </row>
    <row r="1098" spans="1:23" x14ac:dyDescent="0.45">
      <c r="A1098" s="40" t="s">
        <v>432</v>
      </c>
      <c r="B1098" s="12" t="s">
        <v>10</v>
      </c>
      <c r="C1098" s="12">
        <v>19986.123255336628</v>
      </c>
      <c r="D1098" s="12">
        <v>101.04773678136497</v>
      </c>
      <c r="E1098" s="12">
        <v>17.748139070299096</v>
      </c>
      <c r="F1098" s="17">
        <v>0.65320993350919376</v>
      </c>
      <c r="G1098" s="17">
        <v>8.4102705672196756E-2</v>
      </c>
      <c r="H1098" s="17">
        <v>0.15942478841788743</v>
      </c>
      <c r="I1098" s="17">
        <v>0.99508819701082585</v>
      </c>
      <c r="J1098" s="17">
        <v>1.5592172805557709</v>
      </c>
      <c r="K1098" s="17">
        <v>1.7816646712541764</v>
      </c>
      <c r="L1098" s="17">
        <v>7.0965104541536705E-2</v>
      </c>
      <c r="M1098" s="17">
        <v>1.4778797247966411</v>
      </c>
      <c r="N1098" s="17">
        <v>0.55851598399285129</v>
      </c>
      <c r="O1098" s="12">
        <v>953.57943645139676</v>
      </c>
      <c r="P1098" s="12">
        <v>8.8352381255939978</v>
      </c>
      <c r="Q1098" s="12">
        <v>954.15693959239945</v>
      </c>
      <c r="R1098" s="12">
        <v>11.040952683696322</v>
      </c>
      <c r="S1098" s="12">
        <v>955.48887383056376</v>
      </c>
      <c r="T1098" s="12">
        <v>30.612590726324168</v>
      </c>
      <c r="U1098" s="41">
        <v>99.800161212603967</v>
      </c>
      <c r="V1098" s="96" cm="1">
        <f t="array" ref="V1098">_xlfn.IFS(AND(S1098&gt;=1000,90&lt;=U1098,U1098&lt;=110),S1098,(AND(O1098&lt;=1000,90&lt;=U1098,U1098&lt;=110)),O1098)</f>
        <v>953.57943645139676</v>
      </c>
      <c r="W1098" s="102" cm="1">
        <f t="array" ref="W1098">_xlfn.IFS(V1098=S1098,T1098,V1098=O1098,P1098)</f>
        <v>8.8352381255939978</v>
      </c>
    </row>
    <row r="1099" spans="1:23" x14ac:dyDescent="0.45">
      <c r="A1099" s="40" t="s">
        <v>433</v>
      </c>
      <c r="B1099" s="12" t="s">
        <v>10</v>
      </c>
      <c r="C1099" s="12">
        <v>26778.600852272717</v>
      </c>
      <c r="D1099" s="12">
        <v>187.38673843134634</v>
      </c>
      <c r="E1099" s="12">
        <v>21.63729871357415</v>
      </c>
      <c r="F1099" s="17">
        <v>0.20584068060863525</v>
      </c>
      <c r="G1099" s="17">
        <v>0.77505684887701132</v>
      </c>
      <c r="H1099" s="17">
        <v>0.11595318176569452</v>
      </c>
      <c r="I1099" s="17">
        <v>0.94927274454143395</v>
      </c>
      <c r="J1099" s="17">
        <v>1.0434845134685919</v>
      </c>
      <c r="K1099" s="17">
        <v>1.6528085471247247</v>
      </c>
      <c r="L1099" s="17">
        <v>6.5297626378171797E-2</v>
      </c>
      <c r="M1099" s="17">
        <v>1.3530178675536095</v>
      </c>
      <c r="N1099" s="17">
        <v>0.57433920352893686</v>
      </c>
      <c r="O1099" s="12">
        <v>707.22908142634947</v>
      </c>
      <c r="P1099" s="12">
        <v>6.3696195099125728</v>
      </c>
      <c r="Q1099" s="12">
        <v>725.65004372110491</v>
      </c>
      <c r="R1099" s="12">
        <v>8.5839239377721182</v>
      </c>
      <c r="S1099" s="12">
        <v>782.99581244337298</v>
      </c>
      <c r="T1099" s="12">
        <v>28.820122991140714</v>
      </c>
      <c r="U1099" s="41">
        <v>90.32348196338495</v>
      </c>
      <c r="V1099" s="96" cm="1">
        <f t="array" ref="V1099">_xlfn.IFS(AND(S1099&gt;=1000,90&lt;=U1099,U1099&lt;=110),S1099,(AND(O1099&lt;=1000,90&lt;=U1099,U1099&lt;=110)),O1099)</f>
        <v>707.22908142634947</v>
      </c>
      <c r="W1099" s="102" cm="1">
        <f t="array" ref="W1099">_xlfn.IFS(V1099=S1099,T1099,V1099=O1099,P1099)</f>
        <v>6.3696195099125728</v>
      </c>
    </row>
    <row r="1100" spans="1:23" x14ac:dyDescent="0.45">
      <c r="A1100" s="40" t="s">
        <v>434</v>
      </c>
      <c r="B1100" s="12" t="s">
        <v>10</v>
      </c>
      <c r="C1100" s="12">
        <v>59403.043714348409</v>
      </c>
      <c r="D1100" s="12">
        <v>47.104700390577108</v>
      </c>
      <c r="E1100" s="12">
        <v>28.458175962142771</v>
      </c>
      <c r="F1100" s="17">
        <v>1.2371948651433329</v>
      </c>
      <c r="G1100" s="17">
        <v>3.4981610413495776E-2</v>
      </c>
      <c r="H1100" s="17">
        <v>0.46205259647982611</v>
      </c>
      <c r="I1100" s="17">
        <v>0.97341240163385112</v>
      </c>
      <c r="J1100" s="17">
        <v>10.225609331988258</v>
      </c>
      <c r="K1100" s="17">
        <v>1.4896475448018489</v>
      </c>
      <c r="L1100" s="17">
        <v>0.16058014224076378</v>
      </c>
      <c r="M1100" s="17">
        <v>1.1276161155639779</v>
      </c>
      <c r="N1100" s="17">
        <v>0.65345148591060398</v>
      </c>
      <c r="O1100" s="12">
        <v>2448.6145778235104</v>
      </c>
      <c r="P1100" s="12">
        <v>19.874170777916955</v>
      </c>
      <c r="Q1100" s="12">
        <v>2455.3969798734479</v>
      </c>
      <c r="R1100" s="12">
        <v>13.879005320237059</v>
      </c>
      <c r="S1100" s="12">
        <v>2461.0180982602951</v>
      </c>
      <c r="T1100" s="12">
        <v>20.129407398021144</v>
      </c>
      <c r="U1100" s="41">
        <v>99.496000437966998</v>
      </c>
      <c r="V1100" s="96" cm="1">
        <f t="array" ref="V1100">_xlfn.IFS(AND(S1100&gt;=1000,90&lt;=U1100,U1100&lt;=110),S1100,(AND(O1100&lt;=1000,90&lt;=U1100,U1100&lt;=110)),O1100)</f>
        <v>2461.0180982602951</v>
      </c>
      <c r="W1100" s="102" cm="1">
        <f t="array" ref="W1100">_xlfn.IFS(V1100=S1100,T1100,V1100=O1100,P1100)</f>
        <v>20.129407398021144</v>
      </c>
    </row>
    <row r="1101" spans="1:23" x14ac:dyDescent="0.45">
      <c r="A1101" s="40" t="s">
        <v>435</v>
      </c>
      <c r="B1101" s="12" t="s">
        <v>10</v>
      </c>
      <c r="C1101" s="12">
        <v>26728.145848595854</v>
      </c>
      <c r="D1101" s="12">
        <v>71.262204704389262</v>
      </c>
      <c r="E1101" s="12">
        <v>10.409029330971759</v>
      </c>
      <c r="F1101" s="17">
        <v>0.25906092054218771</v>
      </c>
      <c r="G1101" s="17">
        <v>16.966625005240868</v>
      </c>
      <c r="H1101" s="17">
        <v>0.11155231476557524</v>
      </c>
      <c r="I1101" s="17">
        <v>1.6954695198927501</v>
      </c>
      <c r="J1101" s="17">
        <v>0.92718054870232636</v>
      </c>
      <c r="K1101" s="17">
        <v>6.814646132429302</v>
      </c>
      <c r="L1101" s="17">
        <v>6.0308674344112842E-2</v>
      </c>
      <c r="M1101" s="17">
        <v>6.6003624913597205</v>
      </c>
      <c r="N1101" s="17">
        <v>0.24879788134917299</v>
      </c>
      <c r="O1101" s="12">
        <v>681.75677763183671</v>
      </c>
      <c r="P1101" s="12">
        <v>10.974805870885509</v>
      </c>
      <c r="Q1101" s="12">
        <v>666.15025560467791</v>
      </c>
      <c r="R1101" s="12">
        <v>33.293183918454361</v>
      </c>
      <c r="S1101" s="12">
        <v>613.69603004400608</v>
      </c>
      <c r="T1101" s="12">
        <v>142.65040156166907</v>
      </c>
      <c r="U1101" s="41">
        <v>111.09030273227451</v>
      </c>
      <c r="V1101" s="96"/>
      <c r="W1101" s="102"/>
    </row>
    <row r="1102" spans="1:23" x14ac:dyDescent="0.45">
      <c r="A1102" s="40" t="s">
        <v>436</v>
      </c>
      <c r="B1102" s="12" t="s">
        <v>10</v>
      </c>
      <c r="C1102" s="12">
        <v>15659.704844006559</v>
      </c>
      <c r="D1102" s="12">
        <v>80.683228635476837</v>
      </c>
      <c r="E1102" s="12">
        <v>13.778544321535625</v>
      </c>
      <c r="F1102" s="17">
        <v>0.51122253705504472</v>
      </c>
      <c r="G1102" s="17">
        <v>4.1667393095729401E-2</v>
      </c>
      <c r="H1102" s="17">
        <v>0.16098151018635343</v>
      </c>
      <c r="I1102" s="17">
        <v>0.94483983969309149</v>
      </c>
      <c r="J1102" s="17">
        <v>1.5852787296723798</v>
      </c>
      <c r="K1102" s="17">
        <v>1.846740042723529</v>
      </c>
      <c r="L1102" s="17">
        <v>7.1453530515435876E-2</v>
      </c>
      <c r="M1102" s="17">
        <v>1.5867345281196961</v>
      </c>
      <c r="N1102" s="17">
        <v>0.51162579347099868</v>
      </c>
      <c r="O1102" s="12">
        <v>962.22902061900595</v>
      </c>
      <c r="P1102" s="12">
        <v>8.4612085438672775</v>
      </c>
      <c r="Q1102" s="12">
        <v>964.44466460845081</v>
      </c>
      <c r="R1102" s="12">
        <v>11.516995658546181</v>
      </c>
      <c r="S1102" s="12">
        <v>969.49869467916699</v>
      </c>
      <c r="T1102" s="12">
        <v>32.744496429693122</v>
      </c>
      <c r="U1102" s="41">
        <v>99.250161542242537</v>
      </c>
      <c r="V1102" s="96" cm="1">
        <f t="array" ref="V1102">_xlfn.IFS(AND(S1102&gt;=1000,90&lt;=U1102,U1102&lt;=110),S1102,(AND(O1102&lt;=1000,90&lt;=U1102,U1102&lt;=110)),O1102)</f>
        <v>962.22902061900595</v>
      </c>
      <c r="W1102" s="102" cm="1">
        <f t="array" ref="W1102">_xlfn.IFS(V1102=S1102,T1102,V1102=O1102,P1102)</f>
        <v>8.4612085438672775</v>
      </c>
    </row>
    <row r="1103" spans="1:23" x14ac:dyDescent="0.45">
      <c r="A1103" s="40" t="s">
        <v>437</v>
      </c>
      <c r="B1103" s="12" t="s">
        <v>10</v>
      </c>
      <c r="C1103" s="12">
        <v>9156.6546934865837</v>
      </c>
      <c r="D1103" s="12">
        <v>63.928600213345497</v>
      </c>
      <c r="E1103" s="12">
        <v>9.2940104642745176</v>
      </c>
      <c r="F1103" s="17">
        <v>0.68837329369423172</v>
      </c>
      <c r="G1103" s="17">
        <v>6.6873295945270569E-2</v>
      </c>
      <c r="H1103" s="17">
        <v>0.13176940291839945</v>
      </c>
      <c r="I1103" s="17">
        <v>1.11550096388243</v>
      </c>
      <c r="J1103" s="17">
        <v>1.1818542735187867</v>
      </c>
      <c r="K1103" s="17">
        <v>2.5024011102664314</v>
      </c>
      <c r="L1103" s="17">
        <v>6.5079380278235427E-2</v>
      </c>
      <c r="M1103" s="17">
        <v>2.2400153830364733</v>
      </c>
      <c r="N1103" s="17">
        <v>0.44577224622621048</v>
      </c>
      <c r="O1103" s="12">
        <v>797.95166066402737</v>
      </c>
      <c r="P1103" s="12">
        <v>8.3831769261121902</v>
      </c>
      <c r="Q1103" s="12">
        <v>792.17657454658183</v>
      </c>
      <c r="R1103" s="12">
        <v>13.77391514635158</v>
      </c>
      <c r="S1103" s="12">
        <v>775.95780947712603</v>
      </c>
      <c r="T1103" s="12">
        <v>47.35382655481061</v>
      </c>
      <c r="U1103" s="41">
        <v>102.83441327843865</v>
      </c>
      <c r="V1103" s="96" cm="1">
        <f t="array" ref="V1103">_xlfn.IFS(AND(S1103&gt;=1000,90&lt;=U1103,U1103&lt;=110),S1103,(AND(O1103&lt;=1000,90&lt;=U1103,U1103&lt;=110)),O1103)</f>
        <v>797.95166066402737</v>
      </c>
      <c r="W1103" s="102" cm="1">
        <f t="array" ref="W1103">_xlfn.IFS(V1103=S1103,T1103,V1103=O1103,P1103)</f>
        <v>8.3831769261121902</v>
      </c>
    </row>
    <row r="1104" spans="1:23" x14ac:dyDescent="0.45">
      <c r="A1104" s="40" t="s">
        <v>438</v>
      </c>
      <c r="B1104" s="12" t="s">
        <v>10</v>
      </c>
      <c r="C1104" s="12">
        <v>12880.329186602885</v>
      </c>
      <c r="D1104" s="12">
        <v>93.617679634875444</v>
      </c>
      <c r="E1104" s="12">
        <v>11.830466672492271</v>
      </c>
      <c r="F1104" s="17">
        <v>0.43915100045840444</v>
      </c>
      <c r="G1104" s="17">
        <v>0.11102959241059523</v>
      </c>
      <c r="H1104" s="17">
        <v>0.12101805028363079</v>
      </c>
      <c r="I1104" s="17">
        <v>1.1129416566308437</v>
      </c>
      <c r="J1104" s="17">
        <v>1.0758406173887805</v>
      </c>
      <c r="K1104" s="17">
        <v>2.364709709177732</v>
      </c>
      <c r="L1104" s="17">
        <v>6.4504771584395909E-2</v>
      </c>
      <c r="M1104" s="17">
        <v>2.0864354477470006</v>
      </c>
      <c r="N1104" s="17">
        <v>0.47064620757100933</v>
      </c>
      <c r="O1104" s="12">
        <v>736.42060214871299</v>
      </c>
      <c r="P1104" s="12">
        <v>7.7551342792991109</v>
      </c>
      <c r="Q1104" s="12">
        <v>741.60145043293005</v>
      </c>
      <c r="R1104" s="12">
        <v>12.454261809298858</v>
      </c>
      <c r="S1104" s="12">
        <v>757.27568444896849</v>
      </c>
      <c r="T1104" s="12">
        <v>44.270830852987338</v>
      </c>
      <c r="U1104" s="41">
        <v>97.246038301701091</v>
      </c>
      <c r="V1104" s="96" cm="1">
        <f t="array" ref="V1104">_xlfn.IFS(AND(S1104&gt;=1000,90&lt;=U1104,U1104&lt;=110),S1104,(AND(O1104&lt;=1000,90&lt;=U1104,U1104&lt;=110)),O1104)</f>
        <v>736.42060214871299</v>
      </c>
      <c r="W1104" s="102" cm="1">
        <f t="array" ref="W1104">_xlfn.IFS(V1104=S1104,T1104,V1104=O1104,P1104)</f>
        <v>7.7551342792991109</v>
      </c>
    </row>
    <row r="1105" spans="1:23" x14ac:dyDescent="0.45">
      <c r="A1105" s="40" t="s">
        <v>439</v>
      </c>
      <c r="B1105" s="12" t="s">
        <v>10</v>
      </c>
      <c r="C1105" s="12">
        <v>9053.7946120689703</v>
      </c>
      <c r="D1105" s="12">
        <v>64.181520397709662</v>
      </c>
      <c r="E1105" s="12">
        <v>6.7329218989985478</v>
      </c>
      <c r="F1105" s="17">
        <v>0.37821075796245618</v>
      </c>
      <c r="G1105" s="17">
        <v>2.2893800113375011</v>
      </c>
      <c r="H1105" s="17">
        <v>9.7439862230588356E-2</v>
      </c>
      <c r="I1105" s="17">
        <v>1.1788978427746133</v>
      </c>
      <c r="J1105" s="17">
        <v>0.8536975687657713</v>
      </c>
      <c r="K1105" s="17">
        <v>3.9747809986465694</v>
      </c>
      <c r="L1105" s="17">
        <v>6.3571350873951243E-2</v>
      </c>
      <c r="M1105" s="17">
        <v>3.7959299076119914</v>
      </c>
      <c r="N1105" s="17">
        <v>0.2965944144283757</v>
      </c>
      <c r="O1105" s="12">
        <v>599.38803694947683</v>
      </c>
      <c r="P1105" s="12">
        <v>6.7552307130202234</v>
      </c>
      <c r="Q1105" s="12">
        <v>626.67647884906057</v>
      </c>
      <c r="R1105" s="12">
        <v>18.591840771299147</v>
      </c>
      <c r="S1105" s="12">
        <v>726.44668318362062</v>
      </c>
      <c r="T1105" s="12">
        <v>80.622561002283831</v>
      </c>
      <c r="U1105" s="41">
        <v>82.509570326990158</v>
      </c>
      <c r="V1105" s="96"/>
      <c r="W1105" s="102"/>
    </row>
    <row r="1106" spans="1:23" x14ac:dyDescent="0.45">
      <c r="A1106" s="40" t="s">
        <v>440</v>
      </c>
      <c r="B1106" s="12" t="s">
        <v>10</v>
      </c>
      <c r="C1106" s="12">
        <v>19556.327777777791</v>
      </c>
      <c r="D1106" s="12">
        <v>137.9706841772383</v>
      </c>
      <c r="E1106" s="12">
        <v>22.558263717255411</v>
      </c>
      <c r="F1106" s="17">
        <v>1.3134024746098478</v>
      </c>
      <c r="G1106" s="17">
        <v>5.9161634002102746E-2</v>
      </c>
      <c r="H1106" s="17">
        <v>0.12749609208846222</v>
      </c>
      <c r="I1106" s="17">
        <v>1.0741186072576987</v>
      </c>
      <c r="J1106" s="17">
        <v>1.1407059968920785</v>
      </c>
      <c r="K1106" s="17">
        <v>1.9659821468065461</v>
      </c>
      <c r="L1106" s="17">
        <v>6.4918863492855111E-2</v>
      </c>
      <c r="M1106" s="17">
        <v>1.6466192696263633</v>
      </c>
      <c r="N1106" s="17">
        <v>0.54635216754254301</v>
      </c>
      <c r="O1106" s="12">
        <v>773.56535949563579</v>
      </c>
      <c r="P1106" s="12">
        <v>7.8407588347252082</v>
      </c>
      <c r="Q1106" s="12">
        <v>772.84427041356355</v>
      </c>
      <c r="R1106" s="12">
        <v>10.650146152634205</v>
      </c>
      <c r="S1106" s="12">
        <v>770.76126948746253</v>
      </c>
      <c r="T1106" s="12">
        <v>34.98547689939511</v>
      </c>
      <c r="U1106" s="41">
        <v>100.36380785065107</v>
      </c>
      <c r="V1106" s="96" cm="1">
        <f t="array" ref="V1106">_xlfn.IFS(AND(S1106&gt;=1000,90&lt;=U1106,U1106&lt;=110),S1106,(AND(O1106&lt;=1000,90&lt;=U1106,U1106&lt;=110)),O1106)</f>
        <v>773.56535949563579</v>
      </c>
      <c r="W1106" s="102" cm="1">
        <f t="array" ref="W1106">_xlfn.IFS(V1106=S1106,T1106,V1106=O1106,P1106)</f>
        <v>7.8407588347252082</v>
      </c>
    </row>
    <row r="1107" spans="1:23" x14ac:dyDescent="0.45">
      <c r="A1107" s="40" t="s">
        <v>441</v>
      </c>
      <c r="B1107" s="12" t="s">
        <v>10</v>
      </c>
      <c r="C1107" s="12">
        <v>16134.028681318669</v>
      </c>
      <c r="D1107" s="12">
        <v>163.52007776028265</v>
      </c>
      <c r="E1107" s="12">
        <v>17.074893905719666</v>
      </c>
      <c r="F1107" s="17">
        <v>0.54206214449018053</v>
      </c>
      <c r="G1107" s="17">
        <v>2.4449846983693579E-2</v>
      </c>
      <c r="H1107" s="17">
        <v>9.8635826709391541E-2</v>
      </c>
      <c r="I1107" s="17">
        <v>0.93031692463195637</v>
      </c>
      <c r="J1107" s="17">
        <v>0.81530897856143092</v>
      </c>
      <c r="K1107" s="17">
        <v>1.9379496060577508</v>
      </c>
      <c r="L1107" s="17">
        <v>5.9976565526668295E-2</v>
      </c>
      <c r="M1107" s="17">
        <v>1.7000467921097733</v>
      </c>
      <c r="N1107" s="17">
        <v>0.48005217562103769</v>
      </c>
      <c r="O1107" s="12">
        <v>606.40936429121325</v>
      </c>
      <c r="P1107" s="12">
        <v>5.3940753342554988</v>
      </c>
      <c r="Q1107" s="12">
        <v>605.42792237426033</v>
      </c>
      <c r="R1107" s="12">
        <v>8.8473814710979255</v>
      </c>
      <c r="S1107" s="12">
        <v>601.75582649554531</v>
      </c>
      <c r="T1107" s="12">
        <v>37.082282101438878</v>
      </c>
      <c r="U1107" s="41">
        <v>100.77332658709244</v>
      </c>
      <c r="V1107" s="96" cm="1">
        <f t="array" ref="V1107">_xlfn.IFS(AND(S1107&gt;=1000,90&lt;=U1107,U1107&lt;=110),S1107,(AND(O1107&lt;=1000,90&lt;=U1107,U1107&lt;=110)),O1107)</f>
        <v>606.40936429121325</v>
      </c>
      <c r="W1107" s="102" cm="1">
        <f t="array" ref="W1107">_xlfn.IFS(V1107=S1107,T1107,V1107=O1107,P1107)</f>
        <v>5.3940753342554988</v>
      </c>
    </row>
    <row r="1108" spans="1:23" x14ac:dyDescent="0.45">
      <c r="A1108" s="40" t="s">
        <v>442</v>
      </c>
      <c r="B1108" s="12" t="s">
        <v>10</v>
      </c>
      <c r="C1108" s="12">
        <v>17994.023876404503</v>
      </c>
      <c r="D1108" s="12">
        <v>89.449481742209201</v>
      </c>
      <c r="E1108" s="12">
        <v>15.3075049431946</v>
      </c>
      <c r="F1108" s="17">
        <v>0.39761046142143042</v>
      </c>
      <c r="G1108" s="17">
        <v>9.9740532451810845E-2</v>
      </c>
      <c r="H1108" s="17">
        <v>0.16526035764151695</v>
      </c>
      <c r="I1108" s="17">
        <v>1.0472993545726856</v>
      </c>
      <c r="J1108" s="17">
        <v>1.6452373008894059</v>
      </c>
      <c r="K1108" s="17">
        <v>1.8375454221164038</v>
      </c>
      <c r="L1108" s="17">
        <v>7.2236037672577136E-2</v>
      </c>
      <c r="M1108" s="17">
        <v>1.5098798761002774</v>
      </c>
      <c r="N1108" s="17">
        <v>0.5699447436605144</v>
      </c>
      <c r="O1108" s="12">
        <v>985.94388398491765</v>
      </c>
      <c r="P1108" s="12">
        <v>9.5894296392690048</v>
      </c>
      <c r="Q1108" s="12">
        <v>987.72480892352826</v>
      </c>
      <c r="R1108" s="12">
        <v>11.624066854890103</v>
      </c>
      <c r="S1108" s="12">
        <v>991.68372230554905</v>
      </c>
      <c r="T1108" s="12">
        <v>31.094983663902703</v>
      </c>
      <c r="U1108" s="41">
        <v>99.4212027291033</v>
      </c>
      <c r="V1108" s="96" cm="1">
        <f t="array" ref="V1108">_xlfn.IFS(AND(S1108&gt;=1000,90&lt;=U1108,U1108&lt;=110),S1108,(AND(O1108&lt;=1000,90&lt;=U1108,U1108&lt;=110)),O1108)</f>
        <v>985.94388398491765</v>
      </c>
      <c r="W1108" s="102" cm="1">
        <f t="array" ref="W1108">_xlfn.IFS(V1108=S1108,T1108,V1108=O1108,P1108)</f>
        <v>9.5894296392690048</v>
      </c>
    </row>
    <row r="1109" spans="1:23" x14ac:dyDescent="0.45">
      <c r="A1109" s="40" t="s">
        <v>443</v>
      </c>
      <c r="B1109" s="12" t="s">
        <v>10</v>
      </c>
      <c r="C1109" s="12">
        <v>13487.628220474242</v>
      </c>
      <c r="D1109" s="12">
        <v>60.161006683533664</v>
      </c>
      <c r="E1109" s="12">
        <v>11.323444901768108</v>
      </c>
      <c r="F1109" s="17">
        <v>0.58208650914040294</v>
      </c>
      <c r="G1109" s="17">
        <v>2.1875111180689358E-2</v>
      </c>
      <c r="H1109" s="17">
        <v>0.17364897590711215</v>
      </c>
      <c r="I1109" s="17">
        <v>1.0220820540826172</v>
      </c>
      <c r="J1109" s="17">
        <v>1.7887750367785726</v>
      </c>
      <c r="K1109" s="17">
        <v>2.0849191520453139</v>
      </c>
      <c r="L1109" s="17">
        <v>7.4744209971519121E-2</v>
      </c>
      <c r="M1109" s="17">
        <v>1.8172055869624684</v>
      </c>
      <c r="N1109" s="17">
        <v>0.49022622919452302</v>
      </c>
      <c r="O1109" s="12">
        <v>1032.1848723380169</v>
      </c>
      <c r="P1109" s="12">
        <v>9.7641320355418593</v>
      </c>
      <c r="Q1109" s="12">
        <v>1041.3793415264943</v>
      </c>
      <c r="R1109" s="12">
        <v>13.597251658850787</v>
      </c>
      <c r="S1109" s="12">
        <v>1060.7263877599285</v>
      </c>
      <c r="T1109" s="12">
        <v>36.905991043344073</v>
      </c>
      <c r="U1109" s="41">
        <v>97.309248100993671</v>
      </c>
      <c r="V1109" s="96" cm="1">
        <f t="array" ref="V1109">_xlfn.IFS(AND(S1109&gt;=1000,90&lt;=U1109,U1109&lt;=110),S1109,(AND(O1109&lt;=1000,90&lt;=U1109,U1109&lt;=110)),O1109)</f>
        <v>1060.7263877599285</v>
      </c>
      <c r="W1109" s="102" cm="1">
        <f t="array" ref="W1109">_xlfn.IFS(V1109=S1109,T1109,V1109=O1109,P1109)</f>
        <v>36.905991043344073</v>
      </c>
    </row>
    <row r="1110" spans="1:23" x14ac:dyDescent="0.45">
      <c r="A1110" s="40" t="s">
        <v>444</v>
      </c>
      <c r="B1110" s="12" t="s">
        <v>10</v>
      </c>
      <c r="C1110" s="12">
        <v>33676.614185393249</v>
      </c>
      <c r="D1110" s="12">
        <v>38.720464363382341</v>
      </c>
      <c r="E1110" s="12">
        <v>16.653180116545393</v>
      </c>
      <c r="F1110" s="17">
        <v>0.46322013886975072</v>
      </c>
      <c r="G1110" s="17">
        <v>5.4390759661793818E-2</v>
      </c>
      <c r="H1110" s="17">
        <v>0.39294275609194773</v>
      </c>
      <c r="I1110" s="17">
        <v>0.95498788877569729</v>
      </c>
      <c r="J1110" s="17">
        <v>7.1486032102551045</v>
      </c>
      <c r="K1110" s="17">
        <v>1.5406096732650572</v>
      </c>
      <c r="L1110" s="17">
        <v>0.13200365660742147</v>
      </c>
      <c r="M1110" s="17">
        <v>1.2089153393226522</v>
      </c>
      <c r="N1110" s="17">
        <v>0.61987660167793468</v>
      </c>
      <c r="O1110" s="12">
        <v>2136.4615631114161</v>
      </c>
      <c r="P1110" s="12">
        <v>17.404065345324643</v>
      </c>
      <c r="Q1110" s="12">
        <v>2130.1178121743105</v>
      </c>
      <c r="R1110" s="12">
        <v>13.799593750481458</v>
      </c>
      <c r="S1110" s="12">
        <v>2124.0022777661206</v>
      </c>
      <c r="T1110" s="12">
        <v>22.03384373657131</v>
      </c>
      <c r="U1110" s="41">
        <v>100.58659472617887</v>
      </c>
      <c r="V1110" s="96" cm="1">
        <f t="array" ref="V1110">_xlfn.IFS(AND(S1110&gt;=1000,90&lt;=U1110,U1110&lt;=110),S1110,(AND(O1110&lt;=1000,90&lt;=U1110,U1110&lt;=110)),O1110)</f>
        <v>2124.0022777661206</v>
      </c>
      <c r="W1110" s="102" cm="1">
        <f t="array" ref="W1110">_xlfn.IFS(V1110=S1110,T1110,V1110=O1110,P1110)</f>
        <v>22.03384373657131</v>
      </c>
    </row>
    <row r="1111" spans="1:23" x14ac:dyDescent="0.45">
      <c r="A1111" s="40" t="s">
        <v>445</v>
      </c>
      <c r="B1111" s="12" t="s">
        <v>10</v>
      </c>
      <c r="C1111" s="12">
        <v>12848.578834880313</v>
      </c>
      <c r="D1111" s="12">
        <v>127.68760313907207</v>
      </c>
      <c r="E1111" s="12">
        <v>13.152799999530226</v>
      </c>
      <c r="F1111" s="17">
        <v>0.46384882541618311</v>
      </c>
      <c r="G1111" s="17">
        <v>9.1633916700824089E-2</v>
      </c>
      <c r="H1111" s="17">
        <v>9.8610583507891703E-2</v>
      </c>
      <c r="I1111" s="17">
        <v>1.0659569998481393</v>
      </c>
      <c r="J1111" s="17">
        <v>0.80360481710751119</v>
      </c>
      <c r="K1111" s="17">
        <v>2.1361998878540778</v>
      </c>
      <c r="L1111" s="17">
        <v>5.9130705347254196E-2</v>
      </c>
      <c r="M1111" s="17">
        <v>1.8512389460419554</v>
      </c>
      <c r="N1111" s="17">
        <v>0.49899684290263069</v>
      </c>
      <c r="O1111" s="12">
        <v>606.26124423385249</v>
      </c>
      <c r="P1111" s="12">
        <v>6.1764268651101357</v>
      </c>
      <c r="Q1111" s="12">
        <v>598.86006842707684</v>
      </c>
      <c r="R1111" s="12">
        <v>9.6729323033278884</v>
      </c>
      <c r="S1111" s="12">
        <v>570.93331150356869</v>
      </c>
      <c r="T1111" s="12">
        <v>40.53569001463633</v>
      </c>
      <c r="U1111" s="41">
        <v>106.18775118187564</v>
      </c>
      <c r="V1111" s="96" cm="1">
        <f t="array" ref="V1111">_xlfn.IFS(AND(S1111&gt;=1000,90&lt;=U1111,U1111&lt;=110),S1111,(AND(O1111&lt;=1000,90&lt;=U1111,U1111&lt;=110)),O1111)</f>
        <v>606.26124423385249</v>
      </c>
      <c r="W1111" s="102" cm="1">
        <f t="array" ref="W1111">_xlfn.IFS(V1111=S1111,T1111,V1111=O1111,P1111)</f>
        <v>6.1764268651101357</v>
      </c>
    </row>
    <row r="1112" spans="1:23" x14ac:dyDescent="0.45">
      <c r="A1112" s="40" t="s">
        <v>446</v>
      </c>
      <c r="B1112" s="12" t="s">
        <v>10</v>
      </c>
      <c r="C1112" s="12">
        <v>3596.5423061112647</v>
      </c>
      <c r="D1112" s="12">
        <v>37.227466050624166</v>
      </c>
      <c r="E1112" s="12">
        <v>4.0195367541131848</v>
      </c>
      <c r="F1112" s="17">
        <v>0.75579069643107777</v>
      </c>
      <c r="G1112" s="17">
        <v>4.2988127636100021E-2</v>
      </c>
      <c r="H1112" s="17">
        <v>9.7256852662483129E-2</v>
      </c>
      <c r="I1112" s="17">
        <v>1.260796382425919</v>
      </c>
      <c r="J1112" s="17">
        <v>0.81379816527163762</v>
      </c>
      <c r="K1112" s="17">
        <v>3.3517469404501461</v>
      </c>
      <c r="L1112" s="17">
        <v>6.0714238454575242E-2</v>
      </c>
      <c r="M1112" s="17">
        <v>3.1055756366378571</v>
      </c>
      <c r="N1112" s="17">
        <v>0.37616097063001747</v>
      </c>
      <c r="O1112" s="12">
        <v>598.31294035865915</v>
      </c>
      <c r="P1112" s="12">
        <v>7.211130600831722</v>
      </c>
      <c r="Q1112" s="12">
        <v>604.58250544997895</v>
      </c>
      <c r="R1112" s="12">
        <v>15.275176286857644</v>
      </c>
      <c r="S1112" s="12">
        <v>628.15635854254708</v>
      </c>
      <c r="T1112" s="12">
        <v>67.081625876578642</v>
      </c>
      <c r="U1112" s="41">
        <v>95.249046232194345</v>
      </c>
      <c r="V1112" s="96" cm="1">
        <f t="array" ref="V1112">_xlfn.IFS(AND(S1112&gt;=1000,90&lt;=U1112,U1112&lt;=110),S1112,(AND(O1112&lt;=1000,90&lt;=U1112,U1112&lt;=110)),O1112)</f>
        <v>598.31294035865915</v>
      </c>
      <c r="W1112" s="102" cm="1">
        <f t="array" ref="W1112">_xlfn.IFS(V1112=S1112,T1112,V1112=O1112,P1112)</f>
        <v>7.211130600831722</v>
      </c>
    </row>
    <row r="1113" spans="1:23" x14ac:dyDescent="0.45">
      <c r="A1113" s="40" t="s">
        <v>447</v>
      </c>
      <c r="B1113" s="12" t="s">
        <v>10</v>
      </c>
      <c r="C1113" s="12">
        <v>21713.76094199111</v>
      </c>
      <c r="D1113" s="12">
        <v>151.31687596418791</v>
      </c>
      <c r="E1113" s="12">
        <v>25.757877914846901</v>
      </c>
      <c r="F1113" s="17">
        <v>1.4202155152699127</v>
      </c>
      <c r="G1113" s="17">
        <v>1.0623643778652206E-2</v>
      </c>
      <c r="H1113" s="17">
        <v>0.13083589397208206</v>
      </c>
      <c r="I1113" s="17">
        <v>0.918501615524703</v>
      </c>
      <c r="J1113" s="17">
        <v>1.1884205222512916</v>
      </c>
      <c r="K1113" s="17">
        <v>1.8592509099652488</v>
      </c>
      <c r="L1113" s="17">
        <v>6.5907872584692107E-2</v>
      </c>
      <c r="M1113" s="17">
        <v>1.6165298415077638</v>
      </c>
      <c r="N1113" s="17">
        <v>0.49401703159143318</v>
      </c>
      <c r="O1113" s="12">
        <v>792.63231869979302</v>
      </c>
      <c r="P1113" s="12">
        <v>6.863662510094974</v>
      </c>
      <c r="Q1113" s="12">
        <v>795.22776149249376</v>
      </c>
      <c r="R1113" s="12">
        <v>10.266220381714088</v>
      </c>
      <c r="S1113" s="12">
        <v>802.50926438732449</v>
      </c>
      <c r="T1113" s="12">
        <v>34.190392936359181</v>
      </c>
      <c r="U1113" s="41">
        <v>98.769242160079983</v>
      </c>
      <c r="V1113" s="96" cm="1">
        <f t="array" ref="V1113">_xlfn.IFS(AND(S1113&gt;=1000,90&lt;=U1113,U1113&lt;=110),S1113,(AND(O1113&lt;=1000,90&lt;=U1113,U1113&lt;=110)),O1113)</f>
        <v>792.63231869979302</v>
      </c>
      <c r="W1113" s="102" cm="1">
        <f t="array" ref="W1113">_xlfn.IFS(V1113=S1113,T1113,V1113=O1113,P1113)</f>
        <v>6.863662510094974</v>
      </c>
    </row>
    <row r="1114" spans="1:23" x14ac:dyDescent="0.45">
      <c r="A1114" s="40" t="s">
        <v>448</v>
      </c>
      <c r="B1114" s="12" t="s">
        <v>10</v>
      </c>
      <c r="C1114" s="12">
        <v>6830.2264927934129</v>
      </c>
      <c r="D1114" s="12">
        <v>62.60089339171769</v>
      </c>
      <c r="E1114" s="12">
        <v>7.2260466106205952</v>
      </c>
      <c r="F1114" s="17">
        <v>0.67044018806764039</v>
      </c>
      <c r="G1114" s="17">
        <v>4.4515674283242039E-2</v>
      </c>
      <c r="H1114" s="17">
        <v>0.10501638721115161</v>
      </c>
      <c r="I1114" s="17">
        <v>1.1683693903253678</v>
      </c>
      <c r="J1114" s="17">
        <v>0.88154102192841433</v>
      </c>
      <c r="K1114" s="17">
        <v>2.6288273411973462</v>
      </c>
      <c r="L1114" s="17">
        <v>6.0908725203188359E-2</v>
      </c>
      <c r="M1114" s="17">
        <v>2.354919564991008</v>
      </c>
      <c r="N1114" s="17">
        <v>0.44444508470199218</v>
      </c>
      <c r="O1114" s="12">
        <v>643.73998333661734</v>
      </c>
      <c r="P1114" s="12">
        <v>7.1661987780761462</v>
      </c>
      <c r="Q1114" s="12">
        <v>641.81462516376303</v>
      </c>
      <c r="R1114" s="12">
        <v>12.513681640942531</v>
      </c>
      <c r="S1114" s="12">
        <v>635.04425910774796</v>
      </c>
      <c r="T1114" s="12">
        <v>50.898676927676995</v>
      </c>
      <c r="U1114" s="41">
        <v>101.36930995031544</v>
      </c>
      <c r="V1114" s="96" cm="1">
        <f t="array" ref="V1114">_xlfn.IFS(AND(S1114&gt;=1000,90&lt;=U1114,U1114&lt;=110),S1114,(AND(O1114&lt;=1000,90&lt;=U1114,U1114&lt;=110)),O1114)</f>
        <v>643.73998333661734</v>
      </c>
      <c r="W1114" s="102" cm="1">
        <f t="array" ref="W1114">_xlfn.IFS(V1114=S1114,T1114,V1114=O1114,P1114)</f>
        <v>7.1661987780761462</v>
      </c>
    </row>
    <row r="1115" spans="1:23" x14ac:dyDescent="0.45">
      <c r="A1115" s="40" t="s">
        <v>449</v>
      </c>
      <c r="B1115" s="12" t="s">
        <v>10</v>
      </c>
      <c r="C1115" s="12">
        <v>123335.3506097561</v>
      </c>
      <c r="D1115" s="12">
        <v>381.84099744524877</v>
      </c>
      <c r="E1115" s="12">
        <v>38.452488958977781</v>
      </c>
      <c r="F1115" s="17">
        <v>0.29332642028909295</v>
      </c>
      <c r="G1115" s="17">
        <v>12.928214262327684</v>
      </c>
      <c r="H1115" s="17">
        <v>6.8684167862843079E-2</v>
      </c>
      <c r="I1115" s="17">
        <v>1.8968274458198213</v>
      </c>
      <c r="J1115" s="17">
        <v>0.60132113500219042</v>
      </c>
      <c r="K1115" s="17">
        <v>4.4850084519879854</v>
      </c>
      <c r="L1115" s="17">
        <v>6.3524884541735646E-2</v>
      </c>
      <c r="M1115" s="17">
        <v>4.0641538424607306</v>
      </c>
      <c r="N1115" s="17">
        <v>0.42292616973309144</v>
      </c>
      <c r="O1115" s="12">
        <v>428.22331700450388</v>
      </c>
      <c r="P1115" s="12">
        <v>7.862085451992793</v>
      </c>
      <c r="Q1115" s="12">
        <v>478.07178546139647</v>
      </c>
      <c r="R1115" s="12">
        <v>17.104077961944967</v>
      </c>
      <c r="S1115" s="12">
        <v>724.89611467455859</v>
      </c>
      <c r="T1115" s="12">
        <v>86.322394448594082</v>
      </c>
      <c r="U1115" s="41">
        <v>59.073749787823637</v>
      </c>
      <c r="V1115" s="96"/>
      <c r="W1115" s="102"/>
    </row>
    <row r="1116" spans="1:23" x14ac:dyDescent="0.45">
      <c r="A1116" s="40" t="s">
        <v>450</v>
      </c>
      <c r="B1116" s="12" t="s">
        <v>10</v>
      </c>
      <c r="C1116" s="12">
        <v>14674.311421361119</v>
      </c>
      <c r="D1116" s="12">
        <v>110.51369553587512</v>
      </c>
      <c r="E1116" s="12">
        <v>12.741759809624513</v>
      </c>
      <c r="F1116" s="17">
        <v>0.3549012681724083</v>
      </c>
      <c r="G1116" s="17">
        <v>0.5777078410966241</v>
      </c>
      <c r="H1116" s="17">
        <v>0.11178401382498672</v>
      </c>
      <c r="I1116" s="17">
        <v>1.1308307903967731</v>
      </c>
      <c r="J1116" s="17">
        <v>0.99478710195694775</v>
      </c>
      <c r="K1116" s="17">
        <v>2.1379850937232825</v>
      </c>
      <c r="L1116" s="17">
        <v>6.4572039354882413E-2</v>
      </c>
      <c r="M1116" s="17">
        <v>1.8144426098594473</v>
      </c>
      <c r="N1116" s="17">
        <v>0.52892360836222707</v>
      </c>
      <c r="O1116" s="12">
        <v>683.10036932219191</v>
      </c>
      <c r="P1116" s="12">
        <v>7.3386182171842336</v>
      </c>
      <c r="Q1116" s="12">
        <v>701.15990134156038</v>
      </c>
      <c r="R1116" s="12">
        <v>10.836497924330953</v>
      </c>
      <c r="S1116" s="12">
        <v>759.47425199561337</v>
      </c>
      <c r="T1116" s="12">
        <v>38.55682190014744</v>
      </c>
      <c r="U1116" s="41">
        <v>89.943848330244307</v>
      </c>
      <c r="V1116" s="96">
        <f>O1116</f>
        <v>683.10036932219191</v>
      </c>
      <c r="W1116" s="102" cm="1">
        <f t="array" ref="W1116">_xlfn.IFS(V1116=S1116,T1116,V1116=O1116,P1116)</f>
        <v>7.3386182171842336</v>
      </c>
    </row>
    <row r="1117" spans="1:23" x14ac:dyDescent="0.45">
      <c r="A1117" s="40" t="s">
        <v>451</v>
      </c>
      <c r="B1117" s="12" t="s">
        <v>10</v>
      </c>
      <c r="C1117" s="12">
        <v>17022.852335164836</v>
      </c>
      <c r="D1117" s="12">
        <v>103.42273537741904</v>
      </c>
      <c r="E1117" s="12">
        <v>15.889397263125399</v>
      </c>
      <c r="F1117" s="17">
        <v>0.50175834690353061</v>
      </c>
      <c r="G1117" s="17">
        <v>1.0749230789628476E-2</v>
      </c>
      <c r="H1117" s="17">
        <v>0.14566924303774387</v>
      </c>
      <c r="I1117" s="17">
        <v>0.97706766618864638</v>
      </c>
      <c r="J1117" s="17">
        <v>1.3560415524407337</v>
      </c>
      <c r="K1117" s="17">
        <v>1.7829448727205242</v>
      </c>
      <c r="L1117" s="17">
        <v>6.7545930831448428E-2</v>
      </c>
      <c r="M1117" s="17">
        <v>1.4913856626805415</v>
      </c>
      <c r="N1117" s="17">
        <v>0.54800778259497074</v>
      </c>
      <c r="O1117" s="12">
        <v>876.64114741956553</v>
      </c>
      <c r="P1117" s="12">
        <v>8.022226483132318</v>
      </c>
      <c r="Q1117" s="12">
        <v>870.16591612246248</v>
      </c>
      <c r="R1117" s="12">
        <v>10.436551326216833</v>
      </c>
      <c r="S1117" s="12">
        <v>853.71836580364914</v>
      </c>
      <c r="T1117" s="12">
        <v>31.353382187301577</v>
      </c>
      <c r="U1117" s="41">
        <v>102.68505194852379</v>
      </c>
      <c r="V1117" s="96" cm="1">
        <f t="array" ref="V1117">_xlfn.IFS(AND(S1117&gt;=1000,90&lt;=U1117,U1117&lt;=110),S1117,(AND(O1117&lt;=1000,90&lt;=U1117,U1117&lt;=110)),O1117)</f>
        <v>876.64114741956553</v>
      </c>
      <c r="W1117" s="102" cm="1">
        <f t="array" ref="W1117">_xlfn.IFS(V1117=S1117,T1117,V1117=O1117,P1117)</f>
        <v>8.022226483132318</v>
      </c>
    </row>
    <row r="1118" spans="1:23" x14ac:dyDescent="0.45">
      <c r="A1118" s="40" t="s">
        <v>452</v>
      </c>
      <c r="B1118" s="12" t="s">
        <v>10</v>
      </c>
      <c r="C1118" s="12">
        <v>17225.114125295524</v>
      </c>
      <c r="D1118" s="12">
        <v>92.708571070356726</v>
      </c>
      <c r="E1118" s="12">
        <v>16.744802012515166</v>
      </c>
      <c r="F1118" s="17">
        <v>0.7560716748980445</v>
      </c>
      <c r="G1118" s="17">
        <v>5.8212219681676093E-2</v>
      </c>
      <c r="H1118" s="17">
        <v>0.16030202477375086</v>
      </c>
      <c r="I1118" s="17">
        <v>1.0180209621664662</v>
      </c>
      <c r="J1118" s="17">
        <v>1.5558666296072439</v>
      </c>
      <c r="K1118" s="17">
        <v>1.9851161802899377</v>
      </c>
      <c r="L1118" s="17">
        <v>7.0425090695786355E-2</v>
      </c>
      <c r="M1118" s="17">
        <v>1.7042064340444718</v>
      </c>
      <c r="N1118" s="17">
        <v>0.51282689258911718</v>
      </c>
      <c r="O1118" s="12">
        <v>958.45503570119934</v>
      </c>
      <c r="P1118" s="12">
        <v>9.0810559463226657</v>
      </c>
      <c r="Q1118" s="12">
        <v>952.82668001625655</v>
      </c>
      <c r="R1118" s="12">
        <v>12.287248906094518</v>
      </c>
      <c r="S1118" s="12">
        <v>939.85095695111124</v>
      </c>
      <c r="T1118" s="12">
        <v>35.270099800918153</v>
      </c>
      <c r="U1118" s="41">
        <v>101.97947117173132</v>
      </c>
      <c r="V1118" s="96" cm="1">
        <f t="array" ref="V1118">_xlfn.IFS(AND(S1118&gt;=1000,90&lt;=U1118,U1118&lt;=110),S1118,(AND(O1118&lt;=1000,90&lt;=U1118,U1118&lt;=110)),O1118)</f>
        <v>958.45503570119934</v>
      </c>
      <c r="W1118" s="102" cm="1">
        <f t="array" ref="W1118">_xlfn.IFS(V1118=S1118,T1118,V1118=O1118,P1118)</f>
        <v>9.0810559463226657</v>
      </c>
    </row>
    <row r="1119" spans="1:23" x14ac:dyDescent="0.45">
      <c r="A1119" s="40" t="s">
        <v>453</v>
      </c>
      <c r="B1119" s="12" t="s">
        <v>10</v>
      </c>
      <c r="C1119" s="12">
        <v>58732.100926966268</v>
      </c>
      <c r="D1119" s="12">
        <v>74.998766378813571</v>
      </c>
      <c r="E1119" s="12">
        <v>32.983168265068521</v>
      </c>
      <c r="F1119" s="17">
        <v>1.005627425987037</v>
      </c>
      <c r="G1119" s="17">
        <v>1.3340727484693305E-2</v>
      </c>
      <c r="H1119" s="17">
        <v>0.35962854516853343</v>
      </c>
      <c r="I1119" s="17">
        <v>0.97885121631296212</v>
      </c>
      <c r="J1119" s="17">
        <v>6.5477039020759857</v>
      </c>
      <c r="K1119" s="17">
        <v>1.4060711173218008</v>
      </c>
      <c r="L1119" s="17">
        <v>0.13210794359689243</v>
      </c>
      <c r="M1119" s="17">
        <v>1.0093989713137279</v>
      </c>
      <c r="N1119" s="17">
        <v>0.69616053146544865</v>
      </c>
      <c r="O1119" s="12">
        <v>1980.4127889702854</v>
      </c>
      <c r="P1119" s="12">
        <v>16.724073592079623</v>
      </c>
      <c r="Q1119" s="12">
        <v>2052.3362929147183</v>
      </c>
      <c r="R1119" s="12">
        <v>12.463817483767775</v>
      </c>
      <c r="S1119" s="12">
        <v>2125.3853516853619</v>
      </c>
      <c r="T1119" s="12">
        <v>18.698653051891036</v>
      </c>
      <c r="U1119" s="41">
        <v>93.178998688397002</v>
      </c>
      <c r="V1119" s="96" cm="1">
        <f t="array" ref="V1119">_xlfn.IFS(AND(S1119&gt;=1000,90&lt;=U1119,U1119&lt;=110),S1119,(AND(O1119&lt;=1000,90&lt;=U1119,U1119&lt;=110)),O1119)</f>
        <v>2125.3853516853619</v>
      </c>
      <c r="W1119" s="102" cm="1">
        <f t="array" ref="W1119">_xlfn.IFS(V1119=S1119,T1119,V1119=O1119,P1119)</f>
        <v>18.698653051891036</v>
      </c>
    </row>
    <row r="1120" spans="1:23" x14ac:dyDescent="0.45">
      <c r="A1120" s="40" t="s">
        <v>454</v>
      </c>
      <c r="B1120" s="12" t="s">
        <v>10</v>
      </c>
      <c r="C1120" s="12">
        <v>27812.081049465247</v>
      </c>
      <c r="D1120" s="12">
        <v>230.81012925183572</v>
      </c>
      <c r="E1120" s="12">
        <v>24.888027659482006</v>
      </c>
      <c r="F1120" s="17">
        <v>9.539134460252921E-2</v>
      </c>
      <c r="G1120" s="17">
        <v>1.9307084335369062E-3</v>
      </c>
      <c r="H1120" s="17">
        <v>0.11422487903381857</v>
      </c>
      <c r="I1120" s="17">
        <v>0.83986422008515305</v>
      </c>
      <c r="J1120" s="17">
        <v>0.98119291442461787</v>
      </c>
      <c r="K1120" s="17">
        <v>1.5663727622244386</v>
      </c>
      <c r="L1120" s="17">
        <v>6.2328654721768247E-2</v>
      </c>
      <c r="M1120" s="17">
        <v>1.3221768875832671</v>
      </c>
      <c r="N1120" s="17">
        <v>0.53618413211708571</v>
      </c>
      <c r="O1120" s="12">
        <v>697.23763036873697</v>
      </c>
      <c r="P1120" s="12">
        <v>5.5628040361125466</v>
      </c>
      <c r="Q1120" s="12">
        <v>694.21652568375248</v>
      </c>
      <c r="R1120" s="12">
        <v>7.8909847697475479</v>
      </c>
      <c r="S1120" s="12">
        <v>684.44440377170315</v>
      </c>
      <c r="T1120" s="12">
        <v>28.609929087568091</v>
      </c>
      <c r="U1120" s="41">
        <v>101.86914036063928</v>
      </c>
      <c r="V1120" s="96" cm="1">
        <f t="array" ref="V1120">_xlfn.IFS(AND(S1120&gt;=1000,90&lt;=U1120,U1120&lt;=110),S1120,(AND(O1120&lt;=1000,90&lt;=U1120,U1120&lt;=110)),O1120)</f>
        <v>697.23763036873697</v>
      </c>
      <c r="W1120" s="102" cm="1">
        <f t="array" ref="W1120">_xlfn.IFS(V1120=S1120,T1120,V1120=O1120,P1120)</f>
        <v>5.5628040361125466</v>
      </c>
    </row>
    <row r="1121" spans="1:23" x14ac:dyDescent="0.45">
      <c r="A1121" s="40" t="s">
        <v>455</v>
      </c>
      <c r="B1121" s="12" t="s">
        <v>10</v>
      </c>
      <c r="C1121" s="12">
        <v>9286.4090121834597</v>
      </c>
      <c r="D1121" s="12">
        <v>74.844141159109341</v>
      </c>
      <c r="E1121" s="12">
        <v>8.7382753442815844</v>
      </c>
      <c r="F1121" s="17">
        <v>0.34299433721639355</v>
      </c>
      <c r="G1121" s="17">
        <v>3.4512246978459157E-2</v>
      </c>
      <c r="H1121" s="17">
        <v>0.11518622363528626</v>
      </c>
      <c r="I1121" s="17">
        <v>1.0893794708717621</v>
      </c>
      <c r="J1121" s="17">
        <v>1.0023494678775415</v>
      </c>
      <c r="K1121" s="17">
        <v>2.4587663275680112</v>
      </c>
      <c r="L1121" s="17">
        <v>6.3141178094434078E-2</v>
      </c>
      <c r="M1121" s="17">
        <v>2.2042650072133898</v>
      </c>
      <c r="N1121" s="17">
        <v>0.44305937439336779</v>
      </c>
      <c r="O1121" s="12">
        <v>702.79714861953164</v>
      </c>
      <c r="P1121" s="12">
        <v>7.2632873712272552</v>
      </c>
      <c r="Q1121" s="12">
        <v>705.00200542083019</v>
      </c>
      <c r="R1121" s="12">
        <v>12.506786657097392</v>
      </c>
      <c r="S1121" s="12">
        <v>712.03331282585077</v>
      </c>
      <c r="T1121" s="12">
        <v>47.080958985600532</v>
      </c>
      <c r="U1121" s="41">
        <v>98.702846616871966</v>
      </c>
      <c r="V1121" s="96" cm="1">
        <f t="array" ref="V1121">_xlfn.IFS(AND(S1121&gt;=1000,90&lt;=U1121,U1121&lt;=110),S1121,(AND(O1121&lt;=1000,90&lt;=U1121,U1121&lt;=110)),O1121)</f>
        <v>702.79714861953164</v>
      </c>
      <c r="W1121" s="102" cm="1">
        <f t="array" ref="W1121">_xlfn.IFS(V1121=S1121,T1121,V1121=O1121,P1121)</f>
        <v>7.2632873712272552</v>
      </c>
    </row>
    <row r="1122" spans="1:23" x14ac:dyDescent="0.45">
      <c r="A1122" s="40" t="s">
        <v>456</v>
      </c>
      <c r="B1122" s="12" t="s">
        <v>10</v>
      </c>
      <c r="C1122" s="12">
        <v>38718.238338493349</v>
      </c>
      <c r="D1122" s="12">
        <v>144.36914173900294</v>
      </c>
      <c r="E1122" s="12">
        <v>27.438359922091802</v>
      </c>
      <c r="F1122" s="17">
        <v>0.52742344887859693</v>
      </c>
      <c r="G1122" s="17">
        <v>1.5863312418499793</v>
      </c>
      <c r="H1122" s="17">
        <v>0.17078485944279428</v>
      </c>
      <c r="I1122" s="17">
        <v>0.94379496189068302</v>
      </c>
      <c r="J1122" s="17">
        <v>1.7808181741182101</v>
      </c>
      <c r="K1122" s="17">
        <v>1.9154203523928783</v>
      </c>
      <c r="L1122" s="17">
        <v>7.5659639800228926E-2</v>
      </c>
      <c r="M1122" s="17">
        <v>1.6667591896463694</v>
      </c>
      <c r="N1122" s="17">
        <v>0.49273516422211333</v>
      </c>
      <c r="O1122" s="12">
        <v>1016.4341269753596</v>
      </c>
      <c r="P1122" s="12">
        <v>8.89163937148885</v>
      </c>
      <c r="Q1122" s="12">
        <v>1038.4781353906001</v>
      </c>
      <c r="R1122" s="12">
        <v>12.474924396807975</v>
      </c>
      <c r="S1122" s="12">
        <v>1085.1770830436437</v>
      </c>
      <c r="T1122" s="12">
        <v>33.791085533453376</v>
      </c>
      <c r="U1122" s="41">
        <v>93.665277571520605</v>
      </c>
      <c r="V1122" s="96" cm="1">
        <f t="array" ref="V1122">_xlfn.IFS(AND(S1122&gt;=1000,90&lt;=U1122,U1122&lt;=110),S1122,(AND(O1122&lt;=1000,90&lt;=U1122,U1122&lt;=110)),O1122)</f>
        <v>1085.1770830436437</v>
      </c>
      <c r="W1122" s="102" cm="1">
        <f t="array" ref="W1122">_xlfn.IFS(V1122=S1122,T1122,V1122=O1122,P1122)</f>
        <v>33.791085533453376</v>
      </c>
    </row>
    <row r="1123" spans="1:23" x14ac:dyDescent="0.45">
      <c r="A1123" s="40" t="s">
        <v>457</v>
      </c>
      <c r="B1123" s="12" t="s">
        <v>10</v>
      </c>
      <c r="C1123" s="12">
        <v>13300.69784791963</v>
      </c>
      <c r="D1123" s="12">
        <v>92.191614206706532</v>
      </c>
      <c r="E1123" s="12">
        <v>10.824181291406713</v>
      </c>
      <c r="F1123" s="17">
        <v>0.58654234242886949</v>
      </c>
      <c r="G1123" s="17">
        <v>2.4230251543000154</v>
      </c>
      <c r="H1123" s="17">
        <v>0.10386183227921969</v>
      </c>
      <c r="I1123" s="17">
        <v>1.2557204813719645</v>
      </c>
      <c r="J1123" s="17">
        <v>0.89218533629422814</v>
      </c>
      <c r="K1123" s="17">
        <v>3.934124628656166</v>
      </c>
      <c r="L1123" s="17">
        <v>6.2329430372041611E-2</v>
      </c>
      <c r="M1123" s="17">
        <v>3.7283377886749984</v>
      </c>
      <c r="N1123" s="17">
        <v>0.31918675687732317</v>
      </c>
      <c r="O1123" s="12">
        <v>637.00105142144605</v>
      </c>
      <c r="P1123" s="12">
        <v>7.6240679644401101</v>
      </c>
      <c r="Q1123" s="12">
        <v>647.54269554179928</v>
      </c>
      <c r="R1123" s="12">
        <v>18.840311479701107</v>
      </c>
      <c r="S1123" s="12">
        <v>684.47097183046446</v>
      </c>
      <c r="T1123" s="12">
        <v>79.733721980383805</v>
      </c>
      <c r="U1123" s="41">
        <v>93.064728474595398</v>
      </c>
      <c r="V1123" s="96" cm="1">
        <f t="array" ref="V1123">_xlfn.IFS(AND(S1123&gt;=1000,90&lt;=U1123,U1123&lt;=110),S1123,(AND(O1123&lt;=1000,90&lt;=U1123,U1123&lt;=110)),O1123)</f>
        <v>637.00105142144605</v>
      </c>
      <c r="W1123" s="102" cm="1">
        <f t="array" ref="W1123">_xlfn.IFS(V1123=S1123,T1123,V1123=O1123,P1123)</f>
        <v>7.6240679644401101</v>
      </c>
    </row>
    <row r="1124" spans="1:23" x14ac:dyDescent="0.45">
      <c r="A1124" s="40" t="s">
        <v>458</v>
      </c>
      <c r="B1124" s="12" t="s">
        <v>10</v>
      </c>
      <c r="C1124" s="12">
        <v>5608.8763157894728</v>
      </c>
      <c r="D1124" s="12">
        <v>65.171224192667538</v>
      </c>
      <c r="E1124" s="12">
        <v>5.4852824446853825</v>
      </c>
      <c r="F1124" s="17">
        <v>0.21435563991345902</v>
      </c>
      <c r="G1124" s="17">
        <v>0.10603149117012393</v>
      </c>
      <c r="H1124" s="17">
        <v>8.6250151175391282E-2</v>
      </c>
      <c r="I1124" s="17">
        <v>1.1046983801956072</v>
      </c>
      <c r="J1124" s="17">
        <v>0.68120843802396214</v>
      </c>
      <c r="K1124" s="17">
        <v>2.9107801027060161</v>
      </c>
      <c r="L1124" s="17">
        <v>5.7307862567112268E-2</v>
      </c>
      <c r="M1124" s="17">
        <v>2.6930061817794715</v>
      </c>
      <c r="N1124" s="17">
        <v>0.37951969616963532</v>
      </c>
      <c r="O1124" s="12">
        <v>533.32175193731962</v>
      </c>
      <c r="P1124" s="12">
        <v>5.6616647278909191</v>
      </c>
      <c r="Q1124" s="12">
        <v>527.50453691882569</v>
      </c>
      <c r="R1124" s="12">
        <v>11.980984235154923</v>
      </c>
      <c r="S1124" s="12">
        <v>502.41021519796016</v>
      </c>
      <c r="T1124" s="12">
        <v>59.450079363154231</v>
      </c>
      <c r="U1124" s="41">
        <v>106.15264893194491</v>
      </c>
      <c r="V1124" s="96" cm="1">
        <f t="array" ref="V1124">_xlfn.IFS(AND(S1124&gt;=1000,90&lt;=U1124,U1124&lt;=110),S1124,(AND(O1124&lt;=1000,90&lt;=U1124,U1124&lt;=110)),O1124)</f>
        <v>533.32175193731962</v>
      </c>
      <c r="W1124" s="102" cm="1">
        <f t="array" ref="W1124">_xlfn.IFS(V1124=S1124,T1124,V1124=O1124,P1124)</f>
        <v>5.6616647278909191</v>
      </c>
    </row>
    <row r="1125" spans="1:23" x14ac:dyDescent="0.45">
      <c r="A1125" s="40" t="s">
        <v>459</v>
      </c>
      <c r="B1125" s="12" t="s">
        <v>10</v>
      </c>
      <c r="C1125" s="12">
        <v>35018.72365900383</v>
      </c>
      <c r="D1125" s="12">
        <v>174.77963819384266</v>
      </c>
      <c r="E1125" s="12">
        <v>34.803730597868928</v>
      </c>
      <c r="F1125" s="17">
        <v>0.98782682922847209</v>
      </c>
      <c r="G1125" s="17">
        <v>1.9282011310597511E-2</v>
      </c>
      <c r="H1125" s="17">
        <v>0.16733273203297319</v>
      </c>
      <c r="I1125" s="17">
        <v>0.90714556964203874</v>
      </c>
      <c r="J1125" s="17">
        <v>1.6440839082841978</v>
      </c>
      <c r="K1125" s="17">
        <v>1.5521931127153592</v>
      </c>
      <c r="L1125" s="17">
        <v>7.1291398405419634E-2</v>
      </c>
      <c r="M1125" s="17">
        <v>1.2595198984691813</v>
      </c>
      <c r="N1125" s="17">
        <v>0.58442829195080381</v>
      </c>
      <c r="O1125" s="12">
        <v>997.39842120519131</v>
      </c>
      <c r="P1125" s="12">
        <v>8.3996183979783527</v>
      </c>
      <c r="Q1125" s="12">
        <v>987.2819788221492</v>
      </c>
      <c r="R1125" s="12">
        <v>9.8229311182513328</v>
      </c>
      <c r="S1125" s="12">
        <v>964.86214954652019</v>
      </c>
      <c r="T1125" s="12">
        <v>26.179972864865842</v>
      </c>
      <c r="U1125" s="41">
        <v>103.37211607626675</v>
      </c>
      <c r="V1125" s="96" cm="1">
        <f t="array" ref="V1125">_xlfn.IFS(AND(S1125&gt;=1000,90&lt;=U1125,U1125&lt;=110),S1125,(AND(O1125&lt;=1000,90&lt;=U1125,U1125&lt;=110)),O1125)</f>
        <v>997.39842120519131</v>
      </c>
      <c r="W1125" s="102" cm="1">
        <f t="array" ref="W1125">_xlfn.IFS(V1125=S1125,T1125,V1125=O1125,P1125)</f>
        <v>8.3996183979783527</v>
      </c>
    </row>
    <row r="1126" spans="1:23" x14ac:dyDescent="0.45">
      <c r="A1126" s="40" t="s">
        <v>460</v>
      </c>
      <c r="B1126" s="12" t="s">
        <v>10</v>
      </c>
      <c r="C1126" s="12">
        <v>23254.70714962123</v>
      </c>
      <c r="D1126" s="12">
        <v>205.96046617305501</v>
      </c>
      <c r="E1126" s="12">
        <v>21.558377110897602</v>
      </c>
      <c r="F1126" s="17">
        <v>0.12267239735310199</v>
      </c>
      <c r="G1126" s="17">
        <v>2.8310840781539476E-2</v>
      </c>
      <c r="H1126" s="17">
        <v>0.10998913338692955</v>
      </c>
      <c r="I1126" s="17">
        <v>0.89875493265151241</v>
      </c>
      <c r="J1126" s="17">
        <v>0.93283991776963859</v>
      </c>
      <c r="K1126" s="17">
        <v>1.6195757152249488</v>
      </c>
      <c r="L1126" s="17">
        <v>6.1539136575132991E-2</v>
      </c>
      <c r="M1126" s="17">
        <v>1.347317731042303</v>
      </c>
      <c r="N1126" s="17">
        <v>0.55493233456311819</v>
      </c>
      <c r="O1126" s="12">
        <v>672.68477379415367</v>
      </c>
      <c r="P1126" s="12">
        <v>5.7523086089908375</v>
      </c>
      <c r="Q1126" s="12">
        <v>669.12766549692708</v>
      </c>
      <c r="R1126" s="12">
        <v>7.9497764306441088</v>
      </c>
      <c r="S1126" s="12">
        <v>657.16715768325605</v>
      </c>
      <c r="T1126" s="12">
        <v>29.264129617093271</v>
      </c>
      <c r="U1126" s="41">
        <v>102.36128904639767</v>
      </c>
      <c r="V1126" s="96" cm="1">
        <f t="array" ref="V1126">_xlfn.IFS(AND(S1126&gt;=1000,90&lt;=U1126,U1126&lt;=110),S1126,(AND(O1126&lt;=1000,90&lt;=U1126,U1126&lt;=110)),O1126)</f>
        <v>672.68477379415367</v>
      </c>
      <c r="W1126" s="102" cm="1">
        <f t="array" ref="W1126">_xlfn.IFS(V1126=S1126,T1126,V1126=O1126,P1126)</f>
        <v>5.7523086089908375</v>
      </c>
    </row>
    <row r="1127" spans="1:23" x14ac:dyDescent="0.45">
      <c r="A1127" s="40" t="s">
        <v>461</v>
      </c>
      <c r="B1127" s="12" t="s">
        <v>10</v>
      </c>
      <c r="C1127" s="12">
        <v>10655.918453336384</v>
      </c>
      <c r="D1127" s="12">
        <v>100.38185626124051</v>
      </c>
      <c r="E1127" s="12">
        <v>10.257845874718118</v>
      </c>
      <c r="F1127" s="17">
        <v>0.32118182149617891</v>
      </c>
      <c r="G1127" s="17">
        <v>7.0211623551454869E-2</v>
      </c>
      <c r="H1127" s="17">
        <v>0.10146825746475513</v>
      </c>
      <c r="I1127" s="17">
        <v>1.0324660222768627</v>
      </c>
      <c r="J1127" s="17">
        <v>0.84634465871473508</v>
      </c>
      <c r="K1127" s="17">
        <v>2.2460045254449827</v>
      </c>
      <c r="L1127" s="17">
        <v>6.0521699143270984E-2</v>
      </c>
      <c r="M1127" s="17">
        <v>1.9946303520109019</v>
      </c>
      <c r="N1127" s="17">
        <v>0.45969008992638116</v>
      </c>
      <c r="O1127" s="12">
        <v>623.00769889745993</v>
      </c>
      <c r="P1127" s="12">
        <v>6.1403476687718239</v>
      </c>
      <c r="Q1127" s="12">
        <v>622.6408329687539</v>
      </c>
      <c r="R1127" s="12">
        <v>10.462390652747716</v>
      </c>
      <c r="S1127" s="12">
        <v>621.30782905756405</v>
      </c>
      <c r="T1127" s="12">
        <v>43.277998955116146</v>
      </c>
      <c r="U1127" s="41">
        <v>100.27359543215067</v>
      </c>
      <c r="V1127" s="96" cm="1">
        <f t="array" ref="V1127">_xlfn.IFS(AND(S1127&gt;=1000,90&lt;=U1127,U1127&lt;=110),S1127,(AND(O1127&lt;=1000,90&lt;=U1127,U1127&lt;=110)),O1127)</f>
        <v>623.00769889745993</v>
      </c>
      <c r="W1127" s="102" cm="1">
        <f t="array" ref="W1127">_xlfn.IFS(V1127=S1127,T1127,V1127=O1127,P1127)</f>
        <v>6.1403476687718239</v>
      </c>
    </row>
    <row r="1128" spans="1:23" x14ac:dyDescent="0.45">
      <c r="A1128" s="40" t="s">
        <v>462</v>
      </c>
      <c r="B1128" s="12" t="s">
        <v>10</v>
      </c>
      <c r="C1128" s="12">
        <v>17919.317042042025</v>
      </c>
      <c r="D1128" s="12">
        <v>124.11079758964732</v>
      </c>
      <c r="E1128" s="12">
        <v>16.763504861455147</v>
      </c>
      <c r="F1128" s="17">
        <v>0.47603890578242974</v>
      </c>
      <c r="G1128" s="17">
        <v>1.3000902249447607E-2</v>
      </c>
      <c r="H1128" s="17">
        <v>0.12857047166751856</v>
      </c>
      <c r="I1128" s="17">
        <v>0.9766572634299161</v>
      </c>
      <c r="J1128" s="17">
        <v>1.171066181309288</v>
      </c>
      <c r="K1128" s="17">
        <v>1.7747629734201471</v>
      </c>
      <c r="L1128" s="17">
        <v>6.6089772823935133E-2</v>
      </c>
      <c r="M1128" s="17">
        <v>1.4818651091151009</v>
      </c>
      <c r="N1128" s="17">
        <v>0.55030292949362059</v>
      </c>
      <c r="O1128" s="12">
        <v>779.70515731031514</v>
      </c>
      <c r="P1128" s="12">
        <v>7.1846593109022248</v>
      </c>
      <c r="Q1128" s="12">
        <v>787.14360022611424</v>
      </c>
      <c r="R1128" s="12">
        <v>9.7350032520643826</v>
      </c>
      <c r="S1128" s="12">
        <v>808.2791395863901</v>
      </c>
      <c r="T1128" s="12">
        <v>31.372314874105861</v>
      </c>
      <c r="U1128" s="41">
        <v>96.46483734682343</v>
      </c>
      <c r="V1128" s="96" cm="1">
        <f t="array" ref="V1128">_xlfn.IFS(AND(S1128&gt;=1000,90&lt;=U1128,U1128&lt;=110),S1128,(AND(O1128&lt;=1000,90&lt;=U1128,U1128&lt;=110)),O1128)</f>
        <v>779.70515731031514</v>
      </c>
      <c r="W1128" s="102" cm="1">
        <f t="array" ref="W1128">_xlfn.IFS(V1128=S1128,T1128,V1128=O1128,P1128)</f>
        <v>7.1846593109022248</v>
      </c>
    </row>
    <row r="1129" spans="1:23" x14ac:dyDescent="0.45">
      <c r="A1129" s="40" t="s">
        <v>463</v>
      </c>
      <c r="B1129" s="12" t="s">
        <v>10</v>
      </c>
      <c r="C1129" s="12">
        <v>343370.8574045407</v>
      </c>
      <c r="D1129" s="12">
        <v>238.66798325840671</v>
      </c>
      <c r="E1129" s="12">
        <v>137.89026908981626</v>
      </c>
      <c r="F1129" s="17">
        <v>0.63394502948575682</v>
      </c>
      <c r="G1129" s="17">
        <v>1.0041277640156917E-2</v>
      </c>
      <c r="H1129" s="17">
        <v>0.49346397972724071</v>
      </c>
      <c r="I1129" s="17">
        <v>0.85238766297144675</v>
      </c>
      <c r="J1129" s="17">
        <v>12.137587572277344</v>
      </c>
      <c r="K1129" s="17">
        <v>1.1320326070807052</v>
      </c>
      <c r="L1129" s="17">
        <v>0.17847236398675481</v>
      </c>
      <c r="M1129" s="17">
        <v>0.74493831657930831</v>
      </c>
      <c r="N1129" s="17">
        <v>0.75297094592495073</v>
      </c>
      <c r="O1129" s="12">
        <v>2585.6453850543858</v>
      </c>
      <c r="P1129" s="12">
        <v>18.208450612781437</v>
      </c>
      <c r="Q1129" s="12">
        <v>2615.0961080428083</v>
      </c>
      <c r="R1129" s="12">
        <v>10.767395353250024</v>
      </c>
      <c r="S1129" s="12">
        <v>2637.9788857344274</v>
      </c>
      <c r="T1129" s="12">
        <v>14.069373566603094</v>
      </c>
      <c r="U1129" s="41">
        <v>98.016151646889639</v>
      </c>
      <c r="V1129" s="96" cm="1">
        <f t="array" ref="V1129">_xlfn.IFS(AND(S1129&gt;=1000,90&lt;=U1129,U1129&lt;=110),S1129,(AND(O1129&lt;=1000,90&lt;=U1129,U1129&lt;=110)),O1129)</f>
        <v>2637.9788857344274</v>
      </c>
      <c r="W1129" s="102" cm="1">
        <f t="array" ref="W1129">_xlfn.IFS(V1129=S1129,T1129,V1129=O1129,P1129)</f>
        <v>14.069373566603094</v>
      </c>
    </row>
    <row r="1130" spans="1:23" x14ac:dyDescent="0.45">
      <c r="A1130" s="40" t="s">
        <v>464</v>
      </c>
      <c r="B1130" s="12" t="s">
        <v>10</v>
      </c>
      <c r="C1130" s="12">
        <v>3233.7655185758531</v>
      </c>
      <c r="D1130" s="12">
        <v>35.776699963978345</v>
      </c>
      <c r="E1130" s="12">
        <v>4.6288517588896276</v>
      </c>
      <c r="F1130" s="17">
        <v>1.9174412736627815</v>
      </c>
      <c r="G1130" s="17">
        <v>0.40360044733432976</v>
      </c>
      <c r="H1130" s="17">
        <v>8.9514539623162026E-2</v>
      </c>
      <c r="I1130" s="17">
        <v>1.570461403351161</v>
      </c>
      <c r="J1130" s="17">
        <v>0.69267406255304964</v>
      </c>
      <c r="K1130" s="17">
        <v>4.5962486860806369</v>
      </c>
      <c r="L1130" s="17">
        <v>5.6147367638739801E-2</v>
      </c>
      <c r="M1130" s="17">
        <v>4.3196241694020419</v>
      </c>
      <c r="N1130" s="17">
        <v>0.34168329666477254</v>
      </c>
      <c r="O1130" s="12">
        <v>552.66540234631577</v>
      </c>
      <c r="P1130" s="12">
        <v>8.3230067263494991</v>
      </c>
      <c r="Q1130" s="12">
        <v>534.40581202669887</v>
      </c>
      <c r="R1130" s="12">
        <v>19.101506565517457</v>
      </c>
      <c r="S1130" s="12">
        <v>457.20289901709498</v>
      </c>
      <c r="T1130" s="12">
        <v>95.931146985174252</v>
      </c>
      <c r="U1130" s="41">
        <v>120.87968023265998</v>
      </c>
      <c r="V1130" s="96"/>
      <c r="W1130" s="102"/>
    </row>
    <row r="1131" spans="1:23" x14ac:dyDescent="0.45">
      <c r="A1131" s="40" t="s">
        <v>465</v>
      </c>
      <c r="B1131" s="12" t="s">
        <v>10</v>
      </c>
      <c r="C1131" s="12">
        <v>139232.94628815894</v>
      </c>
      <c r="D1131" s="12">
        <v>89.229447070067778</v>
      </c>
      <c r="E1131" s="12">
        <v>64.510088733603993</v>
      </c>
      <c r="F1131" s="17">
        <v>1.5902433553268176</v>
      </c>
      <c r="G1131" s="17">
        <v>4.1780556634781044E-2</v>
      </c>
      <c r="H1131" s="17">
        <v>0.51370377391117006</v>
      </c>
      <c r="I1131" s="17">
        <v>0.94329280830711348</v>
      </c>
      <c r="J1131" s="17">
        <v>12.890036068755149</v>
      </c>
      <c r="K1131" s="17">
        <v>1.2711473465329231</v>
      </c>
      <c r="L1131" s="17">
        <v>0.18206875946603376</v>
      </c>
      <c r="M1131" s="17">
        <v>0.85206470082604102</v>
      </c>
      <c r="N1131" s="17">
        <v>0.74207983116981768</v>
      </c>
      <c r="O1131" s="12">
        <v>2672.422098005502</v>
      </c>
      <c r="P1131" s="12">
        <v>20.685994858692013</v>
      </c>
      <c r="Q1131" s="12">
        <v>2671.6472087175839</v>
      </c>
      <c r="R1131" s="12">
        <v>12.114777738952172</v>
      </c>
      <c r="S1131" s="12">
        <v>2671.060745560299</v>
      </c>
      <c r="T1131" s="12">
        <v>15.633968983770542</v>
      </c>
      <c r="U1131" s="41">
        <v>100.05096673475006</v>
      </c>
      <c r="V1131" s="96" cm="1">
        <f t="array" ref="V1131">_xlfn.IFS(AND(S1131&gt;=1000,90&lt;=U1131,U1131&lt;=110),S1131,(AND(O1131&lt;=1000,90&lt;=U1131,U1131&lt;=110)),O1131)</f>
        <v>2671.060745560299</v>
      </c>
      <c r="W1131" s="102" cm="1">
        <f t="array" ref="W1131">_xlfn.IFS(V1131=S1131,T1131,V1131=O1131,P1131)</f>
        <v>15.633968983770542</v>
      </c>
    </row>
    <row r="1132" spans="1:23" x14ac:dyDescent="0.45">
      <c r="A1132" s="40" t="s">
        <v>466</v>
      </c>
      <c r="B1132" s="12" t="s">
        <v>10</v>
      </c>
      <c r="C1132" s="12">
        <v>220205.84950980404</v>
      </c>
      <c r="D1132" s="12">
        <v>178.9580608694518</v>
      </c>
      <c r="E1132" s="12">
        <v>90.862277640565168</v>
      </c>
      <c r="F1132" s="17">
        <v>0.46109356828811171</v>
      </c>
      <c r="G1132" s="17">
        <v>4.4958013992438817E-3</v>
      </c>
      <c r="H1132" s="17">
        <v>0.45344465383083554</v>
      </c>
      <c r="I1132" s="17">
        <v>0.90741733623423049</v>
      </c>
      <c r="J1132" s="17">
        <v>10.327687498621085</v>
      </c>
      <c r="K1132" s="17">
        <v>1.2219280675030708</v>
      </c>
      <c r="L1132" s="17">
        <v>0.16526194480964868</v>
      </c>
      <c r="M1132" s="17">
        <v>0.81835321228266877</v>
      </c>
      <c r="N1132" s="17">
        <v>0.74261109173838502</v>
      </c>
      <c r="O1132" s="12">
        <v>2410.5486699890484</v>
      </c>
      <c r="P1132" s="12">
        <v>18.29501505532177</v>
      </c>
      <c r="Q1132" s="12">
        <v>2464.5884651853785</v>
      </c>
      <c r="R1132" s="12">
        <v>11.435421471723059</v>
      </c>
      <c r="S1132" s="12">
        <v>2509.4650278750164</v>
      </c>
      <c r="T1132" s="12">
        <v>15.239362134380299</v>
      </c>
      <c r="U1132" s="41">
        <v>96.058269121617172</v>
      </c>
      <c r="V1132" s="96" cm="1">
        <f t="array" ref="V1132">_xlfn.IFS(AND(S1132&gt;=1000,90&lt;=U1132,U1132&lt;=110),S1132,(AND(O1132&lt;=1000,90&lt;=U1132,U1132&lt;=110)),O1132)</f>
        <v>2509.4650278750164</v>
      </c>
      <c r="W1132" s="102" cm="1">
        <f t="array" ref="W1132">_xlfn.IFS(V1132=S1132,T1132,V1132=O1132,P1132)</f>
        <v>15.239362134380299</v>
      </c>
    </row>
    <row r="1133" spans="1:23" x14ac:dyDescent="0.45">
      <c r="A1133" s="40" t="s">
        <v>467</v>
      </c>
      <c r="B1133" s="12" t="s">
        <v>10</v>
      </c>
      <c r="C1133" s="12">
        <v>69261.774222488093</v>
      </c>
      <c r="D1133" s="12">
        <v>105.93597659024837</v>
      </c>
      <c r="E1133" s="12">
        <v>52.681386623573246</v>
      </c>
      <c r="F1133" s="17">
        <v>2.0352504263863809</v>
      </c>
      <c r="G1133" s="17">
        <v>4.6735581485444827E-3</v>
      </c>
      <c r="H1133" s="17">
        <v>0.33213880081955999</v>
      </c>
      <c r="I1133" s="17">
        <v>0.90747945183277978</v>
      </c>
      <c r="J1133" s="17">
        <v>5.2813118702359096</v>
      </c>
      <c r="K1133" s="17">
        <v>1.3431672483532009</v>
      </c>
      <c r="L1133" s="17">
        <v>0.11537620703915155</v>
      </c>
      <c r="M1133" s="17">
        <v>0.99024204190187082</v>
      </c>
      <c r="N1133" s="17">
        <v>0.6756265483285131</v>
      </c>
      <c r="O1133" s="12">
        <v>1848.7398646816559</v>
      </c>
      <c r="P1133" s="12">
        <v>14.61912524411718</v>
      </c>
      <c r="Q1133" s="12">
        <v>1865.8464285918108</v>
      </c>
      <c r="R1133" s="12">
        <v>11.537022099865609</v>
      </c>
      <c r="S1133" s="12">
        <v>1884.9570591942477</v>
      </c>
      <c r="T1133" s="12">
        <v>18.759125589529248</v>
      </c>
      <c r="U1133" s="41">
        <v>98.078619651522814</v>
      </c>
      <c r="V1133" s="96" cm="1">
        <f t="array" ref="V1133">_xlfn.IFS(AND(S1133&gt;=1000,90&lt;=U1133,U1133&lt;=110),S1133,(AND(O1133&lt;=1000,90&lt;=U1133,U1133&lt;=110)),O1133)</f>
        <v>1884.9570591942477</v>
      </c>
      <c r="W1133" s="102" cm="1">
        <f t="array" ref="W1133">_xlfn.IFS(V1133=S1133,T1133,V1133=O1133,P1133)</f>
        <v>18.759125589529248</v>
      </c>
    </row>
    <row r="1134" spans="1:23" x14ac:dyDescent="0.45">
      <c r="A1134" s="40" t="s">
        <v>468</v>
      </c>
      <c r="B1134" s="12" t="s">
        <v>10</v>
      </c>
      <c r="C1134" s="12">
        <v>20219.09522946861</v>
      </c>
      <c r="D1134" s="12">
        <v>258.49823986557368</v>
      </c>
      <c r="E1134" s="12">
        <v>23.226865127961741</v>
      </c>
      <c r="F1134" s="17">
        <v>0.69272022141052281</v>
      </c>
      <c r="G1134" s="17">
        <v>2.222017368284173E-2</v>
      </c>
      <c r="H1134" s="17">
        <v>8.1448002068911174E-2</v>
      </c>
      <c r="I1134" s="17">
        <v>0.92156878402014875</v>
      </c>
      <c r="J1134" s="17">
        <v>0.64574845813977622</v>
      </c>
      <c r="K1134" s="17">
        <v>1.7317151559716204</v>
      </c>
      <c r="L1134" s="17">
        <v>5.7527698444887955E-2</v>
      </c>
      <c r="M1134" s="17">
        <v>1.4661338130407597</v>
      </c>
      <c r="N1134" s="17">
        <v>0.53217111419405505</v>
      </c>
      <c r="O1134" s="12">
        <v>504.75994069076052</v>
      </c>
      <c r="P1134" s="12">
        <v>4.4823972346715006</v>
      </c>
      <c r="Q1134" s="12">
        <v>505.8590348697856</v>
      </c>
      <c r="R1134" s="12">
        <v>6.9078898215694124</v>
      </c>
      <c r="S1134" s="12">
        <v>510.8318772680355</v>
      </c>
      <c r="T1134" s="12">
        <v>32.5417782352621</v>
      </c>
      <c r="U1134" s="41">
        <v>98.811363024220782</v>
      </c>
      <c r="V1134" s="96" cm="1">
        <f t="array" ref="V1134">_xlfn.IFS(AND(S1134&gt;=1000,90&lt;=U1134,U1134&lt;=110),S1134,(AND(O1134&lt;=1000,90&lt;=U1134,U1134&lt;=110)),O1134)</f>
        <v>504.75994069076052</v>
      </c>
      <c r="W1134" s="102" cm="1">
        <f t="array" ref="W1134">_xlfn.IFS(V1134=S1134,T1134,V1134=O1134,P1134)</f>
        <v>4.4823972346715006</v>
      </c>
    </row>
    <row r="1135" spans="1:23" x14ac:dyDescent="0.45">
      <c r="A1135" s="40" t="s">
        <v>469</v>
      </c>
      <c r="B1135" s="12" t="s">
        <v>10</v>
      </c>
      <c r="C1135" s="12">
        <v>6704.68055128993</v>
      </c>
      <c r="D1135" s="12">
        <v>61.398461286729642</v>
      </c>
      <c r="E1135" s="12">
        <v>6.9245729446634181</v>
      </c>
      <c r="F1135" s="17">
        <v>0.49801110003878474</v>
      </c>
      <c r="G1135" s="17">
        <v>3.0575652227662641E-2</v>
      </c>
      <c r="H1135" s="17">
        <v>0.10727754722449424</v>
      </c>
      <c r="I1135" s="17">
        <v>1.155477313838785</v>
      </c>
      <c r="J1135" s="17">
        <v>0.91001461737362188</v>
      </c>
      <c r="K1135" s="17">
        <v>2.4617470766558545</v>
      </c>
      <c r="L1135" s="17">
        <v>6.1550784104843173E-2</v>
      </c>
      <c r="M1135" s="17">
        <v>2.1737228081398858</v>
      </c>
      <c r="N1135" s="17">
        <v>0.46937287944642814</v>
      </c>
      <c r="O1135" s="12">
        <v>656.91759850515894</v>
      </c>
      <c r="P1135" s="12">
        <v>7.2251418075835572</v>
      </c>
      <c r="Q1135" s="12">
        <v>657.06543646692239</v>
      </c>
      <c r="R1135" s="12">
        <v>11.917645163884787</v>
      </c>
      <c r="S1135" s="12">
        <v>657.57300819625902</v>
      </c>
      <c r="T1135" s="12">
        <v>46.844074318512121</v>
      </c>
      <c r="U1135" s="41">
        <v>99.900328985081387</v>
      </c>
      <c r="V1135" s="96" cm="1">
        <f t="array" ref="V1135">_xlfn.IFS(AND(S1135&gt;=1000,90&lt;=U1135,U1135&lt;=110),S1135,(AND(O1135&lt;=1000,90&lt;=U1135,U1135&lt;=110)),O1135)</f>
        <v>656.91759850515894</v>
      </c>
      <c r="W1135" s="102" cm="1">
        <f t="array" ref="W1135">_xlfn.IFS(V1135=S1135,T1135,V1135=O1135,P1135)</f>
        <v>7.2251418075835572</v>
      </c>
    </row>
    <row r="1136" spans="1:23" x14ac:dyDescent="0.45">
      <c r="A1136" s="40" t="s">
        <v>470</v>
      </c>
      <c r="B1136" s="12" t="s">
        <v>10</v>
      </c>
      <c r="C1136" s="12">
        <v>15498.005354634834</v>
      </c>
      <c r="D1136" s="12">
        <v>100.22463904385968</v>
      </c>
      <c r="E1136" s="12">
        <v>19.702844157448329</v>
      </c>
      <c r="F1136" s="17">
        <v>1.8500557070306825</v>
      </c>
      <c r="G1136" s="17">
        <v>3.314397563918544E-2</v>
      </c>
      <c r="H1136" s="17">
        <v>0.1383096123450106</v>
      </c>
      <c r="I1136" s="17">
        <v>0.99272563109698997</v>
      </c>
      <c r="J1136" s="17">
        <v>1.2705437792095915</v>
      </c>
      <c r="K1136" s="17">
        <v>1.9835886781214762</v>
      </c>
      <c r="L1136" s="17">
        <v>6.6654784228703412E-2</v>
      </c>
      <c r="M1136" s="17">
        <v>1.717300167511431</v>
      </c>
      <c r="N1136" s="17">
        <v>0.50046949856415468</v>
      </c>
      <c r="O1136" s="12">
        <v>835.0966368258172</v>
      </c>
      <c r="P1136" s="12">
        <v>7.7885231882232313</v>
      </c>
      <c r="Q1136" s="12">
        <v>832.63375449897126</v>
      </c>
      <c r="R1136" s="12">
        <v>11.284663588872094</v>
      </c>
      <c r="S1136" s="12">
        <v>826.06708586915568</v>
      </c>
      <c r="T1136" s="12">
        <v>36.150568715802962</v>
      </c>
      <c r="U1136" s="41">
        <v>101.09307719810201</v>
      </c>
      <c r="V1136" s="96" cm="1">
        <f t="array" ref="V1136">_xlfn.IFS(AND(S1136&gt;=1000,90&lt;=U1136,U1136&lt;=110),S1136,(AND(O1136&lt;=1000,90&lt;=U1136,U1136&lt;=110)),O1136)</f>
        <v>835.0966368258172</v>
      </c>
      <c r="W1136" s="102" cm="1">
        <f t="array" ref="W1136">_xlfn.IFS(V1136=S1136,T1136,V1136=O1136,P1136)</f>
        <v>7.7885231882232313</v>
      </c>
    </row>
    <row r="1137" spans="1:23" x14ac:dyDescent="0.45">
      <c r="A1137" s="40" t="s">
        <v>471</v>
      </c>
      <c r="B1137" s="12" t="s">
        <v>10</v>
      </c>
      <c r="C1137" s="12">
        <v>8436.570486111119</v>
      </c>
      <c r="D1137" s="12">
        <v>46.931172765838028</v>
      </c>
      <c r="E1137" s="12">
        <v>9.295264970481945</v>
      </c>
      <c r="F1137" s="17">
        <v>1.2947026622235973</v>
      </c>
      <c r="G1137" s="17">
        <v>5.6045329961283807E-2</v>
      </c>
      <c r="H1137" s="17">
        <v>0.15636997838646377</v>
      </c>
      <c r="I1137" s="17">
        <v>1.1523175675783013</v>
      </c>
      <c r="J1137" s="17">
        <v>1.5127000252539757</v>
      </c>
      <c r="K1137" s="17">
        <v>2.360895435826579</v>
      </c>
      <c r="L1137" s="17">
        <v>7.0192949988064315E-2</v>
      </c>
      <c r="M1137" s="17">
        <v>2.0605803751266776</v>
      </c>
      <c r="N1137" s="17">
        <v>0.48808496559902076</v>
      </c>
      <c r="O1137" s="12">
        <v>936.5722453006864</v>
      </c>
      <c r="P1137" s="12">
        <v>10.057420418469835</v>
      </c>
      <c r="Q1137" s="12">
        <v>935.53117962908777</v>
      </c>
      <c r="R1137" s="12">
        <v>14.445758968240849</v>
      </c>
      <c r="S1137" s="12">
        <v>933.07993584671635</v>
      </c>
      <c r="T1137" s="12">
        <v>42.559680203018544</v>
      </c>
      <c r="U1137" s="41">
        <v>100.37427762829354</v>
      </c>
      <c r="V1137" s="96" cm="1">
        <f t="array" ref="V1137">_xlfn.IFS(AND(S1137&gt;=1000,90&lt;=U1137,U1137&lt;=110),S1137,(AND(O1137&lt;=1000,90&lt;=U1137,U1137&lt;=110)),O1137)</f>
        <v>936.5722453006864</v>
      </c>
      <c r="W1137" s="102" cm="1">
        <f t="array" ref="W1137">_xlfn.IFS(V1137=S1137,T1137,V1137=O1137,P1137)</f>
        <v>10.057420418469835</v>
      </c>
    </row>
    <row r="1138" spans="1:23" x14ac:dyDescent="0.45">
      <c r="A1138" s="40" t="s">
        <v>472</v>
      </c>
      <c r="B1138" s="12" t="s">
        <v>10</v>
      </c>
      <c r="C1138" s="12">
        <v>26130.201736111099</v>
      </c>
      <c r="D1138" s="12">
        <v>185.7557050916559</v>
      </c>
      <c r="E1138" s="12">
        <v>22.408219091469824</v>
      </c>
      <c r="F1138" s="17">
        <v>0.29880192839420533</v>
      </c>
      <c r="G1138" s="17">
        <v>7.0772094543764125E-2</v>
      </c>
      <c r="H1138" s="17">
        <v>0.11922116880016788</v>
      </c>
      <c r="I1138" s="17">
        <v>1.0400456995426783</v>
      </c>
      <c r="J1138" s="17">
        <v>1.0639549110011735</v>
      </c>
      <c r="K1138" s="17">
        <v>1.6464164145660256</v>
      </c>
      <c r="L1138" s="17">
        <v>6.4753598057799594E-2</v>
      </c>
      <c r="M1138" s="17">
        <v>1.2763196907574637</v>
      </c>
      <c r="N1138" s="17">
        <v>0.63170270312011023</v>
      </c>
      <c r="O1138" s="12">
        <v>726.07934514010446</v>
      </c>
      <c r="P1138" s="12">
        <v>7.1523630591499101</v>
      </c>
      <c r="Q1138" s="12">
        <v>735.77093154849285</v>
      </c>
      <c r="R1138" s="12">
        <v>8.6322362884861779</v>
      </c>
      <c r="S1138" s="12">
        <v>765.39298797996173</v>
      </c>
      <c r="T1138" s="12">
        <v>27.304316496580682</v>
      </c>
      <c r="U1138" s="41">
        <v>94.863600339008272</v>
      </c>
      <c r="V1138" s="96" cm="1">
        <f t="array" ref="V1138">_xlfn.IFS(AND(S1138&gt;=1000,90&lt;=U1138,U1138&lt;=110),S1138,(AND(O1138&lt;=1000,90&lt;=U1138,U1138&lt;=110)),O1138)</f>
        <v>726.07934514010446</v>
      </c>
      <c r="W1138" s="102" cm="1">
        <f t="array" ref="W1138">_xlfn.IFS(V1138=S1138,T1138,V1138=O1138,P1138)</f>
        <v>7.1523630591499101</v>
      </c>
    </row>
    <row r="1139" spans="1:23" x14ac:dyDescent="0.45">
      <c r="A1139" s="40" t="s">
        <v>473</v>
      </c>
      <c r="B1139" s="12" t="s">
        <v>10</v>
      </c>
      <c r="C1139" s="12">
        <v>27484.269892226519</v>
      </c>
      <c r="D1139" s="12">
        <v>133.56150444489927</v>
      </c>
      <c r="E1139" s="12">
        <v>22.970490079374059</v>
      </c>
      <c r="F1139" s="17">
        <v>0.32542104436063984</v>
      </c>
      <c r="G1139" s="17">
        <v>8.1128524313514375E-2</v>
      </c>
      <c r="H1139" s="17">
        <v>0.16903872715692217</v>
      </c>
      <c r="I1139" s="17">
        <v>0.9599519620623167</v>
      </c>
      <c r="J1139" s="17">
        <v>1.6786893574115342</v>
      </c>
      <c r="K1139" s="17">
        <v>1.7914299123613937</v>
      </c>
      <c r="L1139" s="17">
        <v>7.205733235956488E-2</v>
      </c>
      <c r="M1139" s="17">
        <v>1.512518879695675</v>
      </c>
      <c r="N1139" s="17">
        <v>0.53585795092421173</v>
      </c>
      <c r="O1139" s="12">
        <v>1006.8126374873923</v>
      </c>
      <c r="P1139" s="12">
        <v>8.9641781811482257</v>
      </c>
      <c r="Q1139" s="12">
        <v>1000.4849765537185</v>
      </c>
      <c r="R1139" s="12">
        <v>11.419571365560627</v>
      </c>
      <c r="S1139" s="12">
        <v>986.64507263681708</v>
      </c>
      <c r="T1139" s="12">
        <v>31.170641282983027</v>
      </c>
      <c r="U1139" s="41">
        <v>102.04405468692781</v>
      </c>
      <c r="V1139" s="96">
        <f>O1139</f>
        <v>1006.8126374873923</v>
      </c>
      <c r="W1139" s="102" cm="1">
        <f t="array" ref="W1139">_xlfn.IFS(V1139=S1139,T1139,V1139=O1139,P1139)</f>
        <v>8.9641781811482257</v>
      </c>
    </row>
    <row r="1140" spans="1:23" x14ac:dyDescent="0.45">
      <c r="A1140" s="40" t="s">
        <v>474</v>
      </c>
      <c r="B1140" s="12" t="s">
        <v>10</v>
      </c>
      <c r="C1140" s="12">
        <v>71945.767752794694</v>
      </c>
      <c r="D1140" s="12">
        <v>56.389314404711556</v>
      </c>
      <c r="E1140" s="12">
        <v>31.973199034950344</v>
      </c>
      <c r="F1140" s="17">
        <v>0.86294048903732046</v>
      </c>
      <c r="G1140" s="17">
        <v>1.4236614700260174E-2</v>
      </c>
      <c r="H1140" s="17">
        <v>0.46540567502874319</v>
      </c>
      <c r="I1140" s="17">
        <v>0.99119530485061369</v>
      </c>
      <c r="J1140" s="17">
        <v>10.460561576280325</v>
      </c>
      <c r="K1140" s="17">
        <v>1.3999305588276632</v>
      </c>
      <c r="L1140" s="17">
        <v>0.16308626343281177</v>
      </c>
      <c r="M1140" s="17">
        <v>0.9886037816949883</v>
      </c>
      <c r="N1140" s="17">
        <v>0.70803176529031953</v>
      </c>
      <c r="O1140" s="12">
        <v>2463.3818882745941</v>
      </c>
      <c r="P1140" s="12">
        <v>20.335982907783659</v>
      </c>
      <c r="Q1140" s="12">
        <v>2476.429622025486</v>
      </c>
      <c r="R1140" s="12">
        <v>13.083173921793351</v>
      </c>
      <c r="S1140" s="12">
        <v>2487.1534713435067</v>
      </c>
      <c r="T1140" s="12">
        <v>17.892080560573376</v>
      </c>
      <c r="U1140" s="41">
        <v>99.044225322530195</v>
      </c>
      <c r="V1140" s="96" cm="1">
        <f t="array" ref="V1140">_xlfn.IFS(AND(S1140&gt;=1000,90&lt;=U1140,U1140&lt;=110),S1140,(AND(O1140&lt;=1000,90&lt;=U1140,U1140&lt;=110)),O1140)</f>
        <v>2487.1534713435067</v>
      </c>
      <c r="W1140" s="102" cm="1">
        <f t="array" ref="W1140">_xlfn.IFS(V1140=S1140,T1140,V1140=O1140,P1140)</f>
        <v>17.892080560573376</v>
      </c>
    </row>
    <row r="1141" spans="1:23" x14ac:dyDescent="0.45">
      <c r="A1141" s="40" t="s">
        <v>475</v>
      </c>
      <c r="B1141" s="12" t="s">
        <v>10</v>
      </c>
      <c r="C1141" s="12">
        <v>11893.50914315569</v>
      </c>
      <c r="D1141" s="12">
        <v>105.30552752831868</v>
      </c>
      <c r="E1141" s="12">
        <v>11.419320459737385</v>
      </c>
      <c r="F1141" s="17">
        <v>0.6221722708021058</v>
      </c>
      <c r="G1141" s="17">
        <v>1.364718182179254</v>
      </c>
      <c r="H1141" s="17">
        <v>9.7769725335902585E-2</v>
      </c>
      <c r="I1141" s="17">
        <v>1.1240575512401769</v>
      </c>
      <c r="J1141" s="17">
        <v>0.79165533876161764</v>
      </c>
      <c r="K1141" s="17">
        <v>2.9043920785288759</v>
      </c>
      <c r="L1141" s="17">
        <v>5.8752426328518445E-2</v>
      </c>
      <c r="M1141" s="17">
        <v>2.6780567520725209</v>
      </c>
      <c r="N1141" s="17">
        <v>0.38701990669576947</v>
      </c>
      <c r="O1141" s="12">
        <v>601.32537744607657</v>
      </c>
      <c r="P1141" s="12">
        <v>6.4615817117803118</v>
      </c>
      <c r="Q1141" s="12">
        <v>592.11043587751863</v>
      </c>
      <c r="R1141" s="12">
        <v>13.036891575473224</v>
      </c>
      <c r="S1141" s="12">
        <v>556.95345974017255</v>
      </c>
      <c r="T1141" s="12">
        <v>58.58179031654894</v>
      </c>
      <c r="U1141" s="41">
        <v>107.96689865731406</v>
      </c>
      <c r="V1141" s="96" cm="1">
        <f t="array" ref="V1141">_xlfn.IFS(AND(S1141&gt;=1000,90&lt;=U1141,U1141&lt;=110),S1141,(AND(O1141&lt;=1000,90&lt;=U1141,U1141&lt;=110)),O1141)</f>
        <v>601.32537744607657</v>
      </c>
      <c r="W1141" s="102" cm="1">
        <f t="array" ref="W1141">_xlfn.IFS(V1141=S1141,T1141,V1141=O1141,P1141)</f>
        <v>6.4615817117803118</v>
      </c>
    </row>
    <row r="1142" spans="1:23" x14ac:dyDescent="0.45">
      <c r="A1142" s="40" t="s">
        <v>476</v>
      </c>
      <c r="B1142" s="12" t="s">
        <v>10</v>
      </c>
      <c r="C1142" s="12">
        <v>26269.954908123807</v>
      </c>
      <c r="D1142" s="12">
        <v>219.2020565817709</v>
      </c>
      <c r="E1142" s="12">
        <v>25.639695481039873</v>
      </c>
      <c r="F1142" s="17">
        <v>0.43213672766461553</v>
      </c>
      <c r="G1142" s="17">
        <v>2.3675865538331228E-2</v>
      </c>
      <c r="H1142" s="17">
        <v>0.11264445579544662</v>
      </c>
      <c r="I1142" s="17">
        <v>0.90334927907017415</v>
      </c>
      <c r="J1142" s="17">
        <v>0.96765869668633853</v>
      </c>
      <c r="K1142" s="17">
        <v>1.6917712383041845</v>
      </c>
      <c r="L1142" s="17">
        <v>6.2331336592967336E-2</v>
      </c>
      <c r="M1142" s="17">
        <v>1.4304020423491679</v>
      </c>
      <c r="N1142" s="17">
        <v>0.5339665662927825</v>
      </c>
      <c r="O1142" s="12">
        <v>688.0875070734445</v>
      </c>
      <c r="P1142" s="12">
        <v>5.9070725713322974</v>
      </c>
      <c r="Q1142" s="12">
        <v>687.25628990143844</v>
      </c>
      <c r="R1142" s="12">
        <v>8.4607236240435455</v>
      </c>
      <c r="S1142" s="12">
        <v>684.53626300524684</v>
      </c>
      <c r="T1142" s="12">
        <v>30.891445981276416</v>
      </c>
      <c r="U1142" s="41">
        <v>100.5187809996518</v>
      </c>
      <c r="V1142" s="96" cm="1">
        <f t="array" ref="V1142">_xlfn.IFS(AND(S1142&gt;=1000,90&lt;=U1142,U1142&lt;=110),S1142,(AND(O1142&lt;=1000,90&lt;=U1142,U1142&lt;=110)),O1142)</f>
        <v>688.0875070734445</v>
      </c>
      <c r="W1142" s="102" cm="1">
        <f t="array" ref="W1142">_xlfn.IFS(V1142=S1142,T1142,V1142=O1142,P1142)</f>
        <v>5.9070725713322974</v>
      </c>
    </row>
    <row r="1143" spans="1:23" x14ac:dyDescent="0.45">
      <c r="A1143" s="40" t="s">
        <v>477</v>
      </c>
      <c r="B1143" s="12" t="s">
        <v>10</v>
      </c>
      <c r="C1143" s="12">
        <v>36710.332631649282</v>
      </c>
      <c r="D1143" s="12">
        <v>226.72343531105381</v>
      </c>
      <c r="E1143" s="12">
        <v>32.768598338670529</v>
      </c>
      <c r="F1143" s="17">
        <v>0.33966113426538802</v>
      </c>
      <c r="G1143" s="17">
        <v>1.7790375818595262E-2</v>
      </c>
      <c r="H1143" s="17">
        <v>0.14218149334407518</v>
      </c>
      <c r="I1143" s="17">
        <v>0.87118715281825765</v>
      </c>
      <c r="J1143" s="17">
        <v>1.3282268142491656</v>
      </c>
      <c r="K1143" s="17">
        <v>1.4837684747207818</v>
      </c>
      <c r="L1143" s="17">
        <v>6.7783381244670801E-2</v>
      </c>
      <c r="M1143" s="17">
        <v>1.2010836071396751</v>
      </c>
      <c r="N1143" s="17">
        <v>0.587144940508457</v>
      </c>
      <c r="O1143" s="12">
        <v>856.98645915815564</v>
      </c>
      <c r="P1143" s="12">
        <v>7.0059912542176823</v>
      </c>
      <c r="Q1143" s="12">
        <v>858.10727920444947</v>
      </c>
      <c r="R1143" s="12">
        <v>8.6147277752909979</v>
      </c>
      <c r="S1143" s="12">
        <v>861.00447804141697</v>
      </c>
      <c r="T1143" s="12">
        <v>25.38354065045586</v>
      </c>
      <c r="U1143" s="41">
        <v>99.533333567276983</v>
      </c>
      <c r="V1143" s="96" cm="1">
        <f t="array" ref="V1143">_xlfn.IFS(AND(S1143&gt;=1000,90&lt;=U1143,U1143&lt;=110),S1143,(AND(O1143&lt;=1000,90&lt;=U1143,U1143&lt;=110)),O1143)</f>
        <v>856.98645915815564</v>
      </c>
      <c r="W1143" s="102" cm="1">
        <f t="array" ref="W1143">_xlfn.IFS(V1143=S1143,T1143,V1143=O1143,P1143)</f>
        <v>7.0059912542176823</v>
      </c>
    </row>
    <row r="1144" spans="1:23" x14ac:dyDescent="0.45">
      <c r="A1144" s="40" t="s">
        <v>478</v>
      </c>
      <c r="B1144" s="12" t="s">
        <v>10</v>
      </c>
      <c r="C1144" s="12">
        <v>17088.510890151538</v>
      </c>
      <c r="D1144" s="12">
        <v>86.754464267509292</v>
      </c>
      <c r="E1144" s="12">
        <v>14.474673176227506</v>
      </c>
      <c r="F1144" s="17">
        <v>0.39467724018372324</v>
      </c>
      <c r="G1144" s="17">
        <v>6.1826375028367589E-2</v>
      </c>
      <c r="H1144" s="17">
        <v>0.16125478905730212</v>
      </c>
      <c r="I1144" s="17">
        <v>1.0389716861852982</v>
      </c>
      <c r="J1144" s="17">
        <v>1.5924649842418699</v>
      </c>
      <c r="K1144" s="17">
        <v>1.8725188687711272</v>
      </c>
      <c r="L1144" s="17">
        <v>7.1655796363950669E-2</v>
      </c>
      <c r="M1144" s="17">
        <v>1.5578397700691748</v>
      </c>
      <c r="N1144" s="17">
        <v>0.55485245223037005</v>
      </c>
      <c r="O1144" s="12">
        <v>963.74623813736207</v>
      </c>
      <c r="P1144" s="12">
        <v>9.3147966420557911</v>
      </c>
      <c r="Q1144" s="12">
        <v>967.26319182598149</v>
      </c>
      <c r="R1144" s="12">
        <v>11.69770659866013</v>
      </c>
      <c r="S1144" s="12">
        <v>975.26362451779289</v>
      </c>
      <c r="T1144" s="12">
        <v>32.13474217934543</v>
      </c>
      <c r="U1144" s="41">
        <v>98.819048912428627</v>
      </c>
      <c r="V1144" s="96" cm="1">
        <f t="array" ref="V1144">_xlfn.IFS(AND(S1144&gt;=1000,90&lt;=U1144,U1144&lt;=110),S1144,(AND(O1144&lt;=1000,90&lt;=U1144,U1144&lt;=110)),O1144)</f>
        <v>963.74623813736207</v>
      </c>
      <c r="W1144" s="102" cm="1">
        <f t="array" ref="W1144">_xlfn.IFS(V1144=S1144,T1144,V1144=O1144,P1144)</f>
        <v>9.3147966420557911</v>
      </c>
    </row>
    <row r="1145" spans="1:23" x14ac:dyDescent="0.45">
      <c r="A1145" s="40" t="s">
        <v>479</v>
      </c>
      <c r="B1145" s="12" t="s">
        <v>10</v>
      </c>
      <c r="C1145" s="12">
        <v>51698.124577417169</v>
      </c>
      <c r="D1145" s="12">
        <v>261.6567019354971</v>
      </c>
      <c r="E1145" s="12">
        <v>44.92593153572647</v>
      </c>
      <c r="F1145" s="17">
        <v>0.38474673585812985</v>
      </c>
      <c r="G1145" s="17">
        <v>3.7715943899497612E-4</v>
      </c>
      <c r="H1145" s="17">
        <v>0.16718690614479262</v>
      </c>
      <c r="I1145" s="17">
        <v>0.90597849980656231</v>
      </c>
      <c r="J1145" s="17">
        <v>1.6508560183616001</v>
      </c>
      <c r="K1145" s="17">
        <v>1.3270944464240195</v>
      </c>
      <c r="L1145" s="17">
        <v>7.1647492070717675E-2</v>
      </c>
      <c r="M1145" s="17">
        <v>0.96973327653418462</v>
      </c>
      <c r="N1145" s="17">
        <v>0.68267823910182623</v>
      </c>
      <c r="O1145" s="12">
        <v>996.59307002327319</v>
      </c>
      <c r="P1145" s="12">
        <v>8.3825901292928151</v>
      </c>
      <c r="Q1145" s="12">
        <v>989.87928479805157</v>
      </c>
      <c r="R1145" s="12">
        <v>8.4187463253076942</v>
      </c>
      <c r="S1145" s="12">
        <v>975.02735839731156</v>
      </c>
      <c r="T1145" s="12">
        <v>20.370194083820557</v>
      </c>
      <c r="U1145" s="41">
        <v>102.21180579603531</v>
      </c>
      <c r="V1145" s="96" cm="1">
        <f t="array" ref="V1145">_xlfn.IFS(AND(S1145&gt;=1000,90&lt;=U1145,U1145&lt;=110),S1145,(AND(O1145&lt;=1000,90&lt;=U1145,U1145&lt;=110)),O1145)</f>
        <v>996.59307002327319</v>
      </c>
      <c r="W1145" s="102" cm="1">
        <f t="array" ref="W1145">_xlfn.IFS(V1145=S1145,T1145,V1145=O1145,P1145)</f>
        <v>8.3825901292928151</v>
      </c>
    </row>
    <row r="1146" spans="1:23" x14ac:dyDescent="0.45">
      <c r="A1146" s="40" t="s">
        <v>480</v>
      </c>
      <c r="B1146" s="12" t="s">
        <v>10</v>
      </c>
      <c r="C1146" s="12">
        <v>8775.8442708333259</v>
      </c>
      <c r="D1146" s="12">
        <v>92.653156356513023</v>
      </c>
      <c r="E1146" s="12">
        <v>9.1571100584581657</v>
      </c>
      <c r="F1146" s="17">
        <v>0.45239674811629571</v>
      </c>
      <c r="G1146" s="17">
        <v>8.7513170805801396E-3</v>
      </c>
      <c r="H1146" s="17">
        <v>9.5393608164608096E-2</v>
      </c>
      <c r="I1146" s="17">
        <v>1.1160596349292999</v>
      </c>
      <c r="J1146" s="17">
        <v>0.77814372151572009</v>
      </c>
      <c r="K1146" s="17">
        <v>2.5029767064737438</v>
      </c>
      <c r="L1146" s="17">
        <v>5.9188127224993371E-2</v>
      </c>
      <c r="M1146" s="17">
        <v>2.2403801651576072</v>
      </c>
      <c r="N1146" s="17">
        <v>0.44589293701483657</v>
      </c>
      <c r="O1146" s="12">
        <v>587.35702297778948</v>
      </c>
      <c r="P1146" s="12">
        <v>6.2733598586546213</v>
      </c>
      <c r="Q1146" s="12">
        <v>584.42399052984547</v>
      </c>
      <c r="R1146" s="12">
        <v>11.129015497007885</v>
      </c>
      <c r="S1146" s="12">
        <v>573.04472829028077</v>
      </c>
      <c r="T1146" s="12">
        <v>48.940417155229731</v>
      </c>
      <c r="U1146" s="41">
        <v>102.49758770667177</v>
      </c>
      <c r="V1146" s="96" cm="1">
        <f t="array" ref="V1146">_xlfn.IFS(AND(S1146&gt;=1000,90&lt;=U1146,U1146&lt;=110),S1146,(AND(O1146&lt;=1000,90&lt;=U1146,U1146&lt;=110)),O1146)</f>
        <v>587.35702297778948</v>
      </c>
      <c r="W1146" s="102" cm="1">
        <f t="array" ref="W1146">_xlfn.IFS(V1146=S1146,T1146,V1146=O1146,P1146)</f>
        <v>6.2733598586546213</v>
      </c>
    </row>
    <row r="1147" spans="1:23" x14ac:dyDescent="0.45">
      <c r="A1147" s="40" t="s">
        <v>481</v>
      </c>
      <c r="B1147" s="12" t="s">
        <v>10</v>
      </c>
      <c r="C1147" s="12">
        <v>13729.994444444446</v>
      </c>
      <c r="D1147" s="12">
        <v>132.29242108495879</v>
      </c>
      <c r="E1147" s="12">
        <v>13.377855527851523</v>
      </c>
      <c r="F1147" s="17">
        <v>0.23594236847266478</v>
      </c>
      <c r="G1147" s="17">
        <v>6.0997999370244332E-2</v>
      </c>
      <c r="H1147" s="17">
        <v>0.10292201124685055</v>
      </c>
      <c r="I1147" s="17">
        <v>0.99757743885935612</v>
      </c>
      <c r="J1147" s="17">
        <v>0.85183147380504765</v>
      </c>
      <c r="K1147" s="17">
        <v>1.9733482755334073</v>
      </c>
      <c r="L1147" s="17">
        <v>6.0053659186831677E-2</v>
      </c>
      <c r="M1147" s="17">
        <v>1.7026281655221964</v>
      </c>
      <c r="N1147" s="17">
        <v>0.50552527966190131</v>
      </c>
      <c r="O1147" s="12">
        <v>631.5102771294695</v>
      </c>
      <c r="P1147" s="12">
        <v>6.0105674820940314</v>
      </c>
      <c r="Q1147" s="12">
        <v>625.65379013859649</v>
      </c>
      <c r="R1147" s="12">
        <v>9.2267350005667321</v>
      </c>
      <c r="S1147" s="12">
        <v>604.53556346946596</v>
      </c>
      <c r="T1147" s="12">
        <v>37.120974424878426</v>
      </c>
      <c r="U1147" s="41">
        <v>104.46205571516654</v>
      </c>
      <c r="V1147" s="96" cm="1">
        <f t="array" ref="V1147">_xlfn.IFS(AND(S1147&gt;=1000,90&lt;=U1147,U1147&lt;=110),S1147,(AND(O1147&lt;=1000,90&lt;=U1147,U1147&lt;=110)),O1147)</f>
        <v>631.5102771294695</v>
      </c>
      <c r="W1147" s="102" cm="1">
        <f t="array" ref="W1147">_xlfn.IFS(V1147=S1147,T1147,V1147=O1147,P1147)</f>
        <v>6.0105674820940314</v>
      </c>
    </row>
    <row r="1148" spans="1:23" x14ac:dyDescent="0.45">
      <c r="A1148" s="40" t="s">
        <v>482</v>
      </c>
      <c r="B1148" s="12" t="s">
        <v>10</v>
      </c>
      <c r="C1148" s="12">
        <v>11392.17329545454</v>
      </c>
      <c r="D1148" s="12">
        <v>66.492759123048657</v>
      </c>
      <c r="E1148" s="12">
        <v>10.708480811796601</v>
      </c>
      <c r="F1148" s="17">
        <v>0.69812378157302968</v>
      </c>
      <c r="G1148" s="17">
        <v>3.2146039077917743E-2</v>
      </c>
      <c r="H1148" s="17">
        <v>0.14454403554199968</v>
      </c>
      <c r="I1148" s="17">
        <v>1.2096765474485009</v>
      </c>
      <c r="J1148" s="17">
        <v>1.4166386818149312</v>
      </c>
      <c r="K1148" s="17">
        <v>2.2733746995024466</v>
      </c>
      <c r="L1148" s="17">
        <v>7.1113651209976134E-2</v>
      </c>
      <c r="M1148" s="17">
        <v>1.9248156210117671</v>
      </c>
      <c r="N1148" s="17">
        <v>0.53210610099305322</v>
      </c>
      <c r="O1148" s="12">
        <v>870.30675558814744</v>
      </c>
      <c r="P1148" s="12">
        <v>9.8591617095309072</v>
      </c>
      <c r="Q1148" s="12">
        <v>895.95126180918578</v>
      </c>
      <c r="R1148" s="12">
        <v>13.545282130032884</v>
      </c>
      <c r="S1148" s="12">
        <v>959.76310742367446</v>
      </c>
      <c r="T1148" s="12">
        <v>39.635374662358238</v>
      </c>
      <c r="U1148" s="41">
        <v>90.679330019711017</v>
      </c>
      <c r="V1148" s="96" cm="1">
        <f t="array" ref="V1148">_xlfn.IFS(AND(S1148&gt;=1000,90&lt;=U1148,U1148&lt;=110),S1148,(AND(O1148&lt;=1000,90&lt;=U1148,U1148&lt;=110)),O1148)</f>
        <v>870.30675558814744</v>
      </c>
      <c r="W1148" s="102" cm="1">
        <f t="array" ref="W1148">_xlfn.IFS(V1148=S1148,T1148,V1148=O1148,P1148)</f>
        <v>9.8591617095309072</v>
      </c>
    </row>
    <row r="1149" spans="1:23" x14ac:dyDescent="0.45">
      <c r="A1149" s="40" t="s">
        <v>483</v>
      </c>
      <c r="B1149" s="12" t="s">
        <v>10</v>
      </c>
      <c r="C1149" s="12">
        <v>16617.926373106049</v>
      </c>
      <c r="D1149" s="12">
        <v>87.305949384369669</v>
      </c>
      <c r="E1149" s="12">
        <v>15.006853795759238</v>
      </c>
      <c r="F1149" s="17">
        <v>0.57378624405708267</v>
      </c>
      <c r="G1149" s="17">
        <v>2.7830283665111654E-2</v>
      </c>
      <c r="H1149" s="17">
        <v>0.15963148677650832</v>
      </c>
      <c r="I1149" s="17">
        <v>1.0114458467054832</v>
      </c>
      <c r="J1149" s="17">
        <v>1.5659798625265589</v>
      </c>
      <c r="K1149" s="17">
        <v>1.7709895280926069</v>
      </c>
      <c r="L1149" s="17">
        <v>7.1180604386485602E-2</v>
      </c>
      <c r="M1149" s="17">
        <v>1.4537472984655562</v>
      </c>
      <c r="N1149" s="17">
        <v>0.57111904427511317</v>
      </c>
      <c r="O1149" s="12">
        <v>954.72857909895879</v>
      </c>
      <c r="P1149" s="12">
        <v>8.9900374976439394</v>
      </c>
      <c r="Q1149" s="12">
        <v>956.83649119702068</v>
      </c>
      <c r="R1149" s="12">
        <v>10.993621624650231</v>
      </c>
      <c r="S1149" s="12">
        <v>961.6857607667298</v>
      </c>
      <c r="T1149" s="12">
        <v>30.098529155784778</v>
      </c>
      <c r="U1149" s="41">
        <v>99.276563930589532</v>
      </c>
      <c r="V1149" s="96" cm="1">
        <f t="array" ref="V1149">_xlfn.IFS(AND(S1149&gt;=1000,90&lt;=U1149,U1149&lt;=110),S1149,(AND(O1149&lt;=1000,90&lt;=U1149,U1149&lt;=110)),O1149)</f>
        <v>954.72857909895879</v>
      </c>
      <c r="W1149" s="102" cm="1">
        <f t="array" ref="W1149">_xlfn.IFS(V1149=S1149,T1149,V1149=O1149,P1149)</f>
        <v>8.9900374976439394</v>
      </c>
    </row>
    <row r="1150" spans="1:23" x14ac:dyDescent="0.45">
      <c r="A1150" s="40" t="s">
        <v>484</v>
      </c>
      <c r="B1150" s="12" t="s">
        <v>10</v>
      </c>
      <c r="C1150" s="12">
        <v>6416.8933499536142</v>
      </c>
      <c r="D1150" s="12">
        <v>54.220948415365939</v>
      </c>
      <c r="E1150" s="12">
        <v>5.968063873237992</v>
      </c>
      <c r="F1150" s="17">
        <v>0.34687421858291828</v>
      </c>
      <c r="G1150" s="17">
        <v>4.5144847846472075E-2</v>
      </c>
      <c r="H1150" s="17">
        <v>0.1082512216380232</v>
      </c>
      <c r="I1150" s="17">
        <v>1.1515709674162866</v>
      </c>
      <c r="J1150" s="17">
        <v>0.9395705127771492</v>
      </c>
      <c r="K1150" s="17">
        <v>2.7148729284952968</v>
      </c>
      <c r="L1150" s="17">
        <v>6.2978255891343787E-2</v>
      </c>
      <c r="M1150" s="17">
        <v>2.4585400799825385</v>
      </c>
      <c r="N1150" s="17">
        <v>0.42417122191223089</v>
      </c>
      <c r="O1150" s="12">
        <v>662.58370317546678</v>
      </c>
      <c r="P1150" s="12">
        <v>7.2597529855865233</v>
      </c>
      <c r="Q1150" s="12">
        <v>672.6573218251566</v>
      </c>
      <c r="R1150" s="12">
        <v>13.3615809450566</v>
      </c>
      <c r="S1150" s="12">
        <v>706.53986684312804</v>
      </c>
      <c r="T1150" s="12">
        <v>52.507378275858699</v>
      </c>
      <c r="U1150" s="41">
        <v>93.778671844228597</v>
      </c>
      <c r="V1150" s="96" cm="1">
        <f t="array" ref="V1150">_xlfn.IFS(AND(S1150&gt;=1000,90&lt;=U1150,U1150&lt;=110),S1150,(AND(O1150&lt;=1000,90&lt;=U1150,U1150&lt;=110)),O1150)</f>
        <v>662.58370317546678</v>
      </c>
      <c r="W1150" s="102" cm="1">
        <f t="array" ref="W1150">_xlfn.IFS(V1150=S1150,T1150,V1150=O1150,P1150)</f>
        <v>7.2597529855865233</v>
      </c>
    </row>
    <row r="1151" spans="1:23" x14ac:dyDescent="0.45">
      <c r="A1151" s="40" t="s">
        <v>485</v>
      </c>
      <c r="B1151" s="12" t="s">
        <v>10</v>
      </c>
      <c r="C1151" s="12">
        <v>5283.660949612402</v>
      </c>
      <c r="D1151" s="12">
        <v>56.61284380206245</v>
      </c>
      <c r="E1151" s="12">
        <v>8.7792803191126332</v>
      </c>
      <c r="F1151" s="17">
        <v>2.5517495843182294</v>
      </c>
      <c r="G1151" s="17">
        <v>7.5188191863964582E-2</v>
      </c>
      <c r="H1151" s="17">
        <v>9.8306214016835966E-2</v>
      </c>
      <c r="I1151" s="17">
        <v>1.1157334662565812</v>
      </c>
      <c r="J1151" s="17">
        <v>0.79718523317065104</v>
      </c>
      <c r="K1151" s="17">
        <v>3.3229173137856001</v>
      </c>
      <c r="L1151" s="17">
        <v>5.883995492446957E-2</v>
      </c>
      <c r="M1151" s="17">
        <v>3.1300029243646375</v>
      </c>
      <c r="N1151" s="17">
        <v>0.33576925360971233</v>
      </c>
      <c r="O1151" s="12">
        <v>604.47502108829929</v>
      </c>
      <c r="P1151" s="12">
        <v>6.4458984885030715</v>
      </c>
      <c r="Q1151" s="12">
        <v>595.23956095312917</v>
      </c>
      <c r="R1151" s="12">
        <v>14.97182072084135</v>
      </c>
      <c r="S1151" s="12">
        <v>560.19913828778783</v>
      </c>
      <c r="T1151" s="12">
        <v>68.375201639641631</v>
      </c>
      <c r="U1151" s="41">
        <v>107.90359709153388</v>
      </c>
      <c r="V1151" s="96" cm="1">
        <f t="array" ref="V1151">_xlfn.IFS(AND(S1151&gt;=1000,90&lt;=U1151,U1151&lt;=110),S1151,(AND(O1151&lt;=1000,90&lt;=U1151,U1151&lt;=110)),O1151)</f>
        <v>604.47502108829929</v>
      </c>
      <c r="W1151" s="102" cm="1">
        <f t="array" ref="W1151">_xlfn.IFS(V1151=S1151,T1151,V1151=O1151,P1151)</f>
        <v>6.4458984885030715</v>
      </c>
    </row>
    <row r="1152" spans="1:23" x14ac:dyDescent="0.45">
      <c r="A1152" s="40" t="s">
        <v>486</v>
      </c>
      <c r="B1152" s="12" t="s">
        <v>10</v>
      </c>
      <c r="C1152" s="12">
        <v>2465.442080085043</v>
      </c>
      <c r="D1152" s="12">
        <v>24.815107829270282</v>
      </c>
      <c r="E1152" s="12">
        <v>2.5955392841641434</v>
      </c>
      <c r="F1152" s="17">
        <v>0.52520551513195046</v>
      </c>
      <c r="G1152" s="17">
        <v>0.53855692395024646</v>
      </c>
      <c r="H1152" s="17">
        <v>9.8620132941938776E-2</v>
      </c>
      <c r="I1152" s="17">
        <v>1.7245803072659334</v>
      </c>
      <c r="J1152" s="17">
        <v>0.77910054326805256</v>
      </c>
      <c r="K1152" s="17">
        <v>5.9057923151454546</v>
      </c>
      <c r="L1152" s="17">
        <v>5.7322085207793978E-2</v>
      </c>
      <c r="M1152" s="17">
        <v>5.6483807974871558</v>
      </c>
      <c r="N1152" s="17">
        <v>0.29201506169514901</v>
      </c>
      <c r="O1152" s="12">
        <v>606.31727804642549</v>
      </c>
      <c r="P1152" s="12">
        <v>9.9850203084786298</v>
      </c>
      <c r="Q1152" s="12">
        <v>584.97022269351999</v>
      </c>
      <c r="R1152" s="12">
        <v>26.263397943758978</v>
      </c>
      <c r="S1152" s="12">
        <v>502.95641321814219</v>
      </c>
      <c r="T1152" s="12">
        <v>124.40219945135321</v>
      </c>
      <c r="U1152" s="41">
        <v>120.55066047710451</v>
      </c>
      <c r="V1152" s="96"/>
      <c r="W1152" s="102"/>
    </row>
    <row r="1153" spans="1:23" x14ac:dyDescent="0.45">
      <c r="A1153" s="40" t="s">
        <v>487</v>
      </c>
      <c r="B1153" s="12" t="s">
        <v>10</v>
      </c>
      <c r="C1153" s="12">
        <v>28445.095340722506</v>
      </c>
      <c r="D1153" s="12">
        <v>253.95527209153971</v>
      </c>
      <c r="E1153" s="12">
        <v>29.046229177914302</v>
      </c>
      <c r="F1153" s="17">
        <v>0.50772557388329798</v>
      </c>
      <c r="G1153" s="17">
        <v>1.5848384789162867E-2</v>
      </c>
      <c r="H1153" s="17">
        <v>0.1083744602944335</v>
      </c>
      <c r="I1153" s="17">
        <v>0.95336677447487328</v>
      </c>
      <c r="J1153" s="17">
        <v>0.9114303393305565</v>
      </c>
      <c r="K1153" s="17">
        <v>1.6459007272587474</v>
      </c>
      <c r="L1153" s="17">
        <v>6.1022583484765983E-2</v>
      </c>
      <c r="M1153" s="17">
        <v>1.341670972078568</v>
      </c>
      <c r="N1153" s="17">
        <v>0.57923710627597103</v>
      </c>
      <c r="O1153" s="12">
        <v>663.30051109640863</v>
      </c>
      <c r="P1153" s="12">
        <v>6.0196965412778409</v>
      </c>
      <c r="Q1153" s="12">
        <v>657.81776976767412</v>
      </c>
      <c r="R1153" s="12">
        <v>7.9814479026190712</v>
      </c>
      <c r="S1153" s="12">
        <v>639.0627929703171</v>
      </c>
      <c r="T1153" s="12">
        <v>29.227642530460798</v>
      </c>
      <c r="U1153" s="41">
        <v>103.79269743015962</v>
      </c>
      <c r="V1153" s="96" cm="1">
        <f t="array" ref="V1153">_xlfn.IFS(AND(S1153&gt;=1000,90&lt;=U1153,U1153&lt;=110),S1153,(AND(O1153&lt;=1000,90&lt;=U1153,U1153&lt;=110)),O1153)</f>
        <v>663.30051109640863</v>
      </c>
      <c r="W1153" s="102" cm="1">
        <f t="array" ref="W1153">_xlfn.IFS(V1153=S1153,T1153,V1153=O1153,P1153)</f>
        <v>6.0196965412778409</v>
      </c>
    </row>
    <row r="1154" spans="1:23" x14ac:dyDescent="0.45">
      <c r="A1154" s="40" t="s">
        <v>488</v>
      </c>
      <c r="B1154" s="12" t="s">
        <v>10</v>
      </c>
      <c r="C1154" s="12">
        <v>166921.91532258061</v>
      </c>
      <c r="D1154" s="12">
        <v>115.85634188789666</v>
      </c>
      <c r="E1154" s="12">
        <v>72.323975482640307</v>
      </c>
      <c r="F1154" s="17">
        <v>0.98859576303663022</v>
      </c>
      <c r="G1154" s="17">
        <v>1.2787842427212223E-3</v>
      </c>
      <c r="H1154" s="17">
        <v>0.4989053425994629</v>
      </c>
      <c r="I1154" s="17">
        <v>0.95192421953313699</v>
      </c>
      <c r="J1154" s="17">
        <v>12.066931118475399</v>
      </c>
      <c r="K1154" s="17">
        <v>1.2697657862824092</v>
      </c>
      <c r="L1154" s="17">
        <v>0.17549822801490533</v>
      </c>
      <c r="M1154" s="17">
        <v>0.84032459935409043</v>
      </c>
      <c r="N1154" s="17">
        <v>0.7496848866279181</v>
      </c>
      <c r="O1154" s="12">
        <v>2609.0898958574726</v>
      </c>
      <c r="P1154" s="12">
        <v>20.472757326717112</v>
      </c>
      <c r="Q1154" s="12">
        <v>2609.6204463444583</v>
      </c>
      <c r="R1154" s="12">
        <v>12.037812967487261</v>
      </c>
      <c r="S1154" s="12">
        <v>2610.0321803206025</v>
      </c>
      <c r="T1154" s="12">
        <v>15.499998114546621</v>
      </c>
      <c r="U1154" s="41">
        <v>99.963897592135652</v>
      </c>
      <c r="V1154" s="96" cm="1">
        <f t="array" ref="V1154">_xlfn.IFS(AND(S1154&gt;=1000,90&lt;=U1154,U1154&lt;=110),S1154,(AND(O1154&lt;=1000,90&lt;=U1154,U1154&lt;=110)),O1154)</f>
        <v>2610.0321803206025</v>
      </c>
      <c r="W1154" s="102" cm="1">
        <f t="array" ref="W1154">_xlfn.IFS(V1154=S1154,T1154,V1154=O1154,P1154)</f>
        <v>15.499998114546621</v>
      </c>
    </row>
    <row r="1155" spans="1:23" x14ac:dyDescent="0.45">
      <c r="A1155" s="40" t="s">
        <v>489</v>
      </c>
      <c r="B1155" s="12" t="s">
        <v>10</v>
      </c>
      <c r="C1155" s="12">
        <v>7329.1662699631443</v>
      </c>
      <c r="D1155" s="12">
        <v>49.659796706225229</v>
      </c>
      <c r="E1155" s="12">
        <v>6.6004865582411227</v>
      </c>
      <c r="F1155" s="17">
        <v>0.37051000714358251</v>
      </c>
      <c r="G1155" s="17">
        <v>3.5602997965619842E-3</v>
      </c>
      <c r="H1155" s="17">
        <v>0.13020805513922021</v>
      </c>
      <c r="I1155" s="17">
        <v>1.1805726707971231</v>
      </c>
      <c r="J1155" s="17">
        <v>1.1987889555208942</v>
      </c>
      <c r="K1155" s="17">
        <v>2.5667825171432956</v>
      </c>
      <c r="L1155" s="17">
        <v>6.680345708716387E-2</v>
      </c>
      <c r="M1155" s="17">
        <v>2.2791710465165664</v>
      </c>
      <c r="N1155" s="17">
        <v>0.45994261800997571</v>
      </c>
      <c r="O1155" s="12">
        <v>789.05228279482742</v>
      </c>
      <c r="P1155" s="12">
        <v>8.7779515303328299</v>
      </c>
      <c r="Q1155" s="12">
        <v>800.02714528525428</v>
      </c>
      <c r="R1155" s="12">
        <v>14.219889716558322</v>
      </c>
      <c r="S1155" s="12">
        <v>830.71431102212398</v>
      </c>
      <c r="T1155" s="12">
        <v>47.76217042402012</v>
      </c>
      <c r="U1155" s="41">
        <v>94.984794691205579</v>
      </c>
      <c r="V1155" s="96" cm="1">
        <f t="array" ref="V1155">_xlfn.IFS(AND(S1155&gt;=1000,90&lt;=U1155,U1155&lt;=110),S1155,(AND(O1155&lt;=1000,90&lt;=U1155,U1155&lt;=110)),O1155)</f>
        <v>789.05228279482742</v>
      </c>
      <c r="W1155" s="102" cm="1">
        <f t="array" ref="W1155">_xlfn.IFS(V1155=S1155,T1155,V1155=O1155,P1155)</f>
        <v>8.7779515303328299</v>
      </c>
    </row>
    <row r="1156" spans="1:23" x14ac:dyDescent="0.45">
      <c r="A1156" s="40" t="s">
        <v>490</v>
      </c>
      <c r="B1156" s="12" t="s">
        <v>10</v>
      </c>
      <c r="C1156" s="12">
        <v>6342.9168419099497</v>
      </c>
      <c r="D1156" s="12">
        <v>44.71589042968953</v>
      </c>
      <c r="E1156" s="12">
        <v>6.8115067428629237</v>
      </c>
      <c r="F1156" s="17">
        <v>1.0415131652707053</v>
      </c>
      <c r="G1156" s="17">
        <v>0.11288581551829907</v>
      </c>
      <c r="H1156" s="17">
        <v>0.12606001169031023</v>
      </c>
      <c r="I1156" s="17">
        <v>1.1694778109916708</v>
      </c>
      <c r="J1156" s="17">
        <v>1.1449721200392819</v>
      </c>
      <c r="K1156" s="17">
        <v>2.9558152426630397</v>
      </c>
      <c r="L1156" s="17">
        <v>6.5903977375604217E-2</v>
      </c>
      <c r="M1156" s="17">
        <v>2.714620673014426</v>
      </c>
      <c r="N1156" s="17">
        <v>0.39565321746498294</v>
      </c>
      <c r="O1156" s="12">
        <v>765.34939337621563</v>
      </c>
      <c r="P1156" s="12">
        <v>8.4496073037438357</v>
      </c>
      <c r="Q1156" s="12">
        <v>774.86577107663663</v>
      </c>
      <c r="R1156" s="12">
        <v>16.029324396547633</v>
      </c>
      <c r="S1156" s="12">
        <v>802.38547597783895</v>
      </c>
      <c r="T1156" s="12">
        <v>57.056348255717964</v>
      </c>
      <c r="U1156" s="41">
        <v>95.384253116435247</v>
      </c>
      <c r="V1156" s="96" cm="1">
        <f t="array" ref="V1156">_xlfn.IFS(AND(S1156&gt;=1000,90&lt;=U1156,U1156&lt;=110),S1156,(AND(O1156&lt;=1000,90&lt;=U1156,U1156&lt;=110)),O1156)</f>
        <v>765.34939337621563</v>
      </c>
      <c r="W1156" s="102" cm="1">
        <f t="array" ref="W1156">_xlfn.IFS(V1156=S1156,T1156,V1156=O1156,P1156)</f>
        <v>8.4496073037438357</v>
      </c>
    </row>
    <row r="1157" spans="1:23" x14ac:dyDescent="0.45">
      <c r="A1157" s="40" t="s">
        <v>491</v>
      </c>
      <c r="B1157" s="12" t="s">
        <v>10</v>
      </c>
      <c r="C1157" s="12">
        <v>24315.331793924452</v>
      </c>
      <c r="D1157" s="12">
        <v>31.64712973083223</v>
      </c>
      <c r="E1157" s="12">
        <v>15.531735372184245</v>
      </c>
      <c r="F1157" s="17">
        <v>1.3883438180127639</v>
      </c>
      <c r="G1157" s="17">
        <v>5.796811628849724E-2</v>
      </c>
      <c r="H1157" s="17">
        <v>0.37085684570347716</v>
      </c>
      <c r="I1157" s="17">
        <v>1.1462566701579475</v>
      </c>
      <c r="J1157" s="17">
        <v>6.377508336205806</v>
      </c>
      <c r="K1157" s="17">
        <v>1.875051479989194</v>
      </c>
      <c r="L1157" s="17">
        <v>0.12477822162237555</v>
      </c>
      <c r="M1157" s="17">
        <v>1.4838846649009081</v>
      </c>
      <c r="N1157" s="17">
        <v>0.61132010634958867</v>
      </c>
      <c r="O1157" s="12">
        <v>2033.4309695873953</v>
      </c>
      <c r="P1157" s="12">
        <v>20.019648415561907</v>
      </c>
      <c r="Q1157" s="12">
        <v>2029.1780045532578</v>
      </c>
      <c r="R1157" s="12">
        <v>16.516020239380932</v>
      </c>
      <c r="S1157" s="12">
        <v>2024.8555699400988</v>
      </c>
      <c r="T1157" s="12">
        <v>26.956378312937566</v>
      </c>
      <c r="U1157" s="41">
        <v>100.42350673176902</v>
      </c>
      <c r="V1157" s="96" cm="1">
        <f t="array" ref="V1157">_xlfn.IFS(AND(S1157&gt;=1000,90&lt;=U1157,U1157&lt;=110),S1157,(AND(O1157&lt;=1000,90&lt;=U1157,U1157&lt;=110)),O1157)</f>
        <v>2024.8555699400988</v>
      </c>
      <c r="W1157" s="102" cm="1">
        <f t="array" ref="W1157">_xlfn.IFS(V1157=S1157,T1157,V1157=O1157,P1157)</f>
        <v>26.956378312937566</v>
      </c>
    </row>
    <row r="1158" spans="1:23" x14ac:dyDescent="0.45">
      <c r="A1158" s="40" t="s">
        <v>492</v>
      </c>
      <c r="B1158" s="12" t="s">
        <v>10</v>
      </c>
      <c r="C1158" s="12">
        <v>3487.8184883252793</v>
      </c>
      <c r="D1158" s="12">
        <v>36.086733820251553</v>
      </c>
      <c r="E1158" s="12">
        <v>4.3091571626950333</v>
      </c>
      <c r="F1158" s="17">
        <v>1.2501896953401275</v>
      </c>
      <c r="G1158" s="17">
        <v>1.3968511369862543E-2</v>
      </c>
      <c r="H1158" s="17">
        <v>9.526175098282591E-2</v>
      </c>
      <c r="I1158" s="17">
        <v>1.2997028696074451</v>
      </c>
      <c r="J1158" s="17">
        <v>0.79707554550523174</v>
      </c>
      <c r="K1158" s="17">
        <v>3.8224751267549788</v>
      </c>
      <c r="L1158" s="17">
        <v>6.07120618094057E-2</v>
      </c>
      <c r="M1158" s="17">
        <v>3.5947306638181762</v>
      </c>
      <c r="N1158" s="17">
        <v>0.34001604366509081</v>
      </c>
      <c r="O1158" s="12">
        <v>586.58099401081336</v>
      </c>
      <c r="P1158" s="12">
        <v>7.2939915943438489</v>
      </c>
      <c r="Q1158" s="12">
        <v>595.17758715461491</v>
      </c>
      <c r="R1158" s="12">
        <v>17.219784628098893</v>
      </c>
      <c r="S1158" s="12">
        <v>628.07910137698934</v>
      </c>
      <c r="T1158" s="12">
        <v>77.601926075298437</v>
      </c>
      <c r="U1158" s="41">
        <v>93.39285334041584</v>
      </c>
      <c r="V1158" s="96" cm="1">
        <f t="array" ref="V1158">_xlfn.IFS(AND(S1158&gt;=1000,90&lt;=U1158,U1158&lt;=110),S1158,(AND(O1158&lt;=1000,90&lt;=U1158,U1158&lt;=110)),O1158)</f>
        <v>586.58099401081336</v>
      </c>
      <c r="W1158" s="102" cm="1">
        <f t="array" ref="W1158">_xlfn.IFS(V1158=S1158,T1158,V1158=O1158,P1158)</f>
        <v>7.2939915943438489</v>
      </c>
    </row>
    <row r="1159" spans="1:23" x14ac:dyDescent="0.45">
      <c r="A1159" s="40" t="s">
        <v>493</v>
      </c>
      <c r="B1159" s="12" t="s">
        <v>10</v>
      </c>
      <c r="C1159" s="12">
        <v>74555.532120912962</v>
      </c>
      <c r="D1159" s="12">
        <v>116.81544240965262</v>
      </c>
      <c r="E1159" s="12">
        <v>45.050060798895522</v>
      </c>
      <c r="F1159" s="17">
        <v>0.66721722801766548</v>
      </c>
      <c r="G1159" s="17">
        <v>1.389007880318498E-2</v>
      </c>
      <c r="H1159" s="17">
        <v>0.3413154551475856</v>
      </c>
      <c r="I1159" s="17">
        <v>0.86161262733664423</v>
      </c>
      <c r="J1159" s="17">
        <v>5.3562758041580203</v>
      </c>
      <c r="K1159" s="17">
        <v>1.2970516753661194</v>
      </c>
      <c r="L1159" s="17">
        <v>0.11386782736621623</v>
      </c>
      <c r="M1159" s="17">
        <v>0.96951881311509491</v>
      </c>
      <c r="N1159" s="17">
        <v>0.66428550511947504</v>
      </c>
      <c r="O1159" s="12">
        <v>1892.9947808102756</v>
      </c>
      <c r="P1159" s="12">
        <v>14.169919073554674</v>
      </c>
      <c r="Q1159" s="12">
        <v>1877.8927150913391</v>
      </c>
      <c r="R1159" s="12">
        <v>11.171291859623944</v>
      </c>
      <c r="S1159" s="12">
        <v>1861.2270525809538</v>
      </c>
      <c r="T1159" s="12">
        <v>18.443970056040815</v>
      </c>
      <c r="U1159" s="41">
        <v>101.70681638144414</v>
      </c>
      <c r="V1159" s="96" cm="1">
        <f t="array" ref="V1159">_xlfn.IFS(AND(S1159&gt;=1000,90&lt;=U1159,U1159&lt;=110),S1159,(AND(O1159&lt;=1000,90&lt;=U1159,U1159&lt;=110)),O1159)</f>
        <v>1861.2270525809538</v>
      </c>
      <c r="W1159" s="102" cm="1">
        <f t="array" ref="W1159">_xlfn.IFS(V1159=S1159,T1159,V1159=O1159,P1159)</f>
        <v>18.443970056040815</v>
      </c>
    </row>
    <row r="1160" spans="1:23" x14ac:dyDescent="0.45">
      <c r="A1160" s="40" t="s">
        <v>494</v>
      </c>
      <c r="B1160" s="12" t="s">
        <v>10</v>
      </c>
      <c r="C1160" s="12">
        <v>14325.002934702863</v>
      </c>
      <c r="D1160" s="12">
        <v>61.878580115358226</v>
      </c>
      <c r="E1160" s="12">
        <v>12.22474156914801</v>
      </c>
      <c r="F1160" s="17">
        <v>0.61676438016614177</v>
      </c>
      <c r="G1160" s="17">
        <v>2.1649066390665626E-2</v>
      </c>
      <c r="H1160" s="17">
        <v>0.18027002935624312</v>
      </c>
      <c r="I1160" s="17">
        <v>1.0806088717569948</v>
      </c>
      <c r="J1160" s="17">
        <v>1.8509841276363153</v>
      </c>
      <c r="K1160" s="17">
        <v>1.9905854670482295</v>
      </c>
      <c r="L1160" s="17">
        <v>7.450290757648316E-2</v>
      </c>
      <c r="M1160" s="17">
        <v>1.6717401017812823</v>
      </c>
      <c r="N1160" s="17">
        <v>0.54285982171837743</v>
      </c>
      <c r="O1160" s="12">
        <v>1068.4496421308377</v>
      </c>
      <c r="P1160" s="12">
        <v>10.655031978488502</v>
      </c>
      <c r="Q1160" s="12">
        <v>1063.780517457541</v>
      </c>
      <c r="R1160" s="12">
        <v>13.142484543661714</v>
      </c>
      <c r="S1160" s="12">
        <v>1054.2163469321927</v>
      </c>
      <c r="T1160" s="12">
        <v>34.039708506355161</v>
      </c>
      <c r="U1160" s="41">
        <v>101.35013038263583</v>
      </c>
      <c r="V1160" s="96" cm="1">
        <f t="array" ref="V1160">_xlfn.IFS(AND(S1160&gt;=1000,90&lt;=U1160,U1160&lt;=110),S1160,(AND(O1160&lt;=1000,90&lt;=U1160,U1160&lt;=110)),O1160)</f>
        <v>1054.2163469321927</v>
      </c>
      <c r="W1160" s="102" cm="1">
        <f t="array" ref="W1160">_xlfn.IFS(V1160=S1160,T1160,V1160=O1160,P1160)</f>
        <v>34.039708506355161</v>
      </c>
    </row>
    <row r="1161" spans="1:23" x14ac:dyDescent="0.45">
      <c r="A1161" s="40" t="s">
        <v>495</v>
      </c>
      <c r="B1161" s="12" t="s">
        <v>10</v>
      </c>
      <c r="C1161" s="12">
        <v>7477.3411569148902</v>
      </c>
      <c r="D1161" s="12">
        <v>37.136866885879655</v>
      </c>
      <c r="E1161" s="12">
        <v>7.2943288480718831</v>
      </c>
      <c r="F1161" s="17">
        <v>1.0027312665746262</v>
      </c>
      <c r="G1161" s="17">
        <v>3.7783600586346194E-2</v>
      </c>
      <c r="H1161" s="17">
        <v>0.16432711148116977</v>
      </c>
      <c r="I1161" s="17">
        <v>1.2691594652119058</v>
      </c>
      <c r="J1161" s="17">
        <v>1.6241906756678748</v>
      </c>
      <c r="K1161" s="17">
        <v>2.5478341654467243</v>
      </c>
      <c r="L1161" s="17">
        <v>7.1716956093507755E-2</v>
      </c>
      <c r="M1161" s="17">
        <v>2.2092290932541685</v>
      </c>
      <c r="N1161" s="17">
        <v>0.49813268164153779</v>
      </c>
      <c r="O1161" s="12">
        <v>980.77894239329748</v>
      </c>
      <c r="P1161" s="12">
        <v>11.558901123512726</v>
      </c>
      <c r="Q1161" s="12">
        <v>979.61368175230643</v>
      </c>
      <c r="R1161" s="12">
        <v>16.02574404546975</v>
      </c>
      <c r="S1161" s="12">
        <v>977.00257862452747</v>
      </c>
      <c r="T1161" s="12">
        <v>45.291166004059917</v>
      </c>
      <c r="U1161" s="41">
        <v>100.38652546588838</v>
      </c>
      <c r="V1161" s="96" cm="1">
        <f t="array" ref="V1161">_xlfn.IFS(AND(S1161&gt;=1000,90&lt;=U1161,U1161&lt;=110),S1161,(AND(O1161&lt;=1000,90&lt;=U1161,U1161&lt;=110)),O1161)</f>
        <v>980.77894239329748</v>
      </c>
      <c r="W1161" s="102" cm="1">
        <f t="array" ref="W1161">_xlfn.IFS(V1161=S1161,T1161,V1161=O1161,P1161)</f>
        <v>11.558901123512726</v>
      </c>
    </row>
    <row r="1162" spans="1:23" x14ac:dyDescent="0.45">
      <c r="A1162" s="40" t="s">
        <v>496</v>
      </c>
      <c r="B1162" s="12" t="s">
        <v>10</v>
      </c>
      <c r="C1162" s="12">
        <v>12590.861111111117</v>
      </c>
      <c r="D1162" s="12">
        <v>109.89695348104651</v>
      </c>
      <c r="E1162" s="12">
        <v>14.493860923779478</v>
      </c>
      <c r="F1162" s="17">
        <v>1.1521460863496584</v>
      </c>
      <c r="G1162" s="17">
        <v>7.8721014348901955E-2</v>
      </c>
      <c r="H1162" s="17">
        <v>0.10640580202989393</v>
      </c>
      <c r="I1162" s="17">
        <v>1.0148088496306553</v>
      </c>
      <c r="J1162" s="17">
        <v>0.93298892815676104</v>
      </c>
      <c r="K1162" s="17">
        <v>2.2374583845715996</v>
      </c>
      <c r="L1162" s="17">
        <v>6.3621695278761409E-2</v>
      </c>
      <c r="M1162" s="17">
        <v>1.9940870145008862</v>
      </c>
      <c r="N1162" s="17">
        <v>0.45355429027340705</v>
      </c>
      <c r="O1162" s="12">
        <v>651.84042170112878</v>
      </c>
      <c r="P1162" s="12">
        <v>6.3011448826743139</v>
      </c>
      <c r="Q1162" s="12">
        <v>669.20594243465439</v>
      </c>
      <c r="R1162" s="12">
        <v>10.97502811013393</v>
      </c>
      <c r="S1162" s="12">
        <v>728.12494198543209</v>
      </c>
      <c r="T1162" s="12">
        <v>42.529600319491962</v>
      </c>
      <c r="U1162" s="41">
        <v>89.523155177696196</v>
      </c>
      <c r="V1162" s="96">
        <f>O1162</f>
        <v>651.84042170112878</v>
      </c>
      <c r="W1162" s="102" cm="1">
        <f t="array" ref="W1162">_xlfn.IFS(V1162=S1162,T1162,V1162=O1162,P1162)</f>
        <v>6.3011448826743139</v>
      </c>
    </row>
    <row r="1163" spans="1:23" x14ac:dyDescent="0.45">
      <c r="A1163" s="40" t="s">
        <v>497</v>
      </c>
      <c r="B1163" s="12" t="s">
        <v>10</v>
      </c>
      <c r="C1163" s="12">
        <v>26367.377717391333</v>
      </c>
      <c r="D1163" s="12">
        <v>129.53208603484865</v>
      </c>
      <c r="E1163" s="12">
        <v>18.408392403341757</v>
      </c>
      <c r="F1163" s="17">
        <v>0.86127872537143679</v>
      </c>
      <c r="G1163" s="17">
        <v>4.6746934718861688</v>
      </c>
      <c r="H1163" s="17">
        <v>0.11035947603268707</v>
      </c>
      <c r="I1163" s="17">
        <v>1.1479399811587274</v>
      </c>
      <c r="J1163" s="17">
        <v>0.87010321347237374</v>
      </c>
      <c r="K1163" s="17">
        <v>3.44390412025896</v>
      </c>
      <c r="L1163" s="17">
        <v>5.7207793785232559E-2</v>
      </c>
      <c r="M1163" s="17">
        <v>3.2469538631144639</v>
      </c>
      <c r="N1163" s="17">
        <v>0.33332518591499277</v>
      </c>
      <c r="O1163" s="12">
        <v>674.83523079524184</v>
      </c>
      <c r="P1163" s="12">
        <v>7.3638682916960319</v>
      </c>
      <c r="Q1163" s="12">
        <v>635.62331696562467</v>
      </c>
      <c r="R1163" s="12">
        <v>16.27568794367772</v>
      </c>
      <c r="S1163" s="12">
        <v>498.56194664057932</v>
      </c>
      <c r="T1163" s="12">
        <v>71.66118096255849</v>
      </c>
      <c r="U1163" s="41">
        <v>135.35634545364542</v>
      </c>
      <c r="V1163" s="96"/>
      <c r="W1163" s="102"/>
    </row>
    <row r="1164" spans="1:23" x14ac:dyDescent="0.45">
      <c r="A1164" s="40" t="s">
        <v>498</v>
      </c>
      <c r="B1164" s="12" t="s">
        <v>10</v>
      </c>
      <c r="C1164" s="12">
        <v>7627.7741319444403</v>
      </c>
      <c r="D1164" s="12">
        <v>60.426910534357454</v>
      </c>
      <c r="E1164" s="12">
        <v>7.6969788307253504</v>
      </c>
      <c r="F1164" s="17">
        <v>0.48845179953049866</v>
      </c>
      <c r="G1164" s="17">
        <v>5.8248253641079557E-2</v>
      </c>
      <c r="H1164" s="17">
        <v>0.12162564979547423</v>
      </c>
      <c r="I1164" s="17">
        <v>1.0799565672156397</v>
      </c>
      <c r="J1164" s="17">
        <v>1.0618933279118019</v>
      </c>
      <c r="K1164" s="17">
        <v>2.6679742374082496</v>
      </c>
      <c r="L1164" s="17">
        <v>6.3350460378561485E-2</v>
      </c>
      <c r="M1164" s="17">
        <v>2.4396270912584042</v>
      </c>
      <c r="N1164" s="17">
        <v>0.40478523070925237</v>
      </c>
      <c r="O1164" s="12">
        <v>739.9136565343814</v>
      </c>
      <c r="P1164" s="12">
        <v>7.5595854514618264</v>
      </c>
      <c r="Q1164" s="12">
        <v>734.75620847346545</v>
      </c>
      <c r="R1164" s="12">
        <v>13.960615001272302</v>
      </c>
      <c r="S1164" s="12">
        <v>719.06198338076865</v>
      </c>
      <c r="T1164" s="12">
        <v>52.001993548712527</v>
      </c>
      <c r="U1164" s="41">
        <v>102.89984363456064</v>
      </c>
      <c r="V1164" s="96" cm="1">
        <f t="array" ref="V1164">_xlfn.IFS(AND(S1164&gt;=1000,90&lt;=U1164,U1164&lt;=110),S1164,(AND(O1164&lt;=1000,90&lt;=U1164,U1164&lt;=110)),O1164)</f>
        <v>739.9136565343814</v>
      </c>
      <c r="W1164" s="102" cm="1">
        <f t="array" ref="W1164">_xlfn.IFS(V1164=S1164,T1164,V1164=O1164,P1164)</f>
        <v>7.5595854514618264</v>
      </c>
    </row>
    <row r="1165" spans="1:23" x14ac:dyDescent="0.45">
      <c r="A1165" s="40" t="s">
        <v>499</v>
      </c>
      <c r="B1165" s="12" t="s">
        <v>10</v>
      </c>
      <c r="C1165" s="12">
        <v>11769.435669191904</v>
      </c>
      <c r="D1165" s="12">
        <v>102.04402367266694</v>
      </c>
      <c r="E1165" s="12">
        <v>11.009728025172837</v>
      </c>
      <c r="F1165" s="17">
        <v>0.17879873253196715</v>
      </c>
      <c r="G1165" s="17">
        <v>7.3605357967778812E-3</v>
      </c>
      <c r="H1165" s="17">
        <v>0.1116571966028798</v>
      </c>
      <c r="I1165" s="17">
        <v>0.992066797703959</v>
      </c>
      <c r="J1165" s="17">
        <v>0.95636642399523286</v>
      </c>
      <c r="K1165" s="17">
        <v>1.9462740277348878</v>
      </c>
      <c r="L1165" s="17">
        <v>6.2148644037107945E-2</v>
      </c>
      <c r="M1165" s="17">
        <v>1.6744509726859114</v>
      </c>
      <c r="N1165" s="17">
        <v>0.50972616577458318</v>
      </c>
      <c r="O1165" s="12">
        <v>682.36500799473379</v>
      </c>
      <c r="P1165" s="12">
        <v>6.4339131380549013</v>
      </c>
      <c r="Q1165" s="12">
        <v>681.41228349375467</v>
      </c>
      <c r="R1165" s="12">
        <v>9.6717929496179647</v>
      </c>
      <c r="S1165" s="12">
        <v>678.26645389413056</v>
      </c>
      <c r="T1165" s="12">
        <v>36.086501304853805</v>
      </c>
      <c r="U1165" s="41">
        <v>100.60426902688053</v>
      </c>
      <c r="V1165" s="96" cm="1">
        <f t="array" ref="V1165">_xlfn.IFS(AND(S1165&gt;=1000,90&lt;=U1165,U1165&lt;=110),S1165,(AND(O1165&lt;=1000,90&lt;=U1165,U1165&lt;=110)),O1165)</f>
        <v>682.36500799473379</v>
      </c>
      <c r="W1165" s="102" cm="1">
        <f t="array" ref="W1165">_xlfn.IFS(V1165=S1165,T1165,V1165=O1165,P1165)</f>
        <v>6.4339131380549013</v>
      </c>
    </row>
    <row r="1166" spans="1:23" x14ac:dyDescent="0.45">
      <c r="A1166" s="40" t="s">
        <v>500</v>
      </c>
      <c r="B1166" s="12" t="s">
        <v>10</v>
      </c>
      <c r="C1166" s="12">
        <v>40161.714367746572</v>
      </c>
      <c r="D1166" s="12">
        <v>28.148562425631518</v>
      </c>
      <c r="E1166" s="12">
        <v>17.796845582216847</v>
      </c>
      <c r="F1166" s="17">
        <v>1.3836563815571628</v>
      </c>
      <c r="G1166" s="17" t="s">
        <v>20</v>
      </c>
      <c r="H1166" s="17">
        <v>0.47202056573249557</v>
      </c>
      <c r="I1166" s="17">
        <v>1.0790295373544114</v>
      </c>
      <c r="J1166" s="17">
        <v>11.853131592028896</v>
      </c>
      <c r="K1166" s="17">
        <v>1.7061325247295673</v>
      </c>
      <c r="L1166" s="17">
        <v>0.18220749676060366</v>
      </c>
      <c r="M1166" s="17">
        <v>1.3215836899178246</v>
      </c>
      <c r="N1166" s="17">
        <v>0.63244180725377386</v>
      </c>
      <c r="O1166" s="12">
        <v>2492.4157388863805</v>
      </c>
      <c r="P1166" s="12">
        <v>22.344635634919289</v>
      </c>
      <c r="Q1166" s="12">
        <v>2592.8694575926811</v>
      </c>
      <c r="R1166" s="12">
        <v>16.072953560088383</v>
      </c>
      <c r="S1166" s="12">
        <v>2672.321756550984</v>
      </c>
      <c r="T1166" s="12">
        <v>22.892419902744919</v>
      </c>
      <c r="U1166" s="41">
        <v>93.267801033929459</v>
      </c>
      <c r="V1166" s="96" cm="1">
        <f t="array" ref="V1166">_xlfn.IFS(AND(S1166&gt;=1000,90&lt;=U1166,U1166&lt;=110),S1166,(AND(O1166&lt;=1000,90&lt;=U1166,U1166&lt;=110)),O1166)</f>
        <v>2672.321756550984</v>
      </c>
      <c r="W1166" s="102" cm="1">
        <f t="array" ref="W1166">_xlfn.IFS(V1166=S1166,T1166,V1166=O1166,P1166)</f>
        <v>22.892419902744919</v>
      </c>
    </row>
    <row r="1167" spans="1:23" x14ac:dyDescent="0.45">
      <c r="A1167" s="40" t="s">
        <v>501</v>
      </c>
      <c r="B1167" s="12" t="s">
        <v>10</v>
      </c>
      <c r="C1167" s="12">
        <v>76061.972553838918</v>
      </c>
      <c r="D1167" s="12">
        <v>109.70924422010823</v>
      </c>
      <c r="E1167" s="12">
        <v>45.083036397559837</v>
      </c>
      <c r="F1167" s="17">
        <v>0.95437142444678724</v>
      </c>
      <c r="G1167" s="17">
        <v>4.1180801206035809E-2</v>
      </c>
      <c r="H1167" s="17">
        <v>0.33765430248667588</v>
      </c>
      <c r="I1167" s="17">
        <v>0.95809464409884748</v>
      </c>
      <c r="J1167" s="17">
        <v>5.6096779927963176</v>
      </c>
      <c r="K1167" s="17">
        <v>1.3803396280309137</v>
      </c>
      <c r="L1167" s="17">
        <v>0.12054791449205778</v>
      </c>
      <c r="M1167" s="17">
        <v>0.99367607481594511</v>
      </c>
      <c r="N1167" s="17">
        <v>0.69410065801384824</v>
      </c>
      <c r="O1167" s="12">
        <v>1875.3750812507187</v>
      </c>
      <c r="P1167" s="12">
        <v>15.622570982121555</v>
      </c>
      <c r="Q1167" s="12">
        <v>1917.5863710388037</v>
      </c>
      <c r="R1167" s="12">
        <v>11.966504545107945</v>
      </c>
      <c r="S1167" s="12">
        <v>1963.5454320909823</v>
      </c>
      <c r="T1167" s="12">
        <v>18.687490865390384</v>
      </c>
      <c r="U1167" s="41">
        <v>95.509635305643485</v>
      </c>
      <c r="V1167" s="96" cm="1">
        <f t="array" ref="V1167">_xlfn.IFS(AND(S1167&gt;=1000,90&lt;=U1167,U1167&lt;=110),S1167,(AND(O1167&lt;=1000,90&lt;=U1167,U1167&lt;=110)),O1167)</f>
        <v>1963.5454320909823</v>
      </c>
      <c r="W1167" s="102" cm="1">
        <f t="array" ref="W1167">_xlfn.IFS(V1167=S1167,T1167,V1167=O1167,P1167)</f>
        <v>18.687490865390384</v>
      </c>
    </row>
    <row r="1168" spans="1:23" x14ac:dyDescent="0.45">
      <c r="A1168" s="40" t="s">
        <v>502</v>
      </c>
      <c r="B1168" s="12" t="s">
        <v>10</v>
      </c>
      <c r="C1168" s="12">
        <v>15285.333482142862</v>
      </c>
      <c r="D1168" s="12">
        <v>51.528860693083466</v>
      </c>
      <c r="E1168" s="12">
        <v>11.421813600989807</v>
      </c>
      <c r="F1168" s="17">
        <v>0.96529523576558074</v>
      </c>
      <c r="G1168" s="17">
        <v>2.6645942558297655</v>
      </c>
      <c r="H1168" s="17">
        <v>0.17866987821300559</v>
      </c>
      <c r="I1168" s="17">
        <v>1.4005800124175007</v>
      </c>
      <c r="J1168" s="17">
        <v>1.9496761960993223</v>
      </c>
      <c r="K1168" s="17">
        <v>3.7892491229788678</v>
      </c>
      <c r="L1168" s="17">
        <v>7.917812348279156E-2</v>
      </c>
      <c r="M1168" s="17">
        <v>3.5209067787734334</v>
      </c>
      <c r="N1168" s="17">
        <v>0.36961940663232329</v>
      </c>
      <c r="O1168" s="12">
        <v>1059.7039860229106</v>
      </c>
      <c r="P1168" s="12">
        <v>13.698013249528934</v>
      </c>
      <c r="Q1168" s="12">
        <v>1098.3351782434768</v>
      </c>
      <c r="R1168" s="12">
        <v>25.442420034104114</v>
      </c>
      <c r="S1168" s="12">
        <v>1175.7016184641182</v>
      </c>
      <c r="T1168" s="12">
        <v>69.841442193132323</v>
      </c>
      <c r="U1168" s="41">
        <v>90.13375242327713</v>
      </c>
      <c r="V1168" s="96" cm="1">
        <f t="array" ref="V1168">_xlfn.IFS(AND(S1168&gt;=1000,90&lt;=U1168,U1168&lt;=110),S1168,(AND(O1168&lt;=1000,90&lt;=U1168,U1168&lt;=110)),O1168)</f>
        <v>1175.7016184641182</v>
      </c>
      <c r="W1168" s="102" cm="1">
        <f t="array" ref="W1168">_xlfn.IFS(V1168=S1168,T1168,V1168=O1168,P1168)</f>
        <v>69.841442193132323</v>
      </c>
    </row>
    <row r="1169" spans="1:23" x14ac:dyDescent="0.45">
      <c r="A1169" s="40" t="s">
        <v>503</v>
      </c>
      <c r="B1169" s="12" t="s">
        <v>10</v>
      </c>
      <c r="C1169" s="12">
        <v>9285.2900000000009</v>
      </c>
      <c r="D1169" s="12">
        <v>46.935223696750597</v>
      </c>
      <c r="E1169" s="12">
        <v>9.0436264075400263</v>
      </c>
      <c r="F1169" s="17">
        <v>0.91615498746910484</v>
      </c>
      <c r="G1169" s="17">
        <v>0.12154705666291898</v>
      </c>
      <c r="H1169" s="17">
        <v>0.16415830637548243</v>
      </c>
      <c r="I1169" s="17">
        <v>1.1317125253926383</v>
      </c>
      <c r="J1169" s="17">
        <v>1.6194979674042207</v>
      </c>
      <c r="K1169" s="17">
        <v>2.5571350345737653</v>
      </c>
      <c r="L1169" s="17">
        <v>7.158328116075563E-2</v>
      </c>
      <c r="M1169" s="17">
        <v>2.2930691975851905</v>
      </c>
      <c r="N1169" s="17">
        <v>0.44257049787801961</v>
      </c>
      <c r="O1169" s="12">
        <v>979.84426818758652</v>
      </c>
      <c r="P1169" s="12">
        <v>10.300736353045107</v>
      </c>
      <c r="Q1169" s="12">
        <v>977.79629782996278</v>
      </c>
      <c r="R1169" s="12">
        <v>16.066383861971953</v>
      </c>
      <c r="S1169" s="12">
        <v>973.19927416387122</v>
      </c>
      <c r="T1169" s="12">
        <v>47.016852397842491</v>
      </c>
      <c r="U1169" s="41">
        <v>100.68279890872549</v>
      </c>
      <c r="V1169" s="96" cm="1">
        <f t="array" ref="V1169">_xlfn.IFS(AND(S1169&gt;=1000,90&lt;=U1169,U1169&lt;=110),S1169,(AND(O1169&lt;=1000,90&lt;=U1169,U1169&lt;=110)),O1169)</f>
        <v>979.84426818758652</v>
      </c>
      <c r="W1169" s="102" cm="1">
        <f t="array" ref="W1169">_xlfn.IFS(V1169=S1169,T1169,V1169=O1169,P1169)</f>
        <v>10.300736353045107</v>
      </c>
    </row>
    <row r="1170" spans="1:23" x14ac:dyDescent="0.45">
      <c r="A1170" s="40" t="s">
        <v>504</v>
      </c>
      <c r="B1170" s="12" t="s">
        <v>10</v>
      </c>
      <c r="C1170" s="12">
        <v>13743.254461335102</v>
      </c>
      <c r="D1170" s="12">
        <v>84.013183291153368</v>
      </c>
      <c r="E1170" s="12">
        <v>12.828462789389649</v>
      </c>
      <c r="F1170" s="17">
        <v>0.50715547515765014</v>
      </c>
      <c r="G1170" s="17">
        <v>1.9497441485496817E-2</v>
      </c>
      <c r="H1170" s="17">
        <v>0.14439887942728236</v>
      </c>
      <c r="I1170" s="17">
        <v>1.0794097868916053</v>
      </c>
      <c r="J1170" s="17">
        <v>1.3622788439545699</v>
      </c>
      <c r="K1170" s="17">
        <v>1.8445183814297443</v>
      </c>
      <c r="L1170" s="17">
        <v>6.845359261552908E-2</v>
      </c>
      <c r="M1170" s="17">
        <v>1.4957013643755306</v>
      </c>
      <c r="N1170" s="17">
        <v>0.58519871515453281</v>
      </c>
      <c r="O1170" s="12">
        <v>869.48914110622275</v>
      </c>
      <c r="P1170" s="12">
        <v>8.7922423535289838</v>
      </c>
      <c r="Q1170" s="12">
        <v>872.85044928613979</v>
      </c>
      <c r="R1170" s="12">
        <v>10.816893128114563</v>
      </c>
      <c r="S1170" s="12">
        <v>881.38840907010444</v>
      </c>
      <c r="T1170" s="12">
        <v>31.312217365785695</v>
      </c>
      <c r="U1170" s="41">
        <v>98.649940498260477</v>
      </c>
      <c r="V1170" s="96" cm="1">
        <f t="array" ref="V1170">_xlfn.IFS(AND(S1170&gt;=1000,90&lt;=U1170,U1170&lt;=110),S1170,(AND(O1170&lt;=1000,90&lt;=U1170,U1170&lt;=110)),O1170)</f>
        <v>869.48914110622275</v>
      </c>
      <c r="W1170" s="102" cm="1">
        <f t="array" ref="W1170">_xlfn.IFS(V1170=S1170,T1170,V1170=O1170,P1170)</f>
        <v>8.7922423535289838</v>
      </c>
    </row>
    <row r="1171" spans="1:23" x14ac:dyDescent="0.45">
      <c r="A1171" s="40" t="s">
        <v>505</v>
      </c>
      <c r="B1171" s="12" t="s">
        <v>10</v>
      </c>
      <c r="C1171" s="12">
        <v>7164.2081597222177</v>
      </c>
      <c r="D1171" s="12">
        <v>71.249909813723136</v>
      </c>
      <c r="E1171" s="12">
        <v>8.6727803934979111</v>
      </c>
      <c r="F1171" s="17">
        <v>1.1186182135709257</v>
      </c>
      <c r="G1171" s="17">
        <v>3.9482263394244425E-2</v>
      </c>
      <c r="H1171" s="17">
        <v>9.9538007120927377E-2</v>
      </c>
      <c r="I1171" s="17">
        <v>1.1501080519592857</v>
      </c>
      <c r="J1171" s="17">
        <v>0.81552220925573915</v>
      </c>
      <c r="K1171" s="17">
        <v>2.6016006377316523</v>
      </c>
      <c r="L1171" s="17">
        <v>5.9448500984958262E-2</v>
      </c>
      <c r="M1171" s="17">
        <v>2.3335760855528487</v>
      </c>
      <c r="N1171" s="17">
        <v>0.44207709487727936</v>
      </c>
      <c r="O1171" s="12">
        <v>611.70087384954957</v>
      </c>
      <c r="P1171" s="12">
        <v>6.7197202424427074</v>
      </c>
      <c r="Q1171" s="12">
        <v>605.54718478139728</v>
      </c>
      <c r="R1171" s="12">
        <v>11.873154050270836</v>
      </c>
      <c r="S1171" s="12">
        <v>582.5837321337292</v>
      </c>
      <c r="T1171" s="12">
        <v>50.878345987370295</v>
      </c>
      <c r="U1171" s="41">
        <v>104.99793250477111</v>
      </c>
      <c r="V1171" s="96" cm="1">
        <f t="array" ref="V1171">_xlfn.IFS(AND(S1171&gt;=1000,90&lt;=U1171,U1171&lt;=110),S1171,(AND(O1171&lt;=1000,90&lt;=U1171,U1171&lt;=110)),O1171)</f>
        <v>611.70087384954957</v>
      </c>
      <c r="W1171" s="102" cm="1">
        <f t="array" ref="W1171">_xlfn.IFS(V1171=S1171,T1171,V1171=O1171,P1171)</f>
        <v>6.7197202424427074</v>
      </c>
    </row>
    <row r="1172" spans="1:23" x14ac:dyDescent="0.45">
      <c r="A1172" s="40" t="s">
        <v>506</v>
      </c>
      <c r="B1172" s="12" t="s">
        <v>10</v>
      </c>
      <c r="C1172" s="12">
        <v>16921.464200191571</v>
      </c>
      <c r="D1172" s="12">
        <v>146.09232546308311</v>
      </c>
      <c r="E1172" s="12">
        <v>15.843718661354279</v>
      </c>
      <c r="F1172" s="17">
        <v>0.25926549328281556</v>
      </c>
      <c r="G1172" s="17">
        <v>0.45569519327418528</v>
      </c>
      <c r="H1172" s="17">
        <v>0.1086229251066673</v>
      </c>
      <c r="I1172" s="17">
        <v>1.0194185084669927</v>
      </c>
      <c r="J1172" s="17">
        <v>0.95021829592107288</v>
      </c>
      <c r="K1172" s="17">
        <v>2.2285780283897068</v>
      </c>
      <c r="L1172" s="17">
        <v>6.3474012251571524E-2</v>
      </c>
      <c r="M1172" s="17">
        <v>1.9817532473081219</v>
      </c>
      <c r="N1172" s="17">
        <v>0.4574300273450998</v>
      </c>
      <c r="O1172" s="12">
        <v>664.74544477706434</v>
      </c>
      <c r="P1172" s="12">
        <v>6.448664819439033</v>
      </c>
      <c r="Q1172" s="12">
        <v>678.21628972563417</v>
      </c>
      <c r="R1172" s="12">
        <v>11.035131760966395</v>
      </c>
      <c r="S1172" s="12">
        <v>723.19676969489456</v>
      </c>
      <c r="T1172" s="12">
        <v>42.302830457466136</v>
      </c>
      <c r="U1172" s="41">
        <v>91.917645740800253</v>
      </c>
      <c r="V1172" s="96" cm="1">
        <f t="array" ref="V1172">_xlfn.IFS(AND(S1172&gt;=1000,90&lt;=U1172,U1172&lt;=110),S1172,(AND(O1172&lt;=1000,90&lt;=U1172,U1172&lt;=110)),O1172)</f>
        <v>664.74544477706434</v>
      </c>
      <c r="W1172" s="102" cm="1">
        <f t="array" ref="W1172">_xlfn.IFS(V1172=S1172,T1172,V1172=O1172,P1172)</f>
        <v>6.448664819439033</v>
      </c>
    </row>
    <row r="1173" spans="1:23" x14ac:dyDescent="0.45">
      <c r="A1173" s="40" t="s">
        <v>507</v>
      </c>
      <c r="B1173" s="12" t="s">
        <v>10</v>
      </c>
      <c r="C1173" s="12">
        <v>16874.452321111774</v>
      </c>
      <c r="D1173" s="12">
        <v>200.35426571914894</v>
      </c>
      <c r="E1173" s="12">
        <v>20.103964915059173</v>
      </c>
      <c r="F1173" s="17">
        <v>0.88560830898199316</v>
      </c>
      <c r="G1173" s="17">
        <v>3.972062528258604E-2</v>
      </c>
      <c r="H1173" s="17">
        <v>8.6660156580451966E-2</v>
      </c>
      <c r="I1173" s="17">
        <v>0.94458523500473146</v>
      </c>
      <c r="J1173" s="17">
        <v>0.69757927621662708</v>
      </c>
      <c r="K1173" s="17">
        <v>1.8209449176522703</v>
      </c>
      <c r="L1173" s="17">
        <v>5.8407438108109735E-2</v>
      </c>
      <c r="M1173" s="17">
        <v>1.5567912920281541</v>
      </c>
      <c r="N1173" s="17">
        <v>0.51873355742280081</v>
      </c>
      <c r="O1173" s="12">
        <v>535.75449357406251</v>
      </c>
      <c r="P1173" s="12">
        <v>4.8645233732161461</v>
      </c>
      <c r="Q1173" s="12">
        <v>537.34404336484363</v>
      </c>
      <c r="R1173" s="12">
        <v>7.6066225745523992</v>
      </c>
      <c r="S1173" s="12">
        <v>544.0960471325086</v>
      </c>
      <c r="T1173" s="12">
        <v>34.327905832992073</v>
      </c>
      <c r="U1173" s="41">
        <v>98.46689686455035</v>
      </c>
      <c r="V1173" s="96" cm="1">
        <f t="array" ref="V1173">_xlfn.IFS(AND(S1173&gt;=1000,90&lt;=U1173,U1173&lt;=110),S1173,(AND(O1173&lt;=1000,90&lt;=U1173,U1173&lt;=110)),O1173)</f>
        <v>535.75449357406251</v>
      </c>
      <c r="W1173" s="102" cm="1">
        <f t="array" ref="W1173">_xlfn.IFS(V1173=S1173,T1173,V1173=O1173,P1173)</f>
        <v>4.8645233732161461</v>
      </c>
    </row>
    <row r="1174" spans="1:23" x14ac:dyDescent="0.45">
      <c r="A1174" s="40" t="s">
        <v>508</v>
      </c>
      <c r="B1174" s="12" t="s">
        <v>10</v>
      </c>
      <c r="C1174" s="12">
        <v>3208.7021514300327</v>
      </c>
      <c r="D1174" s="12">
        <v>33.072093744854577</v>
      </c>
      <c r="E1174" s="12">
        <v>3.8221487013928175</v>
      </c>
      <c r="F1174" s="17">
        <v>0.93644143573364125</v>
      </c>
      <c r="G1174" s="17">
        <v>4.9242166413429107E-2</v>
      </c>
      <c r="H1174" s="17">
        <v>9.9117968671166373E-2</v>
      </c>
      <c r="I1174" s="17">
        <v>1.334443869714165</v>
      </c>
      <c r="J1174" s="17">
        <v>0.80948949632478939</v>
      </c>
      <c r="K1174" s="17">
        <v>3.9636761209665168</v>
      </c>
      <c r="L1174" s="17">
        <v>5.9258803952078921E-2</v>
      </c>
      <c r="M1174" s="17">
        <v>3.7322899070815034</v>
      </c>
      <c r="N1174" s="17">
        <v>0.33666824154864861</v>
      </c>
      <c r="O1174" s="12">
        <v>609.23778559715674</v>
      </c>
      <c r="P1174" s="12">
        <v>7.7644304119002268</v>
      </c>
      <c r="Q1174" s="12">
        <v>602.16759838129462</v>
      </c>
      <c r="R1174" s="12">
        <v>18.00924511535079</v>
      </c>
      <c r="S1174" s="12">
        <v>575.63968859838701</v>
      </c>
      <c r="T1174" s="12">
        <v>81.267558341033777</v>
      </c>
      <c r="U1174" s="41">
        <v>105.83665401539236</v>
      </c>
      <c r="V1174" s="96" cm="1">
        <f t="array" ref="V1174">_xlfn.IFS(AND(S1174&gt;=1000,90&lt;=U1174,U1174&lt;=110),S1174,(AND(O1174&lt;=1000,90&lt;=U1174,U1174&lt;=110)),O1174)</f>
        <v>609.23778559715674</v>
      </c>
      <c r="W1174" s="102" cm="1">
        <f t="array" ref="W1174">_xlfn.IFS(V1174=S1174,T1174,V1174=O1174,P1174)</f>
        <v>7.7644304119002268</v>
      </c>
    </row>
    <row r="1175" spans="1:23" x14ac:dyDescent="0.45">
      <c r="A1175" s="40" t="s">
        <v>509</v>
      </c>
      <c r="B1175" s="12" t="s">
        <v>10</v>
      </c>
      <c r="C1175" s="12">
        <v>11132.686755952391</v>
      </c>
      <c r="D1175" s="12">
        <v>81.69928824378033</v>
      </c>
      <c r="E1175" s="12">
        <v>11.843532040388338</v>
      </c>
      <c r="F1175" s="17">
        <v>0.81710805946692266</v>
      </c>
      <c r="G1175" s="17">
        <v>5.6847026131043803E-2</v>
      </c>
      <c r="H1175" s="17">
        <v>0.12784872640777492</v>
      </c>
      <c r="I1175" s="17">
        <v>1.081442205462851</v>
      </c>
      <c r="J1175" s="17">
        <v>1.1211114221685621</v>
      </c>
      <c r="K1175" s="17">
        <v>2.2030304975567518</v>
      </c>
      <c r="L1175" s="17">
        <v>6.3627729784904483E-2</v>
      </c>
      <c r="M1175" s="17">
        <v>1.9193296041609933</v>
      </c>
      <c r="N1175" s="17">
        <v>0.49088844056503661</v>
      </c>
      <c r="O1175" s="12">
        <v>775.58121700620234</v>
      </c>
      <c r="P1175" s="12">
        <v>7.9134326772363908</v>
      </c>
      <c r="Q1175" s="12">
        <v>763.50734330078615</v>
      </c>
      <c r="R1175" s="12">
        <v>11.834612294053047</v>
      </c>
      <c r="S1175" s="12">
        <v>728.32598572050529</v>
      </c>
      <c r="T1175" s="12">
        <v>40.953707401954105</v>
      </c>
      <c r="U1175" s="41">
        <v>106.4881978965709</v>
      </c>
      <c r="V1175" s="96" cm="1">
        <f t="array" ref="V1175">_xlfn.IFS(AND(S1175&gt;=1000,90&lt;=U1175,U1175&lt;=110),S1175,(AND(O1175&lt;=1000,90&lt;=U1175,U1175&lt;=110)),O1175)</f>
        <v>775.58121700620234</v>
      </c>
      <c r="W1175" s="102" cm="1">
        <f t="array" ref="W1175">_xlfn.IFS(V1175=S1175,T1175,V1175=O1175,P1175)</f>
        <v>7.9134326772363908</v>
      </c>
    </row>
    <row r="1176" spans="1:23" x14ac:dyDescent="0.45">
      <c r="A1176" s="40" t="s">
        <v>510</v>
      </c>
      <c r="B1176" s="12" t="s">
        <v>10</v>
      </c>
      <c r="C1176" s="12">
        <v>68275.929179216939</v>
      </c>
      <c r="D1176" s="12">
        <v>67.353187631243301</v>
      </c>
      <c r="E1176" s="12">
        <v>29.977475331760346</v>
      </c>
      <c r="F1176" s="17">
        <v>0.64078587620261152</v>
      </c>
      <c r="G1176" s="17">
        <v>0.21362682454478027</v>
      </c>
      <c r="H1176" s="17">
        <v>0.38060217574508998</v>
      </c>
      <c r="I1176" s="17">
        <v>1.1765026044615206</v>
      </c>
      <c r="J1176" s="17">
        <v>8.2687101527545011</v>
      </c>
      <c r="K1176" s="17">
        <v>1.5851944288999256</v>
      </c>
      <c r="L1176" s="17">
        <v>0.15763787027967538</v>
      </c>
      <c r="M1176" s="17">
        <v>1.0623949355633338</v>
      </c>
      <c r="N1176" s="17">
        <v>0.7421818945439872</v>
      </c>
      <c r="O1176" s="12">
        <v>2079.0959756820698</v>
      </c>
      <c r="P1176" s="12">
        <v>20.937630460622994</v>
      </c>
      <c r="Q1176" s="12">
        <v>2260.8968145391923</v>
      </c>
      <c r="R1176" s="12">
        <v>14.441291171092582</v>
      </c>
      <c r="S1176" s="12">
        <v>2429.7180965240964</v>
      </c>
      <c r="T1176" s="12">
        <v>19.130469142371521</v>
      </c>
      <c r="U1176" s="41">
        <v>85.56943205289457</v>
      </c>
      <c r="V1176" s="96"/>
      <c r="W1176" s="102"/>
    </row>
    <row r="1177" spans="1:23" x14ac:dyDescent="0.45">
      <c r="A1177" s="40" t="s">
        <v>511</v>
      </c>
      <c r="B1177" s="12" t="s">
        <v>10</v>
      </c>
      <c r="C1177" s="12">
        <v>27298.633814102555</v>
      </c>
      <c r="D1177" s="12">
        <v>175.74358608405603</v>
      </c>
      <c r="E1177" s="12">
        <v>23.773234710012488</v>
      </c>
      <c r="F1177" s="17">
        <v>0.244734120483249</v>
      </c>
      <c r="G1177" s="17">
        <v>1.7392241616436301E-2</v>
      </c>
      <c r="H1177" s="17">
        <v>0.13671015674934212</v>
      </c>
      <c r="I1177" s="17">
        <v>0.87837079625056391</v>
      </c>
      <c r="J1177" s="17">
        <v>1.2650460561547336</v>
      </c>
      <c r="K1177" s="17">
        <v>1.7184706127305538</v>
      </c>
      <c r="L1177" s="17">
        <v>6.7142825397164957E-2</v>
      </c>
      <c r="M1177" s="17">
        <v>1.4770260631121834</v>
      </c>
      <c r="N1177" s="17">
        <v>0.51113518598661489</v>
      </c>
      <c r="O1177" s="12">
        <v>826.03231564984424</v>
      </c>
      <c r="P1177" s="12">
        <v>6.8243244728798933</v>
      </c>
      <c r="Q1177" s="12">
        <v>830.17220142297515</v>
      </c>
      <c r="R1177" s="12">
        <v>9.7617735471336147</v>
      </c>
      <c r="S1177" s="12">
        <v>841.27092236290957</v>
      </c>
      <c r="T1177" s="12">
        <v>31.116718685923079</v>
      </c>
      <c r="U1177" s="41">
        <v>98.188620775069211</v>
      </c>
      <c r="V1177" s="96" cm="1">
        <f t="array" ref="V1177">_xlfn.IFS(AND(S1177&gt;=1000,90&lt;=U1177,U1177&lt;=110),S1177,(AND(O1177&lt;=1000,90&lt;=U1177,U1177&lt;=110)),O1177)</f>
        <v>826.03231564984424</v>
      </c>
      <c r="W1177" s="102" cm="1">
        <f t="array" ref="W1177">_xlfn.IFS(V1177=S1177,T1177,V1177=O1177,P1177)</f>
        <v>6.8243244728798933</v>
      </c>
    </row>
    <row r="1178" spans="1:23" x14ac:dyDescent="0.45">
      <c r="A1178" s="40" t="s">
        <v>512</v>
      </c>
      <c r="B1178" s="12" t="s">
        <v>10</v>
      </c>
      <c r="C1178" s="12">
        <v>6321.5050626456905</v>
      </c>
      <c r="D1178" s="12">
        <v>60.435089994894227</v>
      </c>
      <c r="E1178" s="12">
        <v>5.9161292104344332</v>
      </c>
      <c r="F1178" s="17">
        <v>0.14338617988613697</v>
      </c>
      <c r="G1178" s="17">
        <v>4.5130598755497256E-2</v>
      </c>
      <c r="H1178" s="17">
        <v>0.1024766961272042</v>
      </c>
      <c r="I1178" s="17">
        <v>1.1854234792865896</v>
      </c>
      <c r="J1178" s="17">
        <v>0.86785687180419091</v>
      </c>
      <c r="K1178" s="17">
        <v>2.6030138649066457</v>
      </c>
      <c r="L1178" s="17">
        <v>6.1449315314662377E-2</v>
      </c>
      <c r="M1178" s="17">
        <v>2.3174236461321245</v>
      </c>
      <c r="N1178" s="17">
        <v>0.45540421250468549</v>
      </c>
      <c r="O1178" s="12">
        <v>628.90695127078186</v>
      </c>
      <c r="P1178" s="12">
        <v>7.1110563163018918</v>
      </c>
      <c r="Q1178" s="12">
        <v>634.402920019568</v>
      </c>
      <c r="R1178" s="12">
        <v>12.287929348566081</v>
      </c>
      <c r="S1178" s="12">
        <v>654.03389477283633</v>
      </c>
      <c r="T1178" s="12">
        <v>49.940136202473788</v>
      </c>
      <c r="U1178" s="41">
        <v>96.158158819768545</v>
      </c>
      <c r="V1178" s="96" cm="1">
        <f t="array" ref="V1178">_xlfn.IFS(AND(S1178&gt;=1000,90&lt;=U1178,U1178&lt;=110),S1178,(AND(O1178&lt;=1000,90&lt;=U1178,U1178&lt;=110)),O1178)</f>
        <v>628.90695127078186</v>
      </c>
      <c r="W1178" s="102" cm="1">
        <f t="array" ref="W1178">_xlfn.IFS(V1178=S1178,T1178,V1178=O1178,P1178)</f>
        <v>7.1110563163018918</v>
      </c>
    </row>
    <row r="1179" spans="1:23" x14ac:dyDescent="0.45">
      <c r="A1179" s="40" t="s">
        <v>513</v>
      </c>
      <c r="B1179" s="12" t="s">
        <v>10</v>
      </c>
      <c r="C1179" s="12">
        <v>48348.121118630646</v>
      </c>
      <c r="D1179" s="12">
        <v>314.52328407307476</v>
      </c>
      <c r="E1179" s="12">
        <v>30.74738535758706</v>
      </c>
      <c r="F1179" s="17">
        <v>0.285424419979042</v>
      </c>
      <c r="G1179" s="17">
        <v>1.991342196345153</v>
      </c>
      <c r="H1179" s="17">
        <v>9.1392930327080082E-2</v>
      </c>
      <c r="I1179" s="17">
        <v>1.1248959467086173</v>
      </c>
      <c r="J1179" s="17">
        <v>0.82621036405007908</v>
      </c>
      <c r="K1179" s="17">
        <v>2.3387786421642205</v>
      </c>
      <c r="L1179" s="17">
        <v>6.5595204898145298E-2</v>
      </c>
      <c r="M1179" s="17">
        <v>2.0504864413406976</v>
      </c>
      <c r="N1179" s="17">
        <v>0.48097580781209798</v>
      </c>
      <c r="O1179" s="12">
        <v>563.76985096169665</v>
      </c>
      <c r="P1179" s="12">
        <v>6.0799091279346991</v>
      </c>
      <c r="Q1179" s="12">
        <v>611.50731622471505</v>
      </c>
      <c r="R1179" s="12">
        <v>10.751867461362991</v>
      </c>
      <c r="S1179" s="12">
        <v>792.54159415127936</v>
      </c>
      <c r="T1179" s="12">
        <v>43.27663316935373</v>
      </c>
      <c r="U1179" s="41">
        <v>71.134418069934753</v>
      </c>
      <c r="V1179" s="96"/>
      <c r="W1179" s="102"/>
    </row>
    <row r="1180" spans="1:23" x14ac:dyDescent="0.45">
      <c r="A1180" s="40" t="s">
        <v>514</v>
      </c>
      <c r="B1180" s="12" t="s">
        <v>10</v>
      </c>
      <c r="C1180" s="12">
        <v>13934.138832141645</v>
      </c>
      <c r="D1180" s="12">
        <v>77.58536233776168</v>
      </c>
      <c r="E1180" s="12">
        <v>11.16121770937519</v>
      </c>
      <c r="F1180" s="17">
        <v>0.39984135202527832</v>
      </c>
      <c r="G1180" s="17">
        <v>0.91497483098480714</v>
      </c>
      <c r="H1180" s="17">
        <v>0.13589211294573006</v>
      </c>
      <c r="I1180" s="17">
        <v>1.0560920169849213</v>
      </c>
      <c r="J1180" s="17">
        <v>1.2655575502712568</v>
      </c>
      <c r="K1180" s="17">
        <v>2.6719240074521324</v>
      </c>
      <c r="L1180" s="17">
        <v>6.7574323184768054E-2</v>
      </c>
      <c r="M1180" s="17">
        <v>2.4543527768558016</v>
      </c>
      <c r="N1180" s="17">
        <v>0.39525525952064028</v>
      </c>
      <c r="O1180" s="12">
        <v>821.3914249183025</v>
      </c>
      <c r="P1180" s="12">
        <v>8.1565846291463071</v>
      </c>
      <c r="Q1180" s="12">
        <v>830.40146997307659</v>
      </c>
      <c r="R1180" s="12">
        <v>15.165686083751062</v>
      </c>
      <c r="S1180" s="12">
        <v>854.59136769060592</v>
      </c>
      <c r="T1180" s="12">
        <v>51.207324172087759</v>
      </c>
      <c r="U1180" s="41">
        <v>96.115109041878014</v>
      </c>
      <c r="V1180" s="96" cm="1">
        <f t="array" ref="V1180">_xlfn.IFS(AND(S1180&gt;=1000,90&lt;=U1180,U1180&lt;=110),S1180,(AND(O1180&lt;=1000,90&lt;=U1180,U1180&lt;=110)),O1180)</f>
        <v>821.3914249183025</v>
      </c>
      <c r="W1180" s="102" cm="1">
        <f t="array" ref="W1180">_xlfn.IFS(V1180=S1180,T1180,V1180=O1180,P1180)</f>
        <v>8.1565846291463071</v>
      </c>
    </row>
    <row r="1181" spans="1:23" x14ac:dyDescent="0.45">
      <c r="A1181" s="40" t="s">
        <v>515</v>
      </c>
      <c r="B1181" s="12" t="s">
        <v>10</v>
      </c>
      <c r="C1181" s="12">
        <v>28564.941469223253</v>
      </c>
      <c r="D1181" s="12">
        <v>151.52846745958939</v>
      </c>
      <c r="E1181" s="12">
        <v>25.592553262579514</v>
      </c>
      <c r="F1181" s="17">
        <v>0.5036583838604336</v>
      </c>
      <c r="G1181" s="17">
        <v>3.214387039616886E-2</v>
      </c>
      <c r="H1181" s="17">
        <v>0.15906790072780752</v>
      </c>
      <c r="I1181" s="17">
        <v>1.0095957203553003</v>
      </c>
      <c r="J1181" s="17">
        <v>1.5473818634827621</v>
      </c>
      <c r="K1181" s="17">
        <v>1.6229947823874273</v>
      </c>
      <c r="L1181" s="17">
        <v>7.0584445856845021E-2</v>
      </c>
      <c r="M1181" s="17">
        <v>1.2707590428940785</v>
      </c>
      <c r="N1181" s="17">
        <v>0.62205728035070085</v>
      </c>
      <c r="O1181" s="12">
        <v>951.59483162974357</v>
      </c>
      <c r="P1181" s="12">
        <v>8.9463053675434221</v>
      </c>
      <c r="Q1181" s="12">
        <v>949.45028332157904</v>
      </c>
      <c r="R1181" s="12">
        <v>10.031176609874354</v>
      </c>
      <c r="S1181" s="12">
        <v>944.4819940247163</v>
      </c>
      <c r="T1181" s="12">
        <v>26.482265783939329</v>
      </c>
      <c r="U1181" s="41">
        <v>100.75309403991042</v>
      </c>
      <c r="V1181" s="96" cm="1">
        <f t="array" ref="V1181">_xlfn.IFS(AND(S1181&gt;=1000,90&lt;=U1181,U1181&lt;=110),S1181,(AND(O1181&lt;=1000,90&lt;=U1181,U1181&lt;=110)),O1181)</f>
        <v>951.59483162974357</v>
      </c>
      <c r="W1181" s="102" cm="1">
        <f t="array" ref="W1181">_xlfn.IFS(V1181=S1181,T1181,V1181=O1181,P1181)</f>
        <v>8.9463053675434221</v>
      </c>
    </row>
    <row r="1182" spans="1:23" x14ac:dyDescent="0.45">
      <c r="A1182" s="40" t="s">
        <v>516</v>
      </c>
      <c r="B1182" s="12" t="s">
        <v>10</v>
      </c>
      <c r="C1182" s="12">
        <v>29558.93314796907</v>
      </c>
      <c r="D1182" s="12">
        <v>70.681045290236085</v>
      </c>
      <c r="E1182" s="12">
        <v>12.953623980815422</v>
      </c>
      <c r="F1182" s="17">
        <v>0.47998326456542567</v>
      </c>
      <c r="G1182" s="17">
        <v>10.153205697303457</v>
      </c>
      <c r="H1182" s="17">
        <v>0.14042657793466218</v>
      </c>
      <c r="I1182" s="17">
        <v>1.2597933588190469</v>
      </c>
      <c r="J1182" s="17">
        <v>1.2351799666153718</v>
      </c>
      <c r="K1182" s="17">
        <v>4.2781771081956501</v>
      </c>
      <c r="L1182" s="17">
        <v>6.3822672147405654E-2</v>
      </c>
      <c r="M1182" s="17">
        <v>4.0884862800509332</v>
      </c>
      <c r="N1182" s="17">
        <v>0.29446966008155157</v>
      </c>
      <c r="O1182" s="12">
        <v>847.07418910622982</v>
      </c>
      <c r="P1182" s="12">
        <v>10.010252109661048</v>
      </c>
      <c r="Q1182" s="12">
        <v>816.69467106601996</v>
      </c>
      <c r="R1182" s="12">
        <v>24.011683020014871</v>
      </c>
      <c r="S1182" s="12">
        <v>734.80686497077897</v>
      </c>
      <c r="T1182" s="12">
        <v>86.698635461741162</v>
      </c>
      <c r="U1182" s="41">
        <v>115.2784805759695</v>
      </c>
      <c r="V1182" s="96"/>
      <c r="W1182" s="102"/>
    </row>
    <row r="1183" spans="1:23" x14ac:dyDescent="0.45">
      <c r="A1183" s="40" t="s">
        <v>517</v>
      </c>
      <c r="B1183" s="12" t="s">
        <v>10</v>
      </c>
      <c r="C1183" s="12">
        <v>18318.340548780503</v>
      </c>
      <c r="D1183" s="12">
        <v>87.254070485762938</v>
      </c>
      <c r="E1183" s="12">
        <v>16.264442322841514</v>
      </c>
      <c r="F1183" s="17">
        <v>0.60016531519810279</v>
      </c>
      <c r="G1183" s="17">
        <v>0.16596012835111301</v>
      </c>
      <c r="H1183" s="17">
        <v>0.17065593242585966</v>
      </c>
      <c r="I1183" s="17">
        <v>0.91925156089044024</v>
      </c>
      <c r="J1183" s="17">
        <v>1.7335449928094264</v>
      </c>
      <c r="K1183" s="17">
        <v>2.1237597155121533</v>
      </c>
      <c r="L1183" s="17">
        <v>7.3706838710063921E-2</v>
      </c>
      <c r="M1183" s="17">
        <v>1.9145056534345233</v>
      </c>
      <c r="N1183" s="17">
        <v>0.43284160358449952</v>
      </c>
      <c r="O1183" s="12">
        <v>1015.7242077203852</v>
      </c>
      <c r="P1183" s="12">
        <v>8.6557013731396388</v>
      </c>
      <c r="Q1183" s="12">
        <v>1021.0684865692721</v>
      </c>
      <c r="R1183" s="12">
        <v>13.693145087174857</v>
      </c>
      <c r="S1183" s="12">
        <v>1032.5429547419792</v>
      </c>
      <c r="T1183" s="12">
        <v>39.006094732443941</v>
      </c>
      <c r="U1183" s="41">
        <v>98.37113342894321</v>
      </c>
      <c r="V1183" s="96" cm="1">
        <f t="array" ref="V1183">_xlfn.IFS(AND(S1183&gt;=1000,90&lt;=U1183,U1183&lt;=110),S1183,(AND(O1183&lt;=1000,90&lt;=U1183,U1183&lt;=110)),O1183)</f>
        <v>1032.5429547419792</v>
      </c>
      <c r="W1183" s="102" cm="1">
        <f t="array" ref="W1183">_xlfn.IFS(V1183=S1183,T1183,V1183=O1183,P1183)</f>
        <v>39.006094732443941</v>
      </c>
    </row>
    <row r="1184" spans="1:23" x14ac:dyDescent="0.45">
      <c r="A1184" s="40" t="s">
        <v>518</v>
      </c>
      <c r="B1184" s="12" t="s">
        <v>10</v>
      </c>
      <c r="C1184" s="12">
        <v>67066.545695901994</v>
      </c>
      <c r="D1184" s="12">
        <v>45.483766106498244</v>
      </c>
      <c r="E1184" s="12">
        <v>30.814716161745828</v>
      </c>
      <c r="F1184" s="17">
        <v>1.2709935429620727</v>
      </c>
      <c r="G1184" s="17">
        <v>1.1247206037991597E-2</v>
      </c>
      <c r="H1184" s="17">
        <v>0.51725798459529937</v>
      </c>
      <c r="I1184" s="17">
        <v>1.0022510307552441</v>
      </c>
      <c r="J1184" s="17">
        <v>12.607925865469525</v>
      </c>
      <c r="K1184" s="17">
        <v>1.4479261809386155</v>
      </c>
      <c r="L1184" s="17">
        <v>0.17686035808526632</v>
      </c>
      <c r="M1184" s="17">
        <v>1.0449799504284925</v>
      </c>
      <c r="N1184" s="17">
        <v>0.6921976023014772</v>
      </c>
      <c r="O1184" s="12">
        <v>2687.5406818001879</v>
      </c>
      <c r="P1184" s="12">
        <v>22.073227138564434</v>
      </c>
      <c r="Q1184" s="12">
        <v>2650.812212230217</v>
      </c>
      <c r="R1184" s="12">
        <v>13.740346192917752</v>
      </c>
      <c r="S1184" s="12">
        <v>2622.8991598887651</v>
      </c>
      <c r="T1184" s="12">
        <v>18.620006560767074</v>
      </c>
      <c r="U1184" s="41">
        <v>102.46450656205037</v>
      </c>
      <c r="V1184" s="96" cm="1">
        <f t="array" ref="V1184">_xlfn.IFS(AND(S1184&gt;=1000,90&lt;=U1184,U1184&lt;=110),S1184,(AND(O1184&lt;=1000,90&lt;=U1184,U1184&lt;=110)),O1184)</f>
        <v>2622.8991598887651</v>
      </c>
      <c r="W1184" s="102" cm="1">
        <f t="array" ref="W1184">_xlfn.IFS(V1184=S1184,T1184,V1184=O1184,P1184)</f>
        <v>18.620006560767074</v>
      </c>
    </row>
    <row r="1185" spans="1:23" x14ac:dyDescent="0.45">
      <c r="A1185" s="40" t="s">
        <v>519</v>
      </c>
      <c r="B1185" s="12" t="s">
        <v>10</v>
      </c>
      <c r="C1185" s="12">
        <v>20529.23857746863</v>
      </c>
      <c r="D1185" s="12">
        <v>155.40417886771655</v>
      </c>
      <c r="E1185" s="12">
        <v>18.122177658760869</v>
      </c>
      <c r="F1185" s="17">
        <v>0.41911863670028787</v>
      </c>
      <c r="G1185" s="17">
        <v>0.3435610093877734</v>
      </c>
      <c r="H1185" s="17">
        <v>0.11066127375096017</v>
      </c>
      <c r="I1185" s="17">
        <v>1.0025938796622109</v>
      </c>
      <c r="J1185" s="17">
        <v>0.97709451269098679</v>
      </c>
      <c r="K1185" s="17">
        <v>1.8952503568080774</v>
      </c>
      <c r="L1185" s="17">
        <v>6.4067085285934314E-2</v>
      </c>
      <c r="M1185" s="17">
        <v>1.6083467994947549</v>
      </c>
      <c r="N1185" s="17">
        <v>0.52900339844850319</v>
      </c>
      <c r="O1185" s="12">
        <v>676.58713977976436</v>
      </c>
      <c r="P1185" s="12">
        <v>6.4497416674362515</v>
      </c>
      <c r="Q1185" s="12">
        <v>692.11387435815539</v>
      </c>
      <c r="R1185" s="12">
        <v>9.5221880015779909</v>
      </c>
      <c r="S1185" s="12">
        <v>742.8949147298755</v>
      </c>
      <c r="T1185" s="12">
        <v>34.33554979711019</v>
      </c>
      <c r="U1185" s="41">
        <v>91.074407209501317</v>
      </c>
      <c r="V1185" s="96" cm="1">
        <f t="array" ref="V1185">_xlfn.IFS(AND(S1185&gt;=1000,90&lt;=U1185,U1185&lt;=110),S1185,(AND(O1185&lt;=1000,90&lt;=U1185,U1185&lt;=110)),O1185)</f>
        <v>676.58713977976436</v>
      </c>
      <c r="W1185" s="102" cm="1">
        <f t="array" ref="W1185">_xlfn.IFS(V1185=S1185,T1185,V1185=O1185,P1185)</f>
        <v>6.4497416674362515</v>
      </c>
    </row>
    <row r="1186" spans="1:23" x14ac:dyDescent="0.45">
      <c r="A1186" s="40" t="s">
        <v>520</v>
      </c>
      <c r="B1186" s="12" t="s">
        <v>10</v>
      </c>
      <c r="C1186" s="12">
        <v>19163.429110251454</v>
      </c>
      <c r="D1186" s="12">
        <v>173.29893443393846</v>
      </c>
      <c r="E1186" s="12">
        <v>19.126140637650238</v>
      </c>
      <c r="F1186" s="17">
        <v>0.40877857745358748</v>
      </c>
      <c r="G1186" s="17">
        <v>2.8067264817090286E-2</v>
      </c>
      <c r="H1186" s="17">
        <v>0.10731218954574258</v>
      </c>
      <c r="I1186" s="17">
        <v>0.91684407753442809</v>
      </c>
      <c r="J1186" s="17">
        <v>0.91950605999823642</v>
      </c>
      <c r="K1186" s="17">
        <v>1.7564409668719936</v>
      </c>
      <c r="L1186" s="17">
        <v>6.2172681167480336E-2</v>
      </c>
      <c r="M1186" s="17">
        <v>1.4981594733526424</v>
      </c>
      <c r="N1186" s="17">
        <v>0.52198969098700498</v>
      </c>
      <c r="O1186" s="12">
        <v>657.11927807343875</v>
      </c>
      <c r="P1186" s="12">
        <v>5.7386422284752721</v>
      </c>
      <c r="Q1186" s="12">
        <v>662.09868764275495</v>
      </c>
      <c r="R1186" s="12">
        <v>8.5552124935412781</v>
      </c>
      <c r="S1186" s="12">
        <v>679.09280424390101</v>
      </c>
      <c r="T1186" s="12">
        <v>32.349891526271648</v>
      </c>
      <c r="U1186" s="41">
        <v>96.764282284668369</v>
      </c>
      <c r="V1186" s="96" cm="1">
        <f t="array" ref="V1186">_xlfn.IFS(AND(S1186&gt;=1000,90&lt;=U1186,U1186&lt;=110),S1186,(AND(O1186&lt;=1000,90&lt;=U1186,U1186&lt;=110)),O1186)</f>
        <v>657.11927807343875</v>
      </c>
      <c r="W1186" s="102" cm="1">
        <f t="array" ref="W1186">_xlfn.IFS(V1186=S1186,T1186,V1186=O1186,P1186)</f>
        <v>5.7386422284752721</v>
      </c>
    </row>
    <row r="1187" spans="1:23" x14ac:dyDescent="0.45">
      <c r="A1187" s="40" t="s">
        <v>521</v>
      </c>
      <c r="B1187" s="12" t="s">
        <v>10</v>
      </c>
      <c r="C1187" s="12">
        <v>14327.781315789491</v>
      </c>
      <c r="D1187" s="12">
        <v>102.9299580227507</v>
      </c>
      <c r="E1187" s="12">
        <v>13.878357314667367</v>
      </c>
      <c r="F1187" s="17">
        <v>0.52651617641968651</v>
      </c>
      <c r="G1187" s="17">
        <v>1.4912051101421615E-2</v>
      </c>
      <c r="H1187" s="17">
        <v>0.12693322356867801</v>
      </c>
      <c r="I1187" s="17">
        <v>1.0381007506382072</v>
      </c>
      <c r="J1187" s="17">
        <v>1.1314691544910034</v>
      </c>
      <c r="K1187" s="17">
        <v>1.9844177558089935</v>
      </c>
      <c r="L1187" s="17">
        <v>6.4678727407867093E-2</v>
      </c>
      <c r="M1187" s="17">
        <v>1.6912305168410346</v>
      </c>
      <c r="N1187" s="17">
        <v>0.52312611475047066</v>
      </c>
      <c r="O1187" s="12">
        <v>770.34637750423212</v>
      </c>
      <c r="P1187" s="12">
        <v>7.5488891412602346</v>
      </c>
      <c r="Q1187" s="12">
        <v>768.45355724204649</v>
      </c>
      <c r="R1187" s="12">
        <v>10.708886900946714</v>
      </c>
      <c r="S1187" s="12">
        <v>762.95493510607878</v>
      </c>
      <c r="T1187" s="12">
        <v>35.959795135637336</v>
      </c>
      <c r="U1187" s="41">
        <v>100.96879147876876</v>
      </c>
      <c r="V1187" s="96" cm="1">
        <f t="array" ref="V1187">_xlfn.IFS(AND(S1187&gt;=1000,90&lt;=U1187,U1187&lt;=110),S1187,(AND(O1187&lt;=1000,90&lt;=U1187,U1187&lt;=110)),O1187)</f>
        <v>770.34637750423212</v>
      </c>
      <c r="W1187" s="102" cm="1">
        <f t="array" ref="W1187">_xlfn.IFS(V1187=S1187,T1187,V1187=O1187,P1187)</f>
        <v>7.5488891412602346</v>
      </c>
    </row>
    <row r="1188" spans="1:23" x14ac:dyDescent="0.45">
      <c r="A1188" s="40" t="s">
        <v>522</v>
      </c>
      <c r="B1188" s="12" t="s">
        <v>10</v>
      </c>
      <c r="C1188" s="12">
        <v>54556.240566037734</v>
      </c>
      <c r="D1188" s="12">
        <v>257.68875724508098</v>
      </c>
      <c r="E1188" s="12">
        <v>48.440426618513065</v>
      </c>
      <c r="F1188" s="17">
        <v>0.62034933903655753</v>
      </c>
      <c r="G1188" s="17">
        <v>3.18507522554956E-2</v>
      </c>
      <c r="H1188" s="17">
        <v>0.17168282159008441</v>
      </c>
      <c r="I1188" s="17">
        <v>0.88295545140716047</v>
      </c>
      <c r="J1188" s="17">
        <v>1.7346781473195447</v>
      </c>
      <c r="K1188" s="17">
        <v>1.3971798076834587</v>
      </c>
      <c r="L1188" s="17">
        <v>7.3313866104186845E-2</v>
      </c>
      <c r="M1188" s="17">
        <v>1.0828208927744072</v>
      </c>
      <c r="N1188" s="17">
        <v>0.63195549101952131</v>
      </c>
      <c r="O1188" s="12">
        <v>1021.3764672703468</v>
      </c>
      <c r="P1188" s="12">
        <v>8.3580301379767743</v>
      </c>
      <c r="Q1188" s="12">
        <v>1021.4893128132933</v>
      </c>
      <c r="R1188" s="12">
        <v>9.0257813525794077</v>
      </c>
      <c r="S1188" s="12">
        <v>1021.7311234088168</v>
      </c>
      <c r="T1188" s="12">
        <v>22.470845802550091</v>
      </c>
      <c r="U1188" s="41">
        <v>99.965288701660896</v>
      </c>
      <c r="V1188" s="96" cm="1">
        <f t="array" ref="V1188">_xlfn.IFS(AND(S1188&gt;=1000,90&lt;=U1188,U1188&lt;=110),S1188,(AND(O1188&lt;=1000,90&lt;=U1188,U1188&lt;=110)),O1188)</f>
        <v>1021.7311234088168</v>
      </c>
      <c r="W1188" s="102" cm="1">
        <f t="array" ref="W1188">_xlfn.IFS(V1188=S1188,T1188,V1188=O1188,P1188)</f>
        <v>22.470845802550091</v>
      </c>
    </row>
    <row r="1189" spans="1:23" x14ac:dyDescent="0.45">
      <c r="A1189" s="40" t="s">
        <v>523</v>
      </c>
      <c r="B1189" s="12" t="s">
        <v>10</v>
      </c>
      <c r="C1189" s="12">
        <v>40392.037596899216</v>
      </c>
      <c r="D1189" s="12">
        <v>307.37073372656835</v>
      </c>
      <c r="E1189" s="12">
        <v>33.437690197872143</v>
      </c>
      <c r="F1189" s="17">
        <v>0.19920727985420975</v>
      </c>
      <c r="G1189" s="17" t="s">
        <v>20</v>
      </c>
      <c r="H1189" s="17">
        <v>0.11181211506744604</v>
      </c>
      <c r="I1189" s="17">
        <v>1.1584990286259642</v>
      </c>
      <c r="J1189" s="17">
        <v>1.0517662223897684</v>
      </c>
      <c r="K1189" s="17">
        <v>1.6538326508963523</v>
      </c>
      <c r="L1189" s="17">
        <v>6.8253419322819947E-2</v>
      </c>
      <c r="M1189" s="17">
        <v>1.1802721880327236</v>
      </c>
      <c r="N1189" s="17">
        <v>0.70049350398184207</v>
      </c>
      <c r="O1189" s="12">
        <v>683.26330560866938</v>
      </c>
      <c r="P1189" s="12">
        <v>7.5194335409516535</v>
      </c>
      <c r="Q1189" s="12">
        <v>729.75680977584739</v>
      </c>
      <c r="R1189" s="12">
        <v>8.6225005357490225</v>
      </c>
      <c r="S1189" s="12">
        <v>875.32810639838181</v>
      </c>
      <c r="T1189" s="12">
        <v>24.907943313042431</v>
      </c>
      <c r="U1189" s="41">
        <v>78.057964849320243</v>
      </c>
      <c r="V1189" s="96"/>
      <c r="W1189" s="102"/>
    </row>
    <row r="1190" spans="1:23" x14ac:dyDescent="0.45">
      <c r="A1190" s="40" t="s">
        <v>524</v>
      </c>
      <c r="B1190" s="12" t="s">
        <v>10</v>
      </c>
      <c r="C1190" s="12">
        <v>5153.8308545008949</v>
      </c>
      <c r="D1190" s="12">
        <v>49.880917881733609</v>
      </c>
      <c r="E1190" s="12">
        <v>5.7171265100835038</v>
      </c>
      <c r="F1190" s="17">
        <v>0.70288509355012341</v>
      </c>
      <c r="G1190" s="17">
        <v>0.23438317258093491</v>
      </c>
      <c r="H1190" s="17">
        <v>0.10387752630896969</v>
      </c>
      <c r="I1190" s="17">
        <v>1.2498553588584007</v>
      </c>
      <c r="J1190" s="17">
        <v>0.84907350811381188</v>
      </c>
      <c r="K1190" s="17">
        <v>2.9261199999736025</v>
      </c>
      <c r="L1190" s="17">
        <v>5.9308610383229175E-2</v>
      </c>
      <c r="M1190" s="17">
        <v>2.6457588393839782</v>
      </c>
      <c r="N1190" s="17">
        <v>0.42713742391620124</v>
      </c>
      <c r="O1190" s="12">
        <v>637.09270192861572</v>
      </c>
      <c r="P1190" s="12">
        <v>7.5895682402919693</v>
      </c>
      <c r="Q1190" s="12">
        <v>624.14043480717362</v>
      </c>
      <c r="R1190" s="12">
        <v>13.649702842016447</v>
      </c>
      <c r="S1190" s="12">
        <v>577.46583802285909</v>
      </c>
      <c r="T1190" s="12">
        <v>57.68194327280257</v>
      </c>
      <c r="U1190" s="41">
        <v>110.32560888968055</v>
      </c>
      <c r="V1190" s="96">
        <f>O1190</f>
        <v>637.09270192861572</v>
      </c>
      <c r="W1190" s="102" cm="1">
        <f t="array" ref="W1190">_xlfn.IFS(V1190=S1190,T1190,V1190=O1190,P1190)</f>
        <v>7.5895682402919693</v>
      </c>
    </row>
    <row r="1191" spans="1:23" x14ac:dyDescent="0.45">
      <c r="A1191" s="49" t="s">
        <v>525</v>
      </c>
      <c r="B1191" s="46" t="s">
        <v>10</v>
      </c>
      <c r="C1191" s="46">
        <v>4838.2975272232261</v>
      </c>
      <c r="D1191" s="46">
        <v>45.985248432030176</v>
      </c>
      <c r="E1191" s="46">
        <v>5.2814226177198558</v>
      </c>
      <c r="F1191" s="133">
        <v>0.6378992152926557</v>
      </c>
      <c r="G1191" s="133">
        <v>9.2377486579048748E-2</v>
      </c>
      <c r="H1191" s="133">
        <v>0.105392976669025</v>
      </c>
      <c r="I1191" s="133">
        <v>1.154339347264175</v>
      </c>
      <c r="J1191" s="133">
        <v>0.88356808174476209</v>
      </c>
      <c r="K1191" s="133">
        <v>3.3943550011809176</v>
      </c>
      <c r="L1191" s="133">
        <v>6.0830642706656619E-2</v>
      </c>
      <c r="M1191" s="133">
        <v>3.192044258057777</v>
      </c>
      <c r="N1191" s="133">
        <v>0.3400761991195892</v>
      </c>
      <c r="O1191" s="46">
        <v>645.93654627670116</v>
      </c>
      <c r="P1191" s="46">
        <v>7.1033175803091639</v>
      </c>
      <c r="Q1191" s="46">
        <v>642.90794932922324</v>
      </c>
      <c r="R1191" s="46">
        <v>16.173521272168419</v>
      </c>
      <c r="S1191" s="46">
        <v>632.2825007938518</v>
      </c>
      <c r="T1191" s="46">
        <v>68.893749611089433</v>
      </c>
      <c r="U1191" s="47">
        <v>102.15948495580793</v>
      </c>
      <c r="V1191" s="110" cm="1">
        <f t="array" ref="V1191">_xlfn.IFS(AND(S1191&gt;=1000,90&lt;=U1191,U1191&lt;=110),S1191,(AND(O1191&lt;=1000,90&lt;=U1191,U1191&lt;=110)),O1191)</f>
        <v>645.93654627670116</v>
      </c>
      <c r="W1191" s="104" cm="1">
        <f t="array" ref="W1191">_xlfn.IFS(V1191=S1191,T1191,V1191=O1191,P1191)</f>
        <v>7.1033175803091639</v>
      </c>
    </row>
    <row r="1192" spans="1:23" x14ac:dyDescent="0.45">
      <c r="A1192" s="25"/>
      <c r="U1192" s="26"/>
      <c r="V1192" s="96"/>
      <c r="W1192" s="102"/>
    </row>
    <row r="1193" spans="1:23" x14ac:dyDescent="0.45">
      <c r="A1193" s="40" t="s">
        <v>632</v>
      </c>
      <c r="B1193" s="12"/>
      <c r="C1193" s="12">
        <v>23564.332460339137</v>
      </c>
      <c r="D1193" s="12">
        <v>290.00258277700573</v>
      </c>
      <c r="E1193" s="12">
        <v>26.297770419179059</v>
      </c>
      <c r="F1193" s="17">
        <v>2.4799998719906891E-2</v>
      </c>
      <c r="G1193" s="17">
        <v>9.8120500000000027E-2</v>
      </c>
      <c r="H1193" s="17">
        <v>9.8100000000000021E-2</v>
      </c>
      <c r="I1193" s="17">
        <v>0.59402361822812877</v>
      </c>
      <c r="J1193" s="17">
        <v>0.81255833333333338</v>
      </c>
      <c r="K1193" s="17">
        <v>1.3329530312601479</v>
      </c>
      <c r="L1193" s="17">
        <v>6.0100416666666677E-2</v>
      </c>
      <c r="M1193" s="17">
        <v>1.0114802732462673</v>
      </c>
      <c r="N1193" s="17">
        <v>0.49519512689539674</v>
      </c>
      <c r="O1193" s="12">
        <v>603.26433366477295</v>
      </c>
      <c r="P1193" s="12">
        <v>3.4273873393539223</v>
      </c>
      <c r="Q1193" s="12">
        <v>603.88060619627015</v>
      </c>
      <c r="R1193" s="12">
        <v>6.0576057052853969</v>
      </c>
      <c r="S1193" s="12">
        <v>606.16779787842313</v>
      </c>
      <c r="T1193" s="12">
        <v>21.937931484618634</v>
      </c>
      <c r="U1193" s="41">
        <v>99.550589483870567</v>
      </c>
      <c r="V1193" s="96" cm="1">
        <f t="array" ref="V1193">_xlfn.IFS(AND(S1193&gt;=1000,90&lt;=U1193,U1193&lt;=110),S1193,(AND(O1193&lt;=1000,90&lt;=U1193,U1193&lt;=110)),O1193)</f>
        <v>603.26433366477295</v>
      </c>
      <c r="W1193" s="102" cm="1">
        <f t="array" ref="W1193">_xlfn.IFS(V1193=S1193,T1193,V1193=O1193,P1193)</f>
        <v>3.4273873393539223</v>
      </c>
    </row>
    <row r="1194" spans="1:23" x14ac:dyDescent="0.45">
      <c r="A1194" s="40" t="s">
        <v>633</v>
      </c>
      <c r="B1194" s="12"/>
      <c r="C1194" s="12">
        <v>21870.397168702319</v>
      </c>
      <c r="D1194" s="12">
        <v>219.45853710747656</v>
      </c>
      <c r="E1194" s="12">
        <v>20.031051905163444</v>
      </c>
      <c r="F1194" s="17">
        <v>0.29607400451776095</v>
      </c>
      <c r="G1194" s="17">
        <v>9.8088888888888906E-2</v>
      </c>
      <c r="H1194" s="17">
        <v>9.1460833333333338E-2</v>
      </c>
      <c r="I1194" s="17">
        <v>0.91953557441694866</v>
      </c>
      <c r="J1194" s="17">
        <v>0.74333333333333329</v>
      </c>
      <c r="K1194" s="17">
        <v>1.5282516952508889</v>
      </c>
      <c r="L1194" s="17">
        <v>5.8971666666666665E-2</v>
      </c>
      <c r="M1194" s="17">
        <v>1.4051102899766512</v>
      </c>
      <c r="N1194" s="17">
        <v>0.54376302388127862</v>
      </c>
      <c r="O1194" s="12">
        <v>564.16778214210046</v>
      </c>
      <c r="P1194" s="12">
        <v>4.9668791244429036</v>
      </c>
      <c r="Q1194" s="12">
        <v>564.34155346817943</v>
      </c>
      <c r="R1194" s="12">
        <v>6.6090251212998474</v>
      </c>
      <c r="S1194" s="12">
        <v>565.00994428566787</v>
      </c>
      <c r="T1194" s="12">
        <v>30.583925760736616</v>
      </c>
      <c r="U1194" s="41">
        <v>99.919693385506164</v>
      </c>
      <c r="V1194" s="96" cm="1">
        <f t="array" ref="V1194">_xlfn.IFS(AND(S1194&gt;=1000,90&lt;=U1194,U1194&lt;=110),S1194,(AND(O1194&lt;=1000,90&lt;=U1194,U1194&lt;=110)),O1194)</f>
        <v>564.16778214210046</v>
      </c>
      <c r="W1194" s="102" cm="1">
        <f t="array" ref="W1194">_xlfn.IFS(V1194=S1194,T1194,V1194=O1194,P1194)</f>
        <v>4.9668791244429036</v>
      </c>
    </row>
    <row r="1195" spans="1:23" x14ac:dyDescent="0.45">
      <c r="A1195" s="40" t="s">
        <v>634</v>
      </c>
      <c r="B1195" s="12"/>
      <c r="C1195" s="12">
        <v>41.273988890093385</v>
      </c>
      <c r="D1195" s="12">
        <v>2.427481014063718</v>
      </c>
      <c r="E1195" s="12">
        <v>3.3183920443442032E-2</v>
      </c>
      <c r="F1195" s="17">
        <v>0.21628535450705225</v>
      </c>
      <c r="G1195" s="17">
        <v>9.8088888888888906E-2</v>
      </c>
      <c r="H1195" s="17">
        <v>1.4009999999999996E-2</v>
      </c>
      <c r="I1195" s="17">
        <v>8.6209341762274576</v>
      </c>
      <c r="J1195" s="17">
        <v>0.10343416666666667</v>
      </c>
      <c r="K1195" s="17">
        <v>46.309757315232808</v>
      </c>
      <c r="L1195" s="17">
        <v>5.3583333333333337E-2</v>
      </c>
      <c r="M1195" s="17">
        <v>46.147369116998043</v>
      </c>
      <c r="N1195" s="17">
        <v>0.22215690868079588</v>
      </c>
      <c r="O1195" s="12">
        <v>89.698305299103382</v>
      </c>
      <c r="P1195" s="12">
        <v>7.6852319793873649</v>
      </c>
      <c r="Q1195" s="12">
        <v>99.714144940292371</v>
      </c>
      <c r="R1195" s="12">
        <v>44.066927934113068</v>
      </c>
      <c r="S1195" s="12">
        <v>269.56354950833992</v>
      </c>
      <c r="T1195" s="12">
        <v>1114.7820654050229</v>
      </c>
      <c r="U1195" s="41">
        <v>-15.652896409746733</v>
      </c>
      <c r="V1195" s="96"/>
      <c r="W1195" s="102"/>
    </row>
    <row r="1196" spans="1:23" x14ac:dyDescent="0.45">
      <c r="A1196" s="40" t="s">
        <v>635</v>
      </c>
      <c r="B1196" s="12"/>
      <c r="C1196" s="12">
        <v>5754.0675642726565</v>
      </c>
      <c r="D1196" s="12">
        <v>23.456791402421285</v>
      </c>
      <c r="E1196" s="12">
        <v>4.1825808500061736</v>
      </c>
      <c r="F1196" s="17">
        <v>0.28761272109989794</v>
      </c>
      <c r="G1196" s="17">
        <v>9.8088888888888906E-2</v>
      </c>
      <c r="H1196" s="17">
        <v>0.17642500000000003</v>
      </c>
      <c r="I1196" s="17">
        <v>1.2353404969649093</v>
      </c>
      <c r="J1196" s="17">
        <v>1.8074166666666667</v>
      </c>
      <c r="K1196" s="17">
        <v>4.6361163266963992</v>
      </c>
      <c r="L1196" s="17">
        <v>7.4340000000000003E-2</v>
      </c>
      <c r="M1196" s="17">
        <v>4.9101231496578039</v>
      </c>
      <c r="N1196" s="17">
        <v>0.42675581584333416</v>
      </c>
      <c r="O1196" s="12">
        <v>1047.4490942746334</v>
      </c>
      <c r="P1196" s="12">
        <v>11.928936574792514</v>
      </c>
      <c r="Q1196" s="12">
        <v>1048.0810753286698</v>
      </c>
      <c r="R1196" s="12">
        <v>30.195745979316573</v>
      </c>
      <c r="S1196" s="12">
        <v>1049.0865357124935</v>
      </c>
      <c r="T1196" s="12">
        <v>98.573848613317253</v>
      </c>
      <c r="U1196" s="41">
        <v>100.05331999100143</v>
      </c>
      <c r="V1196" s="96" cm="1">
        <f t="array" ref="V1196">_xlfn.IFS(AND(S1196&gt;=1000,90&lt;=U1196,U1196&lt;=110),S1196,(AND(O1196&lt;=1000,90&lt;=U1196,U1196&lt;=110)),O1196)</f>
        <v>1049.0865357124935</v>
      </c>
      <c r="W1196" s="102" cm="1">
        <f t="array" ref="W1196">_xlfn.IFS(V1196=S1196,T1196,V1196=O1196,P1196)</f>
        <v>98.573848613317253</v>
      </c>
    </row>
    <row r="1197" spans="1:23" x14ac:dyDescent="0.45">
      <c r="A1197" s="25"/>
      <c r="U1197" s="26"/>
      <c r="V1197" s="96"/>
      <c r="W1197" s="102"/>
    </row>
    <row r="1198" spans="1:23" x14ac:dyDescent="0.45">
      <c r="A1198" s="42" t="s">
        <v>548</v>
      </c>
      <c r="B1198" s="1"/>
      <c r="C1198" s="1"/>
      <c r="D1198" s="3"/>
      <c r="E1198" s="3"/>
      <c r="F1198" s="3"/>
      <c r="G1198" s="1"/>
      <c r="H1198" s="3"/>
      <c r="I1198" s="3"/>
      <c r="J1198" s="3"/>
      <c r="K1198" s="3"/>
      <c r="L1198" s="3"/>
      <c r="U1198" s="26"/>
      <c r="V1198" s="96"/>
      <c r="W1198" s="102"/>
    </row>
    <row r="1199" spans="1:23" x14ac:dyDescent="0.45">
      <c r="A1199" s="42" t="s">
        <v>549</v>
      </c>
      <c r="B1199" s="1" t="s">
        <v>550</v>
      </c>
      <c r="C1199" s="1">
        <v>21619.861155606399</v>
      </c>
      <c r="D1199" s="1">
        <v>267.73429740428861</v>
      </c>
      <c r="E1199" s="1">
        <v>24.297797229537519</v>
      </c>
      <c r="F1199" s="17">
        <v>2.4709516991785155E-2</v>
      </c>
      <c r="G1199" s="17">
        <v>2.4550827147963555E-2</v>
      </c>
      <c r="H1199" s="17">
        <v>9.819E-2</v>
      </c>
      <c r="I1199" s="17">
        <v>0.57262930696679315</v>
      </c>
      <c r="J1199" s="17">
        <v>0.80980000000000008</v>
      </c>
      <c r="K1199" s="17">
        <v>1.0847815267593</v>
      </c>
      <c r="L1199" s="17">
        <v>5.9840000000000004E-2</v>
      </c>
      <c r="M1199" s="17">
        <v>0.92132873481779987</v>
      </c>
      <c r="N1199" s="17">
        <v>0.52787523832331351</v>
      </c>
      <c r="O1199" s="12">
        <v>603.82208404780897</v>
      </c>
      <c r="P1199" s="12">
        <v>3.3164370308026823</v>
      </c>
      <c r="Q1199" s="12">
        <v>602.34083718538534</v>
      </c>
      <c r="R1199" s="12">
        <v>4.945537006216596</v>
      </c>
      <c r="S1199" s="12">
        <v>596.77006997951355</v>
      </c>
      <c r="T1199" s="12">
        <v>20.47938312503727</v>
      </c>
      <c r="U1199" s="41">
        <v>101.18169700912405</v>
      </c>
      <c r="V1199" s="96" cm="1">
        <f t="array" ref="V1199">_xlfn.IFS(AND(S1199&gt;=1000,90&lt;=U1199,U1199&lt;=110),S1199,(AND(O1199&lt;=1000,90&lt;=U1199,U1199&lt;=110)),O1199)</f>
        <v>603.82208404780897</v>
      </c>
      <c r="W1199" s="102" cm="1">
        <f t="array" ref="W1199">_xlfn.IFS(V1199=S1199,T1199,V1199=O1199,P1199)</f>
        <v>3.3164370308026823</v>
      </c>
    </row>
    <row r="1200" spans="1:23" x14ac:dyDescent="0.45">
      <c r="A1200" s="42" t="s">
        <v>551</v>
      </c>
      <c r="B1200" s="1" t="s">
        <v>550</v>
      </c>
      <c r="C1200" s="1">
        <v>22171.879667207784</v>
      </c>
      <c r="D1200" s="1">
        <v>274.53284195906917</v>
      </c>
      <c r="E1200" s="1">
        <v>24.826549564193556</v>
      </c>
      <c r="F1200" s="17">
        <v>2.5011730895960448E-2</v>
      </c>
      <c r="G1200" s="17">
        <v>1.7696586125748193E-2</v>
      </c>
      <c r="H1200" s="17">
        <v>9.7869999999999999E-2</v>
      </c>
      <c r="I1200" s="17">
        <v>0.40008078576754019</v>
      </c>
      <c r="J1200" s="17">
        <v>0.80830000000000002</v>
      </c>
      <c r="K1200" s="17">
        <v>0.71891373768492606</v>
      </c>
      <c r="L1200" s="17">
        <v>5.9930000000000004E-2</v>
      </c>
      <c r="M1200" s="17">
        <v>0.59730421653604482</v>
      </c>
      <c r="N1200" s="17">
        <v>0.55650735936121587</v>
      </c>
      <c r="O1200" s="12">
        <v>601.88915993971489</v>
      </c>
      <c r="P1200" s="12">
        <v>2.3214856387518501</v>
      </c>
      <c r="Q1200" s="12">
        <v>601.49225082509122</v>
      </c>
      <c r="R1200" s="12">
        <v>3.2884430057823106</v>
      </c>
      <c r="S1200" s="12">
        <v>599.99653724389862</v>
      </c>
      <c r="T1200" s="12">
        <v>13.723472140381636</v>
      </c>
      <c r="U1200" s="41">
        <v>100.31543893644954</v>
      </c>
      <c r="V1200" s="96" cm="1">
        <f t="array" ref="V1200">_xlfn.IFS(AND(S1200&gt;=1000,90&lt;=U1200,U1200&lt;=110),S1200,(AND(O1200&lt;=1000,90&lt;=U1200,U1200&lt;=110)),O1200)</f>
        <v>601.88915993971489</v>
      </c>
      <c r="W1200" s="102" cm="1">
        <f t="array" ref="W1200">_xlfn.IFS(V1200=S1200,T1200,V1200=O1200,P1200)</f>
        <v>2.3214856387518501</v>
      </c>
    </row>
    <row r="1201" spans="1:23" x14ac:dyDescent="0.45">
      <c r="A1201" s="42" t="s">
        <v>552</v>
      </c>
      <c r="B1201" s="1" t="s">
        <v>550</v>
      </c>
      <c r="C1201" s="1">
        <v>26480.658344772375</v>
      </c>
      <c r="D1201" s="1">
        <v>313.42580223916195</v>
      </c>
      <c r="E1201" s="1">
        <v>28.488563464579013</v>
      </c>
      <c r="F1201" s="17">
        <v>2.4748319396162344E-2</v>
      </c>
      <c r="G1201" s="17">
        <v>2.545928099719319E-2</v>
      </c>
      <c r="H1201" s="17">
        <v>9.8269999999999996E-2</v>
      </c>
      <c r="I1201" s="17">
        <v>0.38826942153481103</v>
      </c>
      <c r="J1201" s="17">
        <v>0.81820000000000004</v>
      </c>
      <c r="K1201" s="17">
        <v>0.89121451966052456</v>
      </c>
      <c r="L1201" s="17">
        <v>6.0409999999999998E-2</v>
      </c>
      <c r="M1201" s="17">
        <v>0.80219086030368281</v>
      </c>
      <c r="N1201" s="17">
        <v>0.43566325836198005</v>
      </c>
      <c r="O1201" s="12">
        <v>604.25601838339776</v>
      </c>
      <c r="P1201" s="12">
        <v>2.2627521147304992</v>
      </c>
      <c r="Q1201" s="12">
        <v>607.03041609617412</v>
      </c>
      <c r="R1201" s="12">
        <v>4.0930108228119702</v>
      </c>
      <c r="S1201" s="12">
        <v>617.40045465124717</v>
      </c>
      <c r="T1201" s="12">
        <v>17.919856729661486</v>
      </c>
      <c r="U1201" s="41">
        <v>97.87100314409804</v>
      </c>
      <c r="V1201" s="96" cm="1">
        <f t="array" ref="V1201">_xlfn.IFS(AND(S1201&gt;=1000,90&lt;=U1201,U1201&lt;=110),S1201,(AND(O1201&lt;=1000,90&lt;=U1201,U1201&lt;=110)),O1201)</f>
        <v>604.25601838339776</v>
      </c>
      <c r="W1201" s="102" cm="1">
        <f t="array" ref="W1201">_xlfn.IFS(V1201=S1201,T1201,V1201=O1201,P1201)</f>
        <v>2.2627521147304992</v>
      </c>
    </row>
    <row r="1202" spans="1:23" x14ac:dyDescent="0.45">
      <c r="A1202" s="42" t="s">
        <v>553</v>
      </c>
      <c r="B1202" s="1" t="s">
        <v>550</v>
      </c>
      <c r="C1202" s="1">
        <v>26274.829877112108</v>
      </c>
      <c r="D1202" s="1">
        <v>311.21603103448376</v>
      </c>
      <c r="E1202" s="1">
        <v>28.228165093026185</v>
      </c>
      <c r="F1202" s="17">
        <v>2.4976110816372556E-2</v>
      </c>
      <c r="G1202" s="17">
        <v>2.3232482327007885E-2</v>
      </c>
      <c r="H1202" s="17">
        <v>9.8049999999999998E-2</v>
      </c>
      <c r="I1202" s="17">
        <v>0.37012234476509692</v>
      </c>
      <c r="J1202" s="17">
        <v>0.81990000000000007</v>
      </c>
      <c r="K1202" s="17">
        <v>0.98128395088694575</v>
      </c>
      <c r="L1202" s="17">
        <v>6.0670000000000002E-2</v>
      </c>
      <c r="M1202" s="17">
        <v>0.90880561297445805</v>
      </c>
      <c r="N1202" s="17">
        <v>0.3771816959102991</v>
      </c>
      <c r="O1202" s="12">
        <v>602.97072816326329</v>
      </c>
      <c r="P1202" s="12">
        <v>2.1548191922646023</v>
      </c>
      <c r="Q1202" s="12">
        <v>607.96533349598803</v>
      </c>
      <c r="R1202" s="12">
        <v>4.5077302763795704</v>
      </c>
      <c r="S1202" s="12">
        <v>626.62336350708097</v>
      </c>
      <c r="T1202" s="12">
        <v>20.125121202302036</v>
      </c>
      <c r="U1202" s="41">
        <v>96.225382467158767</v>
      </c>
      <c r="V1202" s="96" cm="1">
        <f t="array" ref="V1202">_xlfn.IFS(AND(S1202&gt;=1000,90&lt;=U1202,U1202&lt;=110),S1202,(AND(O1202&lt;=1000,90&lt;=U1202,U1202&lt;=110)),O1202)</f>
        <v>602.97072816326329</v>
      </c>
      <c r="W1202" s="102" cm="1">
        <f t="array" ref="W1202">_xlfn.IFS(V1202=S1202,T1202,V1202=O1202,P1202)</f>
        <v>2.1548191922646023</v>
      </c>
    </row>
    <row r="1203" spans="1:23" x14ac:dyDescent="0.45">
      <c r="A1203" s="42" t="s">
        <v>554</v>
      </c>
      <c r="B1203" s="1" t="s">
        <v>550</v>
      </c>
      <c r="C1203" s="1">
        <v>25758.771306478633</v>
      </c>
      <c r="D1203" s="1">
        <v>300.01603617662306</v>
      </c>
      <c r="E1203" s="1">
        <v>27.243827597862065</v>
      </c>
      <c r="F1203" s="17">
        <v>2.4679388279263689E-2</v>
      </c>
      <c r="G1203" s="17">
        <v>1.188267340155659E-2</v>
      </c>
      <c r="H1203" s="17">
        <v>9.8250000000000004E-2</v>
      </c>
      <c r="I1203" s="17">
        <v>0.44532818527220552</v>
      </c>
      <c r="J1203" s="17">
        <v>0.81180000000000008</v>
      </c>
      <c r="K1203" s="17">
        <v>0.9209187911951261</v>
      </c>
      <c r="L1203" s="17">
        <v>5.9950000000000003E-2</v>
      </c>
      <c r="M1203" s="17">
        <v>0.80608574443321879</v>
      </c>
      <c r="N1203" s="17">
        <v>0.48356944122540824</v>
      </c>
      <c r="O1203" s="12">
        <v>604.14997398853006</v>
      </c>
      <c r="P1203" s="12">
        <v>2.5884844728013974</v>
      </c>
      <c r="Q1203" s="12">
        <v>603.44717058038793</v>
      </c>
      <c r="R1203" s="12">
        <v>4.2097335263409716</v>
      </c>
      <c r="S1203" s="12">
        <v>600.80815657379344</v>
      </c>
      <c r="T1203" s="12">
        <v>18.044501883758553</v>
      </c>
      <c r="U1203" s="41">
        <v>100.55622038052776</v>
      </c>
      <c r="V1203" s="96" cm="1">
        <f t="array" ref="V1203">_xlfn.IFS(AND(S1203&gt;=1000,90&lt;=U1203,U1203&lt;=110),S1203,(AND(O1203&lt;=1000,90&lt;=U1203,U1203&lt;=110)),O1203)</f>
        <v>604.14997398853006</v>
      </c>
      <c r="W1203" s="102" cm="1">
        <f t="array" ref="W1203">_xlfn.IFS(V1203=S1203,T1203,V1203=O1203,P1203)</f>
        <v>2.5884844728013974</v>
      </c>
    </row>
    <row r="1204" spans="1:23" x14ac:dyDescent="0.45">
      <c r="A1204" s="42" t="s">
        <v>555</v>
      </c>
      <c r="B1204" s="1" t="s">
        <v>550</v>
      </c>
      <c r="C1204" s="1">
        <v>24889.020589887674</v>
      </c>
      <c r="D1204" s="1">
        <v>291.14219809681236</v>
      </c>
      <c r="E1204" s="1">
        <v>26.345457822716298</v>
      </c>
      <c r="F1204" s="17">
        <v>2.472448035158676E-2</v>
      </c>
      <c r="G1204" s="17">
        <v>1.1316868610768901E-2</v>
      </c>
      <c r="H1204" s="17">
        <v>9.7930000000000003E-2</v>
      </c>
      <c r="I1204" s="17">
        <v>0.36513364200441811</v>
      </c>
      <c r="J1204" s="17">
        <v>0.80880000000000007</v>
      </c>
      <c r="K1204" s="17">
        <v>0.80303251806411813</v>
      </c>
      <c r="L1204" s="17">
        <v>5.9930000000000004E-2</v>
      </c>
      <c r="M1204" s="17">
        <v>0.71521930101542119</v>
      </c>
      <c r="N1204" s="17">
        <v>0.45469346980449926</v>
      </c>
      <c r="O1204" s="12">
        <v>602.27125763355127</v>
      </c>
      <c r="P1204" s="12">
        <v>2.124074764580258</v>
      </c>
      <c r="Q1204" s="12">
        <v>601.78208960587801</v>
      </c>
      <c r="R1204" s="12">
        <v>3.6688734724543859</v>
      </c>
      <c r="S1204" s="12">
        <v>599.93972464625563</v>
      </c>
      <c r="T1204" s="12">
        <v>16.151964020096933</v>
      </c>
      <c r="U1204" s="41">
        <v>100.38862787235341</v>
      </c>
      <c r="V1204" s="96" cm="1">
        <f t="array" ref="V1204">_xlfn.IFS(AND(S1204&gt;=1000,90&lt;=U1204,U1204&lt;=110),S1204,(AND(O1204&lt;=1000,90&lt;=U1204,U1204&lt;=110)),O1204)</f>
        <v>602.27125763355127</v>
      </c>
      <c r="W1204" s="102" cm="1">
        <f t="array" ref="W1204">_xlfn.IFS(V1204=S1204,T1204,V1204=O1204,P1204)</f>
        <v>2.124074764580258</v>
      </c>
    </row>
    <row r="1205" spans="1:23" x14ac:dyDescent="0.45">
      <c r="A1205" s="42" t="s">
        <v>556</v>
      </c>
      <c r="B1205" s="1" t="s">
        <v>550</v>
      </c>
      <c r="C1205" s="1">
        <v>25134.042751583405</v>
      </c>
      <c r="D1205" s="1">
        <v>289.51551645096811</v>
      </c>
      <c r="E1205" s="1">
        <v>26.32332711807781</v>
      </c>
      <c r="F1205" s="17">
        <v>2.4832565258287184E-2</v>
      </c>
      <c r="G1205" s="17">
        <v>2.6507654965293264E-2</v>
      </c>
      <c r="H1205" s="17">
        <v>9.8379999999999995E-2</v>
      </c>
      <c r="I1205" s="17">
        <v>0.5264970412424238</v>
      </c>
      <c r="J1205" s="17">
        <v>0.81140000000000001</v>
      </c>
      <c r="K1205" s="17">
        <v>0.83736208366173237</v>
      </c>
      <c r="L1205" s="17">
        <v>5.985E-2</v>
      </c>
      <c r="M1205" s="17">
        <v>0.65113449049892269</v>
      </c>
      <c r="N1205" s="17">
        <v>0.62875672485680845</v>
      </c>
      <c r="O1205" s="12">
        <v>604.88711337007214</v>
      </c>
      <c r="P1205" s="12">
        <v>3.0570397626998926</v>
      </c>
      <c r="Q1205" s="12">
        <v>603.25819947619846</v>
      </c>
      <c r="R1205" s="12">
        <v>3.830702516261276</v>
      </c>
      <c r="S1205" s="12">
        <v>597.14232648077939</v>
      </c>
      <c r="T1205" s="12">
        <v>14.832582155947119</v>
      </c>
      <c r="U1205" s="41">
        <v>101.29697503356296</v>
      </c>
      <c r="V1205" s="96" cm="1">
        <f t="array" ref="V1205">_xlfn.IFS(AND(S1205&gt;=1000,90&lt;=U1205,U1205&lt;=110),S1205,(AND(O1205&lt;=1000,90&lt;=U1205,U1205&lt;=110)),O1205)</f>
        <v>604.88711337007214</v>
      </c>
      <c r="W1205" s="102" cm="1">
        <f t="array" ref="W1205">_xlfn.IFS(V1205=S1205,T1205,V1205=O1205,P1205)</f>
        <v>3.0570397626998926</v>
      </c>
    </row>
    <row r="1206" spans="1:23" x14ac:dyDescent="0.45">
      <c r="A1206" s="42" t="s">
        <v>557</v>
      </c>
      <c r="B1206" s="1" t="s">
        <v>550</v>
      </c>
      <c r="C1206" s="1">
        <v>25058.451388888872</v>
      </c>
      <c r="D1206" s="1">
        <v>288.03756847076488</v>
      </c>
      <c r="E1206" s="1">
        <v>26.105234931087164</v>
      </c>
      <c r="F1206" s="17">
        <v>2.4478603605833347E-2</v>
      </c>
      <c r="G1206" s="17">
        <v>4.0799682593045681E-3</v>
      </c>
      <c r="H1206" s="17">
        <v>9.8070000000000004E-2</v>
      </c>
      <c r="I1206" s="17">
        <v>0.43312402993148419</v>
      </c>
      <c r="J1206" s="17">
        <v>0.81459999999999999</v>
      </c>
      <c r="K1206" s="17">
        <v>0.87195117485806173</v>
      </c>
      <c r="L1206" s="17">
        <v>6.0270000000000004E-2</v>
      </c>
      <c r="M1206" s="17">
        <v>0.75677105258609423</v>
      </c>
      <c r="N1206" s="17">
        <v>0.49672968214302721</v>
      </c>
      <c r="O1206" s="12">
        <v>603.10149358800015</v>
      </c>
      <c r="P1206" s="12">
        <v>2.5144957332057061</v>
      </c>
      <c r="Q1206" s="12">
        <v>605.0046425748402</v>
      </c>
      <c r="R1206" s="12">
        <v>3.9956362495447793</v>
      </c>
      <c r="S1206" s="12">
        <v>612.14036080726817</v>
      </c>
      <c r="T1206" s="12">
        <v>16.986844606946239</v>
      </c>
      <c r="U1206" s="41">
        <v>98.523399566833348</v>
      </c>
      <c r="V1206" s="96" cm="1">
        <f t="array" ref="V1206">_xlfn.IFS(AND(S1206&gt;=1000,90&lt;=U1206,U1206&lt;=110),S1206,(AND(O1206&lt;=1000,90&lt;=U1206,U1206&lt;=110)),O1206)</f>
        <v>603.10149358800015</v>
      </c>
      <c r="W1206" s="102" cm="1">
        <f t="array" ref="W1206">_xlfn.IFS(V1206=S1206,T1206,V1206=O1206,P1206)</f>
        <v>2.5144957332057061</v>
      </c>
    </row>
    <row r="1207" spans="1:23" x14ac:dyDescent="0.45">
      <c r="A1207" s="42" t="s">
        <v>558</v>
      </c>
      <c r="B1207" s="1" t="s">
        <v>550</v>
      </c>
      <c r="C1207" s="1">
        <v>24752.643284574468</v>
      </c>
      <c r="D1207" s="1">
        <v>281.80602732921989</v>
      </c>
      <c r="E1207" s="1">
        <v>25.670176765816329</v>
      </c>
      <c r="F1207" s="17">
        <v>2.4702854134555613E-2</v>
      </c>
      <c r="G1207" s="17">
        <v>1.1053825522778938E-2</v>
      </c>
      <c r="H1207" s="17">
        <v>9.8549999999999999E-2</v>
      </c>
      <c r="I1207" s="17">
        <v>0.45374128887504717</v>
      </c>
      <c r="J1207" s="17">
        <v>0.82010000000000005</v>
      </c>
      <c r="K1207" s="17">
        <v>1.0826112703161423</v>
      </c>
      <c r="L1207" s="17">
        <v>6.0380000000000003E-2</v>
      </c>
      <c r="M1207" s="17">
        <v>0.98293743716756588</v>
      </c>
      <c r="N1207" s="17">
        <v>0.41911746285677076</v>
      </c>
      <c r="O1207" s="12">
        <v>605.92467484831036</v>
      </c>
      <c r="P1207" s="12">
        <v>2.6440226414058907</v>
      </c>
      <c r="Q1207" s="12">
        <v>608.12880206910472</v>
      </c>
      <c r="R1207" s="12">
        <v>4.9704431398124216</v>
      </c>
      <c r="S1207" s="12">
        <v>616.34935874071857</v>
      </c>
      <c r="T1207" s="12">
        <v>21.71730003191113</v>
      </c>
      <c r="U1207" s="41">
        <v>98.308640425341366</v>
      </c>
      <c r="V1207" s="96" cm="1">
        <f t="array" ref="V1207">_xlfn.IFS(AND(S1207&gt;=1000,90&lt;=U1207,U1207&lt;=110),S1207,(AND(O1207&lt;=1000,90&lt;=U1207,U1207&lt;=110)),O1207)</f>
        <v>605.92467484831036</v>
      </c>
      <c r="W1207" s="102" cm="1">
        <f t="array" ref="W1207">_xlfn.IFS(V1207=S1207,T1207,V1207=O1207,P1207)</f>
        <v>2.6440226414058907</v>
      </c>
    </row>
    <row r="1208" spans="1:23" x14ac:dyDescent="0.45">
      <c r="A1208" s="42" t="s">
        <v>559</v>
      </c>
      <c r="B1208" s="1" t="s">
        <v>550</v>
      </c>
      <c r="C1208" s="1">
        <v>24743.953584229406</v>
      </c>
      <c r="D1208" s="1">
        <v>288.26583419241587</v>
      </c>
      <c r="E1208" s="1">
        <v>25.976367372756361</v>
      </c>
      <c r="F1208" s="17">
        <v>2.4657371185930151E-2</v>
      </c>
      <c r="G1208" s="17">
        <v>2.0797648273792078E-2</v>
      </c>
      <c r="H1208" s="17">
        <v>9.7500000000000003E-2</v>
      </c>
      <c r="I1208" s="17">
        <v>0.49842402382440232</v>
      </c>
      <c r="J1208" s="17">
        <v>0.80280000000000007</v>
      </c>
      <c r="K1208" s="17">
        <v>0.93509226355155217</v>
      </c>
      <c r="L1208" s="17">
        <v>5.9750000000000004E-2</v>
      </c>
      <c r="M1208" s="17">
        <v>0.7911833124053218</v>
      </c>
      <c r="N1208" s="17">
        <v>0.53302122501938987</v>
      </c>
      <c r="O1208" s="12">
        <v>599.71276172239823</v>
      </c>
      <c r="P1208" s="12">
        <v>2.8722627714504414</v>
      </c>
      <c r="Q1208" s="12">
        <v>598.41543303778758</v>
      </c>
      <c r="R1208" s="12">
        <v>4.2476703586321225</v>
      </c>
      <c r="S1208" s="12">
        <v>593.50218150352475</v>
      </c>
      <c r="T1208" s="12">
        <v>17.751494110969546</v>
      </c>
      <c r="U1208" s="41">
        <v>101.04642921499295</v>
      </c>
      <c r="V1208" s="96" cm="1">
        <f t="array" ref="V1208">_xlfn.IFS(AND(S1208&gt;=1000,90&lt;=U1208,U1208&lt;=110),S1208,(AND(O1208&lt;=1000,90&lt;=U1208,U1208&lt;=110)),O1208)</f>
        <v>599.71276172239823</v>
      </c>
      <c r="W1208" s="102" cm="1">
        <f t="array" ref="W1208">_xlfn.IFS(V1208=S1208,T1208,V1208=O1208,P1208)</f>
        <v>2.8722627714504414</v>
      </c>
    </row>
    <row r="1209" spans="1:23" x14ac:dyDescent="0.45">
      <c r="A1209" s="42" t="s">
        <v>560</v>
      </c>
      <c r="B1209" s="1" t="s">
        <v>550</v>
      </c>
      <c r="C1209" s="1">
        <v>24135.931944444455</v>
      </c>
      <c r="D1209" s="1">
        <v>284.16191420903886</v>
      </c>
      <c r="E1209" s="1">
        <v>25.787891681362119</v>
      </c>
      <c r="F1209" s="17">
        <v>2.5161413569750653E-2</v>
      </c>
      <c r="G1209" s="17">
        <v>1.746224786768286E-2</v>
      </c>
      <c r="H1209" s="17">
        <v>9.8140000000000005E-2</v>
      </c>
      <c r="I1209" s="17">
        <v>0.49989442185530253</v>
      </c>
      <c r="J1209" s="17">
        <v>0.81290000000000007</v>
      </c>
      <c r="K1209" s="17">
        <v>0.9978846676230374</v>
      </c>
      <c r="L1209" s="17">
        <v>6.0100000000000001E-2</v>
      </c>
      <c r="M1209" s="17">
        <v>0.86364308419340263</v>
      </c>
      <c r="N1209" s="17">
        <v>0.50095410629572212</v>
      </c>
      <c r="O1209" s="12">
        <v>603.52390165885186</v>
      </c>
      <c r="P1209" s="12">
        <v>2.8981038662930727</v>
      </c>
      <c r="Q1209" s="12">
        <v>604.06867079129609</v>
      </c>
      <c r="R1209" s="12">
        <v>4.5617935240508745</v>
      </c>
      <c r="S1209" s="12">
        <v>606.11326112859479</v>
      </c>
      <c r="T1209" s="12">
        <v>19.236949665486954</v>
      </c>
      <c r="U1209" s="41">
        <v>99.572792803621965</v>
      </c>
      <c r="V1209" s="96" cm="1">
        <f t="array" ref="V1209">_xlfn.IFS(AND(S1209&gt;=1000,90&lt;=U1209,U1209&lt;=110),S1209,(AND(O1209&lt;=1000,90&lt;=U1209,U1209&lt;=110)),O1209)</f>
        <v>603.52390165885186</v>
      </c>
      <c r="W1209" s="102" cm="1">
        <f t="array" ref="W1209">_xlfn.IFS(V1209=S1209,T1209,V1209=O1209,P1209)</f>
        <v>2.8981038662930727</v>
      </c>
    </row>
    <row r="1210" spans="1:23" x14ac:dyDescent="0.45">
      <c r="A1210" s="42" t="s">
        <v>561</v>
      </c>
      <c r="B1210" s="1" t="s">
        <v>550</v>
      </c>
      <c r="C1210" s="1">
        <v>23885.393817204313</v>
      </c>
      <c r="D1210" s="1">
        <v>280.08425163030194</v>
      </c>
      <c r="E1210" s="1">
        <v>25.405400632928888</v>
      </c>
      <c r="F1210" s="17">
        <v>2.4922063335342793E-2</v>
      </c>
      <c r="G1210" s="17">
        <v>1.0916304621446304E-2</v>
      </c>
      <c r="H1210" s="17">
        <v>9.8159999999999997E-2</v>
      </c>
      <c r="I1210" s="17">
        <v>0.55947855512828226</v>
      </c>
      <c r="J1210" s="17">
        <v>0.8135</v>
      </c>
      <c r="K1210" s="17">
        <v>0.86882462299524765</v>
      </c>
      <c r="L1210" s="17">
        <v>6.0130000000000003E-2</v>
      </c>
      <c r="M1210" s="17">
        <v>0.66471044212830277</v>
      </c>
      <c r="N1210" s="17">
        <v>0.64394877898314662</v>
      </c>
      <c r="O1210" s="12">
        <v>603.63681599593701</v>
      </c>
      <c r="P1210" s="12">
        <v>3.2400552214000582</v>
      </c>
      <c r="Q1210" s="12">
        <v>604.41138115156855</v>
      </c>
      <c r="R1210" s="12">
        <v>3.9785933756829275</v>
      </c>
      <c r="S1210" s="12">
        <v>607.3170043669237</v>
      </c>
      <c r="T1210" s="12">
        <v>15.091600603178431</v>
      </c>
      <c r="U1210" s="41">
        <v>99.394025139338396</v>
      </c>
      <c r="V1210" s="96" cm="1">
        <f t="array" ref="V1210">_xlfn.IFS(AND(S1210&gt;=1000,90&lt;=U1210,U1210&lt;=110),S1210,(AND(O1210&lt;=1000,90&lt;=U1210,U1210&lt;=110)),O1210)</f>
        <v>603.63681599593701</v>
      </c>
      <c r="W1210" s="102" cm="1">
        <f t="array" ref="W1210">_xlfn.IFS(V1210=S1210,T1210,V1210=O1210,P1210)</f>
        <v>3.2400552214000582</v>
      </c>
    </row>
    <row r="1211" spans="1:23" x14ac:dyDescent="0.45">
      <c r="A1211" s="42" t="s">
        <v>562</v>
      </c>
      <c r="B1211" s="1" t="s">
        <v>550</v>
      </c>
      <c r="C1211" s="1">
        <v>23702.663235294145</v>
      </c>
      <c r="D1211" s="1">
        <v>285.90516076884518</v>
      </c>
      <c r="E1211" s="1">
        <v>25.891455900555279</v>
      </c>
      <c r="F1211" s="17">
        <v>2.4808906189141972E-2</v>
      </c>
      <c r="G1211" s="17">
        <v>3.4090225698418367E-2</v>
      </c>
      <c r="H1211" s="17">
        <v>9.7939999999999999E-2</v>
      </c>
      <c r="I1211" s="17">
        <v>0.43923785049055958</v>
      </c>
      <c r="J1211" s="17">
        <v>0.80970000000000009</v>
      </c>
      <c r="K1211" s="17">
        <v>0.90118204372079158</v>
      </c>
      <c r="L1211" s="17">
        <v>5.9990000000000002E-2</v>
      </c>
      <c r="M1211" s="17">
        <v>0.78689210608647964</v>
      </c>
      <c r="N1211" s="17">
        <v>0.48740191124652094</v>
      </c>
      <c r="O1211" s="12">
        <v>602.3194159250653</v>
      </c>
      <c r="P1211" s="12">
        <v>2.5462526389554614</v>
      </c>
      <c r="Q1211" s="12">
        <v>602.26995175264619</v>
      </c>
      <c r="R1211" s="12">
        <v>4.1144692787287385</v>
      </c>
      <c r="S1211" s="12">
        <v>602.08377384777339</v>
      </c>
      <c r="T1211" s="12">
        <v>17.6397547488749</v>
      </c>
      <c r="U1211" s="41">
        <v>100.03913775582856</v>
      </c>
      <c r="V1211" s="96" cm="1">
        <f t="array" ref="V1211">_xlfn.IFS(AND(S1211&gt;=1000,90&lt;=U1211,U1211&lt;=110),S1211,(AND(O1211&lt;=1000,90&lt;=U1211,U1211&lt;=110)),O1211)</f>
        <v>602.3194159250653</v>
      </c>
      <c r="W1211" s="102" cm="1">
        <f t="array" ref="W1211">_xlfn.IFS(V1211=S1211,T1211,V1211=O1211,P1211)</f>
        <v>2.5462526389554614</v>
      </c>
    </row>
    <row r="1212" spans="1:23" x14ac:dyDescent="0.45">
      <c r="A1212" s="42" t="s">
        <v>563</v>
      </c>
      <c r="B1212" s="1" t="s">
        <v>550</v>
      </c>
      <c r="C1212" s="1">
        <v>24223.841338259474</v>
      </c>
      <c r="D1212" s="1">
        <v>294.34265276711494</v>
      </c>
      <c r="E1212" s="1">
        <v>26.625165371735687</v>
      </c>
      <c r="F1212" s="17">
        <v>2.4889910494055933E-2</v>
      </c>
      <c r="G1212" s="17">
        <v>1.1568983002177527E-2</v>
      </c>
      <c r="H1212" s="17">
        <v>9.7860000000000003E-2</v>
      </c>
      <c r="I1212" s="17">
        <v>0.40192659908674511</v>
      </c>
      <c r="J1212" s="17">
        <v>0.80890000000000006</v>
      </c>
      <c r="K1212" s="17">
        <v>0.96933332371358416</v>
      </c>
      <c r="L1212" s="17">
        <v>5.9979999999999999E-2</v>
      </c>
      <c r="M1212" s="17">
        <v>0.88207828530589449</v>
      </c>
      <c r="N1212" s="17">
        <v>0.41464230028421595</v>
      </c>
      <c r="O1212" s="12">
        <v>601.83089269591369</v>
      </c>
      <c r="P1212" s="12">
        <v>2.3317748652797836</v>
      </c>
      <c r="Q1212" s="12">
        <v>601.85302122409507</v>
      </c>
      <c r="R1212" s="12">
        <v>4.4203974155425376</v>
      </c>
      <c r="S1212" s="12">
        <v>601.93637437287998</v>
      </c>
      <c r="T1212" s="12">
        <v>19.636552733107337</v>
      </c>
      <c r="U1212" s="41">
        <v>99.982476274660058</v>
      </c>
      <c r="V1212" s="96" cm="1">
        <f t="array" ref="V1212">_xlfn.IFS(AND(S1212&gt;=1000,90&lt;=U1212,U1212&lt;=110),S1212,(AND(O1212&lt;=1000,90&lt;=U1212,U1212&lt;=110)),O1212)</f>
        <v>601.83089269591369</v>
      </c>
      <c r="W1212" s="102" cm="1">
        <f t="array" ref="W1212">_xlfn.IFS(V1212=S1212,T1212,V1212=O1212,P1212)</f>
        <v>2.3317748652797836</v>
      </c>
    </row>
    <row r="1213" spans="1:23" x14ac:dyDescent="0.45">
      <c r="A1213" s="42" t="s">
        <v>564</v>
      </c>
      <c r="B1213" s="1" t="s">
        <v>550</v>
      </c>
      <c r="C1213" s="1">
        <v>23282.243322155398</v>
      </c>
      <c r="D1213" s="1">
        <v>290.58523303913239</v>
      </c>
      <c r="E1213" s="1">
        <v>26.243143884400638</v>
      </c>
      <c r="F1213" s="17">
        <v>2.522533809318759E-2</v>
      </c>
      <c r="G1213" s="17">
        <v>1.8617183382131895E-2</v>
      </c>
      <c r="H1213" s="17">
        <v>9.7659999999999997E-2</v>
      </c>
      <c r="I1213" s="17">
        <v>0.36487728512834805</v>
      </c>
      <c r="J1213" s="17">
        <v>0.81170000000000009</v>
      </c>
      <c r="K1213" s="17">
        <v>1.0049328309082524</v>
      </c>
      <c r="L1213" s="17">
        <v>6.0299999999999999E-2</v>
      </c>
      <c r="M1213" s="17">
        <v>0.93635172955179635</v>
      </c>
      <c r="N1213" s="17">
        <v>0.36308624209100032</v>
      </c>
      <c r="O1213" s="12">
        <v>600.70551611224073</v>
      </c>
      <c r="P1213" s="12">
        <v>2.1173468633343906</v>
      </c>
      <c r="Q1213" s="12">
        <v>603.37942363576099</v>
      </c>
      <c r="R1213" s="12">
        <v>4.589905015432171</v>
      </c>
      <c r="S1213" s="12">
        <v>613.43726679542556</v>
      </c>
      <c r="T1213" s="12">
        <v>20.744489742276393</v>
      </c>
      <c r="U1213" s="41">
        <v>97.924522787848375</v>
      </c>
      <c r="V1213" s="96" cm="1">
        <f t="array" ref="V1213">_xlfn.IFS(AND(S1213&gt;=1000,90&lt;=U1213,U1213&lt;=110),S1213,(AND(O1213&lt;=1000,90&lt;=U1213,U1213&lt;=110)),O1213)</f>
        <v>600.70551611224073</v>
      </c>
      <c r="W1213" s="102" cm="1">
        <f t="array" ref="W1213">_xlfn.IFS(V1213=S1213,T1213,V1213=O1213,P1213)</f>
        <v>2.1173468633343906</v>
      </c>
    </row>
    <row r="1214" spans="1:23" x14ac:dyDescent="0.45">
      <c r="A1214" s="42" t="s">
        <v>565</v>
      </c>
      <c r="B1214" s="1" t="s">
        <v>550</v>
      </c>
      <c r="C1214" s="1">
        <v>22718.624051724142</v>
      </c>
      <c r="D1214" s="1">
        <v>283.75092813512049</v>
      </c>
      <c r="E1214" s="1">
        <v>25.866345188312067</v>
      </c>
      <c r="F1214" s="17">
        <v>2.4809846776390459E-2</v>
      </c>
      <c r="G1214" s="17">
        <v>2.0715937129415864E-2</v>
      </c>
      <c r="H1214" s="17">
        <v>9.8640000000000005E-2</v>
      </c>
      <c r="I1214" s="17">
        <v>0.51955457435174213</v>
      </c>
      <c r="J1214" s="17">
        <v>0.81310000000000004</v>
      </c>
      <c r="K1214" s="17">
        <v>0.89751846183770301</v>
      </c>
      <c r="L1214" s="17">
        <v>5.9810000000000002E-2</v>
      </c>
      <c r="M1214" s="17">
        <v>0.73184864118866577</v>
      </c>
      <c r="N1214" s="17">
        <v>0.57887898293248974</v>
      </c>
      <c r="O1214" s="12">
        <v>606.43359393878654</v>
      </c>
      <c r="P1214" s="12">
        <v>3.0245447377451744</v>
      </c>
      <c r="Q1214" s="12">
        <v>604.19292862381258</v>
      </c>
      <c r="R1214" s="12">
        <v>4.1075198522813743</v>
      </c>
      <c r="S1214" s="12">
        <v>595.79634444543683</v>
      </c>
      <c r="T1214" s="12">
        <v>16.507123248522269</v>
      </c>
      <c r="U1214" s="41">
        <v>101.78538347751207</v>
      </c>
      <c r="V1214" s="96" cm="1">
        <f t="array" ref="V1214">_xlfn.IFS(AND(S1214&gt;=1000,90&lt;=U1214,U1214&lt;=110),S1214,(AND(O1214&lt;=1000,90&lt;=U1214,U1214&lt;=110)),O1214)</f>
        <v>606.43359393878654</v>
      </c>
      <c r="W1214" s="102" cm="1">
        <f t="array" ref="W1214">_xlfn.IFS(V1214=S1214,T1214,V1214=O1214,P1214)</f>
        <v>3.0245447377451744</v>
      </c>
    </row>
    <row r="1215" spans="1:23" x14ac:dyDescent="0.45">
      <c r="A1215" s="42" t="s">
        <v>566</v>
      </c>
      <c r="B1215" s="1" t="s">
        <v>550</v>
      </c>
      <c r="C1215" s="1">
        <v>22974.022321428591</v>
      </c>
      <c r="D1215" s="1">
        <v>298.07453928433171</v>
      </c>
      <c r="E1215" s="1">
        <v>26.98254342449264</v>
      </c>
      <c r="F1215" s="17">
        <v>2.4493905790983962E-2</v>
      </c>
      <c r="G1215" s="17">
        <v>2.5719654516066386E-2</v>
      </c>
      <c r="H1215" s="17">
        <v>9.7909999999999997E-2</v>
      </c>
      <c r="I1215" s="17">
        <v>0.3234814838002637</v>
      </c>
      <c r="J1215" s="17">
        <v>0.8115</v>
      </c>
      <c r="K1215" s="17">
        <v>0.82235811215380727</v>
      </c>
      <c r="L1215" s="17">
        <v>6.0139999999999999E-2</v>
      </c>
      <c r="M1215" s="17">
        <v>0.75606388239589495</v>
      </c>
      <c r="N1215" s="17">
        <v>0.39335841529312032</v>
      </c>
      <c r="O1215" s="12">
        <v>602.16085175783633</v>
      </c>
      <c r="P1215" s="12">
        <v>1.8873684788769483</v>
      </c>
      <c r="Q1215" s="12">
        <v>603.29843012636968</v>
      </c>
      <c r="R1215" s="12">
        <v>3.7630421929835149</v>
      </c>
      <c r="S1215" s="12">
        <v>607.57487240803061</v>
      </c>
      <c r="T1215" s="12">
        <v>16.983158347883677</v>
      </c>
      <c r="U1215" s="41">
        <v>99.108913008739705</v>
      </c>
      <c r="V1215" s="96" cm="1">
        <f t="array" ref="V1215">_xlfn.IFS(AND(S1215&gt;=1000,90&lt;=U1215,U1215&lt;=110),S1215,(AND(O1215&lt;=1000,90&lt;=U1215,U1215&lt;=110)),O1215)</f>
        <v>602.16085175783633</v>
      </c>
      <c r="W1215" s="102" cm="1">
        <f t="array" ref="W1215">_xlfn.IFS(V1215=S1215,T1215,V1215=O1215,P1215)</f>
        <v>1.8873684788769483</v>
      </c>
    </row>
    <row r="1216" spans="1:23" x14ac:dyDescent="0.45">
      <c r="A1216" s="42" t="s">
        <v>567</v>
      </c>
      <c r="B1216" s="1" t="s">
        <v>550</v>
      </c>
      <c r="C1216" s="1">
        <v>22915.282478826368</v>
      </c>
      <c r="D1216" s="1">
        <v>295.37559844808374</v>
      </c>
      <c r="E1216" s="1">
        <v>26.823102173108381</v>
      </c>
      <c r="F1216" s="17">
        <v>2.4704274212719243E-2</v>
      </c>
      <c r="G1216" s="17">
        <v>8.4706171715412341E-3</v>
      </c>
      <c r="H1216" s="17">
        <v>9.8229999999999998E-2</v>
      </c>
      <c r="I1216" s="17">
        <v>0.507049547354673</v>
      </c>
      <c r="J1216" s="17">
        <v>0.82100000000000006</v>
      </c>
      <c r="K1216" s="17">
        <v>0.84235805045546519</v>
      </c>
      <c r="L1216" s="17">
        <v>6.0639999999999999E-2</v>
      </c>
      <c r="M1216" s="17">
        <v>0.67265729884879211</v>
      </c>
      <c r="N1216" s="17">
        <v>0.60194064398210478</v>
      </c>
      <c r="O1216" s="12">
        <v>604.00502123247065</v>
      </c>
      <c r="P1216" s="12">
        <v>2.9413101465959364</v>
      </c>
      <c r="Q1216" s="12">
        <v>608.58165535322826</v>
      </c>
      <c r="R1216" s="12">
        <v>3.8782320591291355</v>
      </c>
      <c r="S1216" s="12">
        <v>625.65658432614873</v>
      </c>
      <c r="T1216" s="12">
        <v>15.217414335338908</v>
      </c>
      <c r="U1216" s="41">
        <v>96.539385401498251</v>
      </c>
      <c r="V1216" s="96" cm="1">
        <f t="array" ref="V1216">_xlfn.IFS(AND(S1216&gt;=1000,90&lt;=U1216,U1216&lt;=110),S1216,(AND(O1216&lt;=1000,90&lt;=U1216,U1216&lt;=110)),O1216)</f>
        <v>604.00502123247065</v>
      </c>
      <c r="W1216" s="102" cm="1">
        <f t="array" ref="W1216">_xlfn.IFS(V1216=S1216,T1216,V1216=O1216,P1216)</f>
        <v>2.9413101465959364</v>
      </c>
    </row>
    <row r="1217" spans="1:23" x14ac:dyDescent="0.45">
      <c r="A1217" s="42" t="s">
        <v>568</v>
      </c>
      <c r="B1217" s="1" t="s">
        <v>550</v>
      </c>
      <c r="C1217" s="1">
        <v>22098.632053654026</v>
      </c>
      <c r="D1217" s="1">
        <v>289.5929037568518</v>
      </c>
      <c r="E1217" s="1">
        <v>26.402396917923248</v>
      </c>
      <c r="F1217" s="17">
        <v>2.4951313272735476E-2</v>
      </c>
      <c r="G1217" s="17">
        <v>1.8804803943417017E-2</v>
      </c>
      <c r="H1217" s="17">
        <v>9.8570000000000005E-2</v>
      </c>
      <c r="I1217" s="17">
        <v>0.43499970643012836</v>
      </c>
      <c r="J1217" s="17">
        <v>0.82110000000000005</v>
      </c>
      <c r="K1217" s="17">
        <v>1.0068621456630908</v>
      </c>
      <c r="L1217" s="17">
        <v>6.0440000000000001E-2</v>
      </c>
      <c r="M1217" s="17">
        <v>0.90804550314121679</v>
      </c>
      <c r="N1217" s="17">
        <v>0.43203501919684306</v>
      </c>
      <c r="O1217" s="12">
        <v>606.04508935523552</v>
      </c>
      <c r="P1217" s="12">
        <v>2.5369700393846464</v>
      </c>
      <c r="Q1217" s="12">
        <v>608.67640842094454</v>
      </c>
      <c r="R1217" s="12">
        <v>4.6282133750806844</v>
      </c>
      <c r="S1217" s="12">
        <v>618.48288819278764</v>
      </c>
      <c r="T1217" s="12">
        <v>20.133556358881101</v>
      </c>
      <c r="U1217" s="41">
        <v>97.988982545031206</v>
      </c>
      <c r="V1217" s="96" cm="1">
        <f t="array" ref="V1217">_xlfn.IFS(AND(S1217&gt;=1000,90&lt;=U1217,U1217&lt;=110),S1217,(AND(O1217&lt;=1000,90&lt;=U1217,U1217&lt;=110)),O1217)</f>
        <v>606.04508935523552</v>
      </c>
      <c r="W1217" s="102" cm="1">
        <f t="array" ref="W1217">_xlfn.IFS(V1217=S1217,T1217,V1217=O1217,P1217)</f>
        <v>2.5369700393846464</v>
      </c>
    </row>
    <row r="1218" spans="1:23" x14ac:dyDescent="0.45">
      <c r="A1218" s="42" t="s">
        <v>569</v>
      </c>
      <c r="B1218" s="1" t="s">
        <v>550</v>
      </c>
      <c r="C1218" s="1">
        <v>21870.147270114951</v>
      </c>
      <c r="D1218" s="1">
        <v>291.83397757725686</v>
      </c>
      <c r="E1218" s="1">
        <v>26.504682321347655</v>
      </c>
      <c r="F1218" s="17">
        <v>2.4224094053719114E-2</v>
      </c>
      <c r="G1218" s="17">
        <v>2.5609382811701966E-2</v>
      </c>
      <c r="H1218" s="17">
        <v>9.8240000000000008E-2</v>
      </c>
      <c r="I1218" s="17">
        <v>0.57459562188072633</v>
      </c>
      <c r="J1218" s="17">
        <v>0.81230000000000002</v>
      </c>
      <c r="K1218" s="17">
        <v>0.92146156819127334</v>
      </c>
      <c r="L1218" s="17">
        <v>0.06</v>
      </c>
      <c r="M1218" s="17">
        <v>0.72036885896672553</v>
      </c>
      <c r="N1218" s="17">
        <v>0.62356981746790996</v>
      </c>
      <c r="O1218" s="12">
        <v>604.07553997229229</v>
      </c>
      <c r="P1218" s="12">
        <v>3.3290502631465024</v>
      </c>
      <c r="Q1218" s="12">
        <v>603.7410845885654</v>
      </c>
      <c r="R1218" s="12">
        <v>4.2136981015001549</v>
      </c>
      <c r="S1218" s="12">
        <v>602.48563586219689</v>
      </c>
      <c r="T1218" s="12">
        <v>16.253078595141851</v>
      </c>
      <c r="U1218" s="41">
        <v>100.26389079099292</v>
      </c>
      <c r="V1218" s="96" cm="1">
        <f t="array" ref="V1218">_xlfn.IFS(AND(S1218&gt;=1000,90&lt;=U1218,U1218&lt;=110),S1218,(AND(O1218&lt;=1000,90&lt;=U1218,U1218&lt;=110)),O1218)</f>
        <v>604.07553997229229</v>
      </c>
      <c r="W1218" s="102" cm="1">
        <f t="array" ref="W1218">_xlfn.IFS(V1218=S1218,T1218,V1218=O1218,P1218)</f>
        <v>3.3290502631465024</v>
      </c>
    </row>
    <row r="1219" spans="1:23" x14ac:dyDescent="0.45">
      <c r="A1219" s="42" t="s">
        <v>570</v>
      </c>
      <c r="B1219" s="1" t="s">
        <v>550</v>
      </c>
      <c r="C1219" s="1">
        <v>21888.535326086956</v>
      </c>
      <c r="D1219" s="1">
        <v>295.61355743150398</v>
      </c>
      <c r="E1219" s="1">
        <v>26.75849368225084</v>
      </c>
      <c r="F1219" s="17">
        <v>2.4928233623803139E-2</v>
      </c>
      <c r="G1219" s="17">
        <v>2.619911219640891E-2</v>
      </c>
      <c r="H1219" s="17">
        <v>9.7970000000000002E-2</v>
      </c>
      <c r="I1219" s="17">
        <v>0.49904496529270359</v>
      </c>
      <c r="J1219" s="17">
        <v>0.80270000000000008</v>
      </c>
      <c r="K1219" s="17">
        <v>0.9323713611173039</v>
      </c>
      <c r="L1219" s="17">
        <v>5.9450000000000003E-2</v>
      </c>
      <c r="M1219" s="17">
        <v>0.78757252215128615</v>
      </c>
      <c r="N1219" s="17">
        <v>0.53524270060662837</v>
      </c>
      <c r="O1219" s="12">
        <v>602.50073074926047</v>
      </c>
      <c r="P1219" s="12">
        <v>2.8885582315644083</v>
      </c>
      <c r="Q1219" s="12">
        <v>598.36315600269097</v>
      </c>
      <c r="R1219" s="12">
        <v>4.2351516786874326</v>
      </c>
      <c r="S1219" s="12">
        <v>582.71307884715497</v>
      </c>
      <c r="T1219" s="12">
        <v>17.703608243679987</v>
      </c>
      <c r="U1219" s="41">
        <v>103.39577960756495</v>
      </c>
      <c r="V1219" s="96" cm="1">
        <f t="array" ref="V1219">_xlfn.IFS(AND(S1219&gt;=1000,90&lt;=U1219,U1219&lt;=110),S1219,(AND(O1219&lt;=1000,90&lt;=U1219,U1219&lt;=110)),O1219)</f>
        <v>602.50073074926047</v>
      </c>
      <c r="W1219" s="102" cm="1">
        <f t="array" ref="W1219">_xlfn.IFS(V1219=S1219,T1219,V1219=O1219,P1219)</f>
        <v>2.8885582315644083</v>
      </c>
    </row>
    <row r="1220" spans="1:23" x14ac:dyDescent="0.45">
      <c r="A1220" s="42" t="s">
        <v>571</v>
      </c>
      <c r="B1220" s="1" t="s">
        <v>550</v>
      </c>
      <c r="C1220" s="1">
        <v>22006.319581280775</v>
      </c>
      <c r="D1220" s="1">
        <v>297.06776274590555</v>
      </c>
      <c r="E1220" s="1">
        <v>26.819919212884717</v>
      </c>
      <c r="F1220" s="17">
        <v>2.489857204559592E-2</v>
      </c>
      <c r="G1220" s="17">
        <v>1.5581649340992362E-2</v>
      </c>
      <c r="H1220" s="17">
        <v>9.7680000000000003E-2</v>
      </c>
      <c r="I1220" s="17">
        <v>0.57353476636819101</v>
      </c>
      <c r="J1220" s="17">
        <v>0.80590000000000006</v>
      </c>
      <c r="K1220" s="17">
        <v>1.0879399615847942</v>
      </c>
      <c r="L1220" s="17">
        <v>5.987E-2</v>
      </c>
      <c r="M1220" s="17">
        <v>0.92448430585927632</v>
      </c>
      <c r="N1220" s="17">
        <v>0.52717501573591175</v>
      </c>
      <c r="O1220" s="12">
        <v>600.81313735817605</v>
      </c>
      <c r="P1220" s="12">
        <v>3.3058313605610774</v>
      </c>
      <c r="Q1220" s="12">
        <v>600.16748559860218</v>
      </c>
      <c r="R1220" s="12">
        <v>4.9466815282250387</v>
      </c>
      <c r="S1220" s="12">
        <v>597.72903480218395</v>
      </c>
      <c r="T1220" s="12">
        <v>20.543038480165595</v>
      </c>
      <c r="U1220" s="41">
        <v>100.51597000922212</v>
      </c>
      <c r="V1220" s="96" cm="1">
        <f t="array" ref="V1220">_xlfn.IFS(AND(S1220&gt;=1000,90&lt;=U1220,U1220&lt;=110),S1220,(AND(O1220&lt;=1000,90&lt;=U1220,U1220&lt;=110)),O1220)</f>
        <v>600.81313735817605</v>
      </c>
      <c r="W1220" s="102" cm="1">
        <f t="array" ref="W1220">_xlfn.IFS(V1220=S1220,T1220,V1220=O1220,P1220)</f>
        <v>3.3058313605610774</v>
      </c>
    </row>
    <row r="1221" spans="1:23" x14ac:dyDescent="0.45">
      <c r="A1221" s="42" t="s">
        <v>572</v>
      </c>
      <c r="B1221" s="1" t="s">
        <v>550</v>
      </c>
      <c r="C1221" s="1">
        <v>21412.704545454533</v>
      </c>
      <c r="D1221" s="1">
        <v>285.24070551560754</v>
      </c>
      <c r="E1221" s="1">
        <v>25.817833577630502</v>
      </c>
      <c r="F1221" s="17">
        <v>2.4656327104613265E-2</v>
      </c>
      <c r="G1221" s="17">
        <v>1.1116559803799818E-2</v>
      </c>
      <c r="H1221" s="17">
        <v>9.7949999999999995E-2</v>
      </c>
      <c r="I1221" s="17">
        <v>0.37358172347350382</v>
      </c>
      <c r="J1221" s="17">
        <v>0.81020000000000003</v>
      </c>
      <c r="K1221" s="17">
        <v>0.94090127058038553</v>
      </c>
      <c r="L1221" s="17">
        <v>6.0020000000000004E-2</v>
      </c>
      <c r="M1221" s="17">
        <v>0.86355769747385747</v>
      </c>
      <c r="N1221" s="17">
        <v>0.39704667764245205</v>
      </c>
      <c r="O1221" s="12">
        <v>602.35912832606186</v>
      </c>
      <c r="P1221" s="12">
        <v>2.1724036326132254</v>
      </c>
      <c r="Q1221" s="12">
        <v>602.55432839999378</v>
      </c>
      <c r="R1221" s="12">
        <v>4.2955437361156159</v>
      </c>
      <c r="S1221" s="12">
        <v>603.28876063478606</v>
      </c>
      <c r="T1221" s="12">
        <v>19.243197281680875</v>
      </c>
      <c r="U1221" s="41">
        <v>99.845905912825884</v>
      </c>
      <c r="V1221" s="96" cm="1">
        <f t="array" ref="V1221">_xlfn.IFS(AND(S1221&gt;=1000,90&lt;=U1221,U1221&lt;=110),S1221,(AND(O1221&lt;=1000,90&lt;=U1221,U1221&lt;=110)),O1221)</f>
        <v>602.35912832606186</v>
      </c>
      <c r="W1221" s="102" cm="1">
        <f t="array" ref="W1221">_xlfn.IFS(V1221=S1221,T1221,V1221=O1221,P1221)</f>
        <v>2.1724036326132254</v>
      </c>
    </row>
    <row r="1222" spans="1:23" x14ac:dyDescent="0.45">
      <c r="A1222" s="42" t="s">
        <v>573</v>
      </c>
      <c r="B1222" s="1" t="s">
        <v>550</v>
      </c>
      <c r="C1222" s="1">
        <v>21545.525811870113</v>
      </c>
      <c r="D1222" s="1">
        <v>282.7406479852354</v>
      </c>
      <c r="E1222" s="1">
        <v>25.712649131712496</v>
      </c>
      <c r="F1222" s="17">
        <v>2.5004829799988595E-2</v>
      </c>
      <c r="G1222" s="17">
        <v>9.5000920108021091E-3</v>
      </c>
      <c r="H1222" s="17">
        <v>9.8390000000000005E-2</v>
      </c>
      <c r="I1222" s="17">
        <v>0.39077504772433808</v>
      </c>
      <c r="J1222" s="17">
        <v>0.82120000000000004</v>
      </c>
      <c r="K1222" s="17">
        <v>0.82741034674217684</v>
      </c>
      <c r="L1222" s="17">
        <v>6.0560000000000003E-2</v>
      </c>
      <c r="M1222" s="17">
        <v>0.72931662806496511</v>
      </c>
      <c r="N1222" s="17">
        <v>0.47228687586874535</v>
      </c>
      <c r="O1222" s="12">
        <v>604.94910719137249</v>
      </c>
      <c r="P1222" s="12">
        <v>2.2795508681170333</v>
      </c>
      <c r="Q1222" s="12">
        <v>608.7114480940744</v>
      </c>
      <c r="R1222" s="12">
        <v>3.8107989749180859</v>
      </c>
      <c r="S1222" s="12">
        <v>622.73973491775564</v>
      </c>
      <c r="T1222" s="12">
        <v>16.392264324614693</v>
      </c>
      <c r="U1222" s="41">
        <v>97.143168047766736</v>
      </c>
      <c r="V1222" s="96" cm="1">
        <f t="array" ref="V1222">_xlfn.IFS(AND(S1222&gt;=1000,90&lt;=U1222,U1222&lt;=110),S1222,(AND(O1222&lt;=1000,90&lt;=U1222,U1222&lt;=110)),O1222)</f>
        <v>604.94910719137249</v>
      </c>
      <c r="W1222" s="102" cm="1">
        <f t="array" ref="W1222">_xlfn.IFS(V1222=S1222,T1222,V1222=O1222,P1222)</f>
        <v>2.2795508681170333</v>
      </c>
    </row>
    <row r="1223" spans="1:23" x14ac:dyDescent="0.45">
      <c r="A1223" s="42"/>
      <c r="B1223" s="1"/>
      <c r="C1223" s="1"/>
      <c r="D1223" s="3"/>
      <c r="E1223" s="3"/>
      <c r="F1223" s="17"/>
      <c r="G1223" s="17"/>
      <c r="H1223" s="17"/>
      <c r="I1223" s="17"/>
      <c r="J1223" s="17"/>
      <c r="K1223" s="17"/>
      <c r="L1223" s="17"/>
      <c r="M1223" s="17"/>
      <c r="N1223" s="17"/>
      <c r="U1223" s="41"/>
      <c r="V1223" s="96"/>
      <c r="W1223" s="102"/>
    </row>
    <row r="1224" spans="1:23" x14ac:dyDescent="0.45">
      <c r="A1224" s="42"/>
      <c r="B1224" s="1"/>
      <c r="C1224" s="1">
        <v>23564.332460339137</v>
      </c>
      <c r="D1224" s="1">
        <v>290.00258277700573</v>
      </c>
      <c r="E1224" s="1">
        <v>26.297770419179059</v>
      </c>
      <c r="F1224" s="17">
        <v>2.4799998719906891E-2</v>
      </c>
      <c r="G1224" s="17">
        <v>9.8120500000000027E-2</v>
      </c>
      <c r="H1224" s="17">
        <v>9.8100000000000021E-2</v>
      </c>
      <c r="I1224" s="17">
        <v>0.59402361822812877</v>
      </c>
      <c r="J1224" s="17">
        <v>0.81255833333333338</v>
      </c>
      <c r="K1224" s="17">
        <v>1.3329530312601479</v>
      </c>
      <c r="L1224" s="17">
        <v>6.0100416666666677E-2</v>
      </c>
      <c r="M1224" s="17">
        <v>1.0114802732462673</v>
      </c>
      <c r="N1224" s="17">
        <v>0.49519512689539674</v>
      </c>
      <c r="O1224" s="12">
        <v>603.26433366477295</v>
      </c>
      <c r="P1224" s="12">
        <v>3.4273873393539223</v>
      </c>
      <c r="Q1224" s="12">
        <v>603.88060619627015</v>
      </c>
      <c r="R1224" s="12">
        <v>6.0576057052853969</v>
      </c>
      <c r="S1224" s="12">
        <v>606.16779787842313</v>
      </c>
      <c r="T1224" s="12">
        <v>21.937931484618634</v>
      </c>
      <c r="U1224" s="41">
        <v>99.550589483870567</v>
      </c>
      <c r="V1224" s="96" cm="1">
        <f t="array" ref="V1224">_xlfn.IFS(AND(S1224&gt;=1000,90&lt;=U1224,U1224&lt;=110),S1224,(AND(O1224&lt;=1000,90&lt;=U1224,U1224&lt;=110)),O1224)</f>
        <v>603.26433366477295</v>
      </c>
      <c r="W1224" s="102" cm="1">
        <f t="array" ref="W1224">_xlfn.IFS(V1224=S1224,T1224,V1224=O1224,P1224)</f>
        <v>3.4273873393539223</v>
      </c>
    </row>
    <row r="1225" spans="1:23" x14ac:dyDescent="0.45">
      <c r="A1225" s="42"/>
      <c r="B1225" s="1"/>
      <c r="C1225" s="1"/>
      <c r="D1225" s="1"/>
      <c r="E1225" s="1"/>
      <c r="F1225" s="17"/>
      <c r="G1225" s="17"/>
      <c r="H1225" s="17"/>
      <c r="I1225" s="17"/>
      <c r="J1225" s="17"/>
      <c r="K1225" s="17"/>
      <c r="L1225" s="17"/>
      <c r="M1225" s="17"/>
      <c r="N1225" s="17"/>
      <c r="U1225" s="41"/>
      <c r="V1225" s="96"/>
      <c r="W1225" s="102"/>
    </row>
    <row r="1226" spans="1:23" x14ac:dyDescent="0.45">
      <c r="A1226" s="42" t="s">
        <v>574</v>
      </c>
      <c r="B1226" s="1"/>
      <c r="C1226" s="1"/>
      <c r="D1226" s="1"/>
      <c r="E1226" s="1"/>
      <c r="F1226" s="17"/>
      <c r="G1226" s="17"/>
      <c r="H1226" s="17"/>
      <c r="I1226" s="17"/>
      <c r="J1226" s="17"/>
      <c r="K1226" s="17"/>
      <c r="L1226" s="17"/>
      <c r="M1226" s="17"/>
      <c r="N1226" s="17"/>
      <c r="U1226" s="41"/>
      <c r="V1226" s="96"/>
      <c r="W1226" s="102"/>
    </row>
    <row r="1227" spans="1:23" x14ac:dyDescent="0.45">
      <c r="A1227" s="42" t="s">
        <v>575</v>
      </c>
      <c r="B1227" s="1" t="s">
        <v>576</v>
      </c>
      <c r="C1227" s="1">
        <v>18670.204906765463</v>
      </c>
      <c r="D1227" s="1">
        <v>186.62198665731404</v>
      </c>
      <c r="E1227" s="1">
        <v>16.93793149969984</v>
      </c>
      <c r="F1227" s="17">
        <v>0.27296692577205811</v>
      </c>
      <c r="G1227" s="17">
        <v>4.1066837655264463E-2</v>
      </c>
      <c r="H1227" s="17">
        <v>9.1560000000000002E-2</v>
      </c>
      <c r="I1227" s="17">
        <v>0.92564101239685659</v>
      </c>
      <c r="J1227" s="17">
        <v>0.74230000000000007</v>
      </c>
      <c r="K1227" s="17">
        <v>1.8442407734086295</v>
      </c>
      <c r="L1227" s="17">
        <v>5.883E-2</v>
      </c>
      <c r="M1227" s="17">
        <v>1.5951215459869448</v>
      </c>
      <c r="N1227" s="17">
        <v>0.50190898376356541</v>
      </c>
      <c r="O1227" s="12">
        <v>564.73015244408839</v>
      </c>
      <c r="P1227" s="12">
        <v>5.0140583309823485</v>
      </c>
      <c r="Q1227" s="12">
        <v>563.76804294410522</v>
      </c>
      <c r="R1227" s="12">
        <v>7.987613459706389</v>
      </c>
      <c r="S1227" s="12">
        <v>559.88754372771746</v>
      </c>
      <c r="T1227" s="12">
        <v>35.067659941015243</v>
      </c>
      <c r="U1227" s="41">
        <v>100.86492524626087</v>
      </c>
      <c r="V1227" s="96" cm="1">
        <f t="array" ref="V1227">_xlfn.IFS(AND(S1227&gt;=1000,90&lt;=U1227,U1227&lt;=110),S1227,(AND(O1227&lt;=1000,90&lt;=U1227,U1227&lt;=110)),O1227)</f>
        <v>564.73015244408839</v>
      </c>
      <c r="W1227" s="102" cm="1">
        <f t="array" ref="W1227">_xlfn.IFS(V1227=S1227,T1227,V1227=O1227,P1227)</f>
        <v>5.0140583309823485</v>
      </c>
    </row>
    <row r="1228" spans="1:23" x14ac:dyDescent="0.45">
      <c r="A1228" s="42" t="s">
        <v>577</v>
      </c>
      <c r="B1228" s="1" t="s">
        <v>576</v>
      </c>
      <c r="C1228" s="1">
        <v>23274.192057136006</v>
      </c>
      <c r="D1228" s="1">
        <v>226.16726395897939</v>
      </c>
      <c r="E1228" s="1">
        <v>20.664998935569315</v>
      </c>
      <c r="F1228" s="17">
        <v>0.28530119368770462</v>
      </c>
      <c r="G1228" s="17">
        <v>2.815572289287992E-2</v>
      </c>
      <c r="H1228" s="17">
        <v>9.1840000000000005E-2</v>
      </c>
      <c r="I1228" s="17">
        <v>0.87324223570696036</v>
      </c>
      <c r="J1228" s="17">
        <v>0.74070000000000003</v>
      </c>
      <c r="K1228" s="17">
        <v>1.6198651417033421</v>
      </c>
      <c r="L1228" s="17">
        <v>5.8520000000000003E-2</v>
      </c>
      <c r="M1228" s="17">
        <v>1.3643353968445948</v>
      </c>
      <c r="N1228" s="17">
        <v>0.53908329355659634</v>
      </c>
      <c r="O1228" s="12">
        <v>566.43482032887982</v>
      </c>
      <c r="P1228" s="12">
        <v>4.7449493159085581</v>
      </c>
      <c r="Q1228" s="12">
        <v>562.83662217093138</v>
      </c>
      <c r="R1228" s="12">
        <v>7.0095254614778861</v>
      </c>
      <c r="S1228" s="12">
        <v>548.31804000847467</v>
      </c>
      <c r="T1228" s="12">
        <v>30.143218003560932</v>
      </c>
      <c r="U1228" s="41">
        <v>103.30406424711562</v>
      </c>
      <c r="V1228" s="96" cm="1">
        <f t="array" ref="V1228">_xlfn.IFS(AND(S1228&gt;=1000,90&lt;=U1228,U1228&lt;=110),S1228,(AND(O1228&lt;=1000,90&lt;=U1228,U1228&lt;=110)),O1228)</f>
        <v>566.43482032887982</v>
      </c>
      <c r="W1228" s="102" cm="1">
        <f t="array" ref="W1228">_xlfn.IFS(V1228=S1228,T1228,V1228=O1228,P1228)</f>
        <v>4.7449493159085581</v>
      </c>
    </row>
    <row r="1229" spans="1:23" x14ac:dyDescent="0.45">
      <c r="A1229" s="42" t="s">
        <v>578</v>
      </c>
      <c r="B1229" s="1" t="s">
        <v>576</v>
      </c>
      <c r="C1229" s="1">
        <v>23466.515567022281</v>
      </c>
      <c r="D1229" s="1">
        <v>224.01792591348323</v>
      </c>
      <c r="E1229" s="1">
        <v>20.42677365587884</v>
      </c>
      <c r="F1229" s="17">
        <v>0.2991191649065561</v>
      </c>
      <c r="G1229" s="17">
        <v>3.8867329802618034E-2</v>
      </c>
      <c r="H1229" s="17">
        <v>9.1289999999999996E-2</v>
      </c>
      <c r="I1229" s="17">
        <v>0.85955547318871994</v>
      </c>
      <c r="J1229" s="17">
        <v>0.73420000000000007</v>
      </c>
      <c r="K1229" s="17">
        <v>1.7319642444477752</v>
      </c>
      <c r="L1229" s="17">
        <v>5.8360000000000002E-2</v>
      </c>
      <c r="M1229" s="17">
        <v>1.5036171495952246</v>
      </c>
      <c r="N1229" s="17">
        <v>0.49628938700335773</v>
      </c>
      <c r="O1229" s="12">
        <v>563.13558338917801</v>
      </c>
      <c r="P1229" s="12">
        <v>4.6448453996781325</v>
      </c>
      <c r="Q1229" s="12">
        <v>559.00615128836819</v>
      </c>
      <c r="R1229" s="12">
        <v>7.4549375467206689</v>
      </c>
      <c r="S1229" s="12">
        <v>542.22865340703981</v>
      </c>
      <c r="T1229" s="12">
        <v>33.186460770309651</v>
      </c>
      <c r="U1229" s="41">
        <v>103.8557405350624</v>
      </c>
      <c r="V1229" s="96" cm="1">
        <f t="array" ref="V1229">_xlfn.IFS(AND(S1229&gt;=1000,90&lt;=U1229,U1229&lt;=110),S1229,(AND(O1229&lt;=1000,90&lt;=U1229,U1229&lt;=110)),O1229)</f>
        <v>563.13558338917801</v>
      </c>
      <c r="W1229" s="102" cm="1">
        <f t="array" ref="W1229">_xlfn.IFS(V1229=S1229,T1229,V1229=O1229,P1229)</f>
        <v>4.6448453996781325</v>
      </c>
    </row>
    <row r="1230" spans="1:23" x14ac:dyDescent="0.45">
      <c r="A1230" s="42" t="s">
        <v>579</v>
      </c>
      <c r="B1230" s="1" t="s">
        <v>576</v>
      </c>
      <c r="C1230" s="1">
        <v>23845.713662790702</v>
      </c>
      <c r="D1230" s="1">
        <v>223.97785772039222</v>
      </c>
      <c r="E1230" s="1">
        <v>20.507706268705018</v>
      </c>
      <c r="F1230" s="17">
        <v>0.30414355582002561</v>
      </c>
      <c r="G1230" s="17">
        <v>2.9581657168683207E-2</v>
      </c>
      <c r="H1230" s="17">
        <v>9.1600000000000001E-2</v>
      </c>
      <c r="I1230" s="17">
        <v>0.89384394424481328</v>
      </c>
      <c r="J1230" s="17">
        <v>0.74230000000000007</v>
      </c>
      <c r="K1230" s="17">
        <v>1.6142734231201927</v>
      </c>
      <c r="L1230" s="17">
        <v>5.8799999999999998E-2</v>
      </c>
      <c r="M1230" s="17">
        <v>1.344217872195226</v>
      </c>
      <c r="N1230" s="17">
        <v>0.55371285399540426</v>
      </c>
      <c r="O1230" s="12">
        <v>564.97879813480972</v>
      </c>
      <c r="P1230" s="12">
        <v>4.8444952342346479</v>
      </c>
      <c r="Q1230" s="12">
        <v>563.73296624267869</v>
      </c>
      <c r="R1230" s="12">
        <v>6.9937305750838146</v>
      </c>
      <c r="S1230" s="12">
        <v>558.70851592646557</v>
      </c>
      <c r="T1230" s="12">
        <v>29.659187966982156</v>
      </c>
      <c r="U1230" s="41">
        <v>101.12228148123832</v>
      </c>
      <c r="V1230" s="96" cm="1">
        <f t="array" ref="V1230">_xlfn.IFS(AND(S1230&gt;=1000,90&lt;=U1230,U1230&lt;=110),S1230,(AND(O1230&lt;=1000,90&lt;=U1230,U1230&lt;=110)),O1230)</f>
        <v>564.97879813480972</v>
      </c>
      <c r="W1230" s="102" cm="1">
        <f t="array" ref="W1230">_xlfn.IFS(V1230=S1230,T1230,V1230=O1230,P1230)</f>
        <v>4.8444952342346479</v>
      </c>
    </row>
    <row r="1231" spans="1:23" x14ac:dyDescent="0.45">
      <c r="A1231" s="42" t="s">
        <v>580</v>
      </c>
      <c r="B1231" s="1" t="s">
        <v>576</v>
      </c>
      <c r="C1231" s="1">
        <v>23862.948136086499</v>
      </c>
      <c r="D1231" s="1">
        <v>224.17940598049159</v>
      </c>
      <c r="E1231" s="1">
        <v>20.6481851983221</v>
      </c>
      <c r="F1231" s="17">
        <v>0.30021892199784439</v>
      </c>
      <c r="G1231" s="17">
        <v>3.0760245915815058E-2</v>
      </c>
      <c r="H1231" s="17">
        <v>9.2200000000000004E-2</v>
      </c>
      <c r="I1231" s="17">
        <v>1.0083520369271386</v>
      </c>
      <c r="J1231" s="17">
        <v>0.74460000000000004</v>
      </c>
      <c r="K1231" s="17">
        <v>1.6590056443274144</v>
      </c>
      <c r="L1231" s="17">
        <v>5.8599999999999999E-2</v>
      </c>
      <c r="M1231" s="17">
        <v>1.317393600081278</v>
      </c>
      <c r="N1231" s="17">
        <v>0.60780506707434345</v>
      </c>
      <c r="O1231" s="12">
        <v>568.52427726808673</v>
      </c>
      <c r="P1231" s="12">
        <v>5.4956287852805072</v>
      </c>
      <c r="Q1231" s="12">
        <v>565.08940648478233</v>
      </c>
      <c r="R1231" s="12">
        <v>7.1998938010814335</v>
      </c>
      <c r="S1231" s="12">
        <v>551.28674654480506</v>
      </c>
      <c r="T1231" s="12">
        <v>29.116224315702496</v>
      </c>
      <c r="U1231" s="41">
        <v>103.12678126788246</v>
      </c>
      <c r="V1231" s="96" cm="1">
        <f t="array" ref="V1231">_xlfn.IFS(AND(S1231&gt;=1000,90&lt;=U1231,U1231&lt;=110),S1231,(AND(O1231&lt;=1000,90&lt;=U1231,U1231&lt;=110)),O1231)</f>
        <v>568.52427726808673</v>
      </c>
      <c r="W1231" s="102" cm="1">
        <f t="array" ref="W1231">_xlfn.IFS(V1231=S1231,T1231,V1231=O1231,P1231)</f>
        <v>5.4956287852805072</v>
      </c>
    </row>
    <row r="1232" spans="1:23" x14ac:dyDescent="0.45">
      <c r="A1232" s="42" t="s">
        <v>581</v>
      </c>
      <c r="B1232" s="1" t="s">
        <v>576</v>
      </c>
      <c r="C1232" s="1">
        <v>23536.403476123603</v>
      </c>
      <c r="D1232" s="1">
        <v>225.54118316513956</v>
      </c>
      <c r="E1232" s="1">
        <v>20.599227908139014</v>
      </c>
      <c r="F1232" s="17">
        <v>0.30654609116360665</v>
      </c>
      <c r="G1232" s="17">
        <v>1.3945171529547806E-2</v>
      </c>
      <c r="H1232" s="17">
        <v>9.1240000000000002E-2</v>
      </c>
      <c r="I1232" s="17">
        <v>0.90390796808785945</v>
      </c>
      <c r="J1232" s="17">
        <v>0.74480000000000002</v>
      </c>
      <c r="K1232" s="17">
        <v>1.751803237111212</v>
      </c>
      <c r="L1232" s="17">
        <v>5.9229999999999998E-2</v>
      </c>
      <c r="M1232" s="17">
        <v>1.5005882069310685</v>
      </c>
      <c r="N1232" s="17">
        <v>0.5159871548008077</v>
      </c>
      <c r="O1232" s="12">
        <v>562.88104912158246</v>
      </c>
      <c r="P1232" s="12">
        <v>4.8814199312113642</v>
      </c>
      <c r="Q1232" s="12">
        <v>565.20636218839729</v>
      </c>
      <c r="R1232" s="12">
        <v>7.6026846862330899</v>
      </c>
      <c r="S1232" s="12">
        <v>574.57561004613001</v>
      </c>
      <c r="T1232" s="12">
        <v>32.946997017359173</v>
      </c>
      <c r="U1232" s="41">
        <v>97.96466109593328</v>
      </c>
      <c r="V1232" s="96" cm="1">
        <f t="array" ref="V1232">_xlfn.IFS(AND(S1232&gt;=1000,90&lt;=U1232,U1232&lt;=110),S1232,(AND(O1232&lt;=1000,90&lt;=U1232,U1232&lt;=110)),O1232)</f>
        <v>562.88104912158246</v>
      </c>
      <c r="W1232" s="102" cm="1">
        <f t="array" ref="W1232">_xlfn.IFS(V1232=S1232,T1232,V1232=O1232,P1232)</f>
        <v>4.8814199312113642</v>
      </c>
    </row>
    <row r="1233" spans="1:23" x14ac:dyDescent="0.45">
      <c r="A1233" s="42" t="s">
        <v>582</v>
      </c>
      <c r="B1233" s="1" t="s">
        <v>576</v>
      </c>
      <c r="C1233" s="1">
        <v>21908.489010989018</v>
      </c>
      <c r="D1233" s="1">
        <v>217.44083876139015</v>
      </c>
      <c r="E1233" s="1">
        <v>19.75773589575309</v>
      </c>
      <c r="F1233" s="17">
        <v>0.29142947181697026</v>
      </c>
      <c r="G1233" s="17">
        <v>1.0230384342103436E-2</v>
      </c>
      <c r="H1233" s="17">
        <v>9.1160000000000005E-2</v>
      </c>
      <c r="I1233" s="17">
        <v>0.88559998308738008</v>
      </c>
      <c r="J1233" s="17">
        <v>0.74360000000000004</v>
      </c>
      <c r="K1233" s="17">
        <v>1.603756828892829</v>
      </c>
      <c r="L1233" s="17">
        <v>5.919E-2</v>
      </c>
      <c r="M1233" s="17">
        <v>1.3370671771365918</v>
      </c>
      <c r="N1233" s="17">
        <v>0.55220340586095218</v>
      </c>
      <c r="O1233" s="12">
        <v>562.38664544857181</v>
      </c>
      <c r="P1233" s="12">
        <v>4.7789093583542863</v>
      </c>
      <c r="Q1233" s="12">
        <v>564.51019772768268</v>
      </c>
      <c r="R1233" s="12">
        <v>6.9554753810293892</v>
      </c>
      <c r="S1233" s="12">
        <v>573.07673772783096</v>
      </c>
      <c r="T1233" s="12">
        <v>29.437087147949811</v>
      </c>
      <c r="U1233" s="41">
        <v>98.134614166744257</v>
      </c>
      <c r="V1233" s="96" cm="1">
        <f t="array" ref="V1233">_xlfn.IFS(AND(S1233&gt;=1000,90&lt;=U1233,U1233&lt;=110),S1233,(AND(O1233&lt;=1000,90&lt;=U1233,U1233&lt;=110)),O1233)</f>
        <v>562.38664544857181</v>
      </c>
      <c r="W1233" s="102" cm="1">
        <f t="array" ref="W1233">_xlfn.IFS(V1233=S1233,T1233,V1233=O1233,P1233)</f>
        <v>4.7789093583542863</v>
      </c>
    </row>
    <row r="1234" spans="1:23" x14ac:dyDescent="0.45">
      <c r="A1234" s="42" t="s">
        <v>583</v>
      </c>
      <c r="B1234" s="1" t="s">
        <v>576</v>
      </c>
      <c r="C1234" s="1">
        <v>21160.977746212106</v>
      </c>
      <c r="D1234" s="1">
        <v>214.80645030750458</v>
      </c>
      <c r="E1234" s="1">
        <v>19.638039577409881</v>
      </c>
      <c r="F1234" s="17">
        <v>0.29382020447426355</v>
      </c>
      <c r="G1234" s="17">
        <v>2.0860743793142528E-2</v>
      </c>
      <c r="H1234" s="17">
        <v>9.171E-2</v>
      </c>
      <c r="I1234" s="17">
        <v>0.97436376673175207</v>
      </c>
      <c r="J1234" s="17">
        <v>0.75060000000000004</v>
      </c>
      <c r="K1234" s="17">
        <v>1.7003299435724928</v>
      </c>
      <c r="L1234" s="17">
        <v>5.9380000000000002E-2</v>
      </c>
      <c r="M1234" s="17">
        <v>1.3934622948216249</v>
      </c>
      <c r="N1234" s="17">
        <v>0.57304393798097597</v>
      </c>
      <c r="O1234" s="12">
        <v>565.65376092016857</v>
      </c>
      <c r="P1234" s="12">
        <v>5.2853064323051502</v>
      </c>
      <c r="Q1234" s="12">
        <v>568.54942694887438</v>
      </c>
      <c r="R1234" s="12">
        <v>7.4124734486242083</v>
      </c>
      <c r="S1234" s="12">
        <v>580.14784819273939</v>
      </c>
      <c r="T1234" s="12">
        <v>30.614486106107684</v>
      </c>
      <c r="U1234" s="41">
        <v>97.501656290250423</v>
      </c>
      <c r="V1234" s="96" cm="1">
        <f t="array" ref="V1234">_xlfn.IFS(AND(S1234&gt;=1000,90&lt;=U1234,U1234&lt;=110),S1234,(AND(O1234&lt;=1000,90&lt;=U1234,U1234&lt;=110)),O1234)</f>
        <v>565.65376092016857</v>
      </c>
      <c r="W1234" s="102" cm="1">
        <f t="array" ref="W1234">_xlfn.IFS(V1234=S1234,T1234,V1234=O1234,P1234)</f>
        <v>5.2853064323051502</v>
      </c>
    </row>
    <row r="1235" spans="1:23" x14ac:dyDescent="0.45">
      <c r="A1235" s="42" t="s">
        <v>584</v>
      </c>
      <c r="B1235" s="1" t="s">
        <v>576</v>
      </c>
      <c r="C1235" s="1">
        <v>20945.298667711584</v>
      </c>
      <c r="D1235" s="1">
        <v>221.99024640731892</v>
      </c>
      <c r="E1235" s="1">
        <v>20.122744376448598</v>
      </c>
      <c r="F1235" s="17">
        <v>0.29419483074159636</v>
      </c>
      <c r="G1235" s="17">
        <v>3.1143490283678365E-2</v>
      </c>
      <c r="H1235" s="17">
        <v>9.0859999999999996E-2</v>
      </c>
      <c r="I1235" s="17">
        <v>0.93387896427777506</v>
      </c>
      <c r="J1235" s="17">
        <v>0.73830000000000007</v>
      </c>
      <c r="K1235" s="17">
        <v>1.6512242548386391</v>
      </c>
      <c r="L1235" s="17">
        <v>5.8959999999999999E-2</v>
      </c>
      <c r="M1235" s="17">
        <v>1.3617678289072959</v>
      </c>
      <c r="N1235" s="17">
        <v>0.56556761538670275</v>
      </c>
      <c r="O1235" s="12">
        <v>560.61831738248907</v>
      </c>
      <c r="P1235" s="12">
        <v>5.0232622271917986</v>
      </c>
      <c r="Q1235" s="12">
        <v>561.4005810223581</v>
      </c>
      <c r="R1235" s="12">
        <v>7.1311584400370887</v>
      </c>
      <c r="S1235" s="12">
        <v>564.57251602747817</v>
      </c>
      <c r="T1235" s="12">
        <v>30.008936815479149</v>
      </c>
      <c r="U1235" s="41">
        <v>99.29961191295456</v>
      </c>
      <c r="V1235" s="96" cm="1">
        <f t="array" ref="V1235">_xlfn.IFS(AND(S1235&gt;=1000,90&lt;=U1235,U1235&lt;=110),S1235,(AND(O1235&lt;=1000,90&lt;=U1235,U1235&lt;=110)),O1235)</f>
        <v>560.61831738248907</v>
      </c>
      <c r="W1235" s="102" cm="1">
        <f t="array" ref="W1235">_xlfn.IFS(V1235=S1235,T1235,V1235=O1235,P1235)</f>
        <v>5.0232622271917986</v>
      </c>
    </row>
    <row r="1236" spans="1:23" x14ac:dyDescent="0.45">
      <c r="A1236" s="42" t="s">
        <v>585</v>
      </c>
      <c r="B1236" s="1" t="s">
        <v>576</v>
      </c>
      <c r="C1236" s="1">
        <v>20881.647159090902</v>
      </c>
      <c r="D1236" s="1">
        <v>228.24510921702287</v>
      </c>
      <c r="E1236" s="1">
        <v>20.796581776604395</v>
      </c>
      <c r="F1236" s="17">
        <v>0.30897548115332585</v>
      </c>
      <c r="G1236" s="17">
        <v>3.2647423008194759E-2</v>
      </c>
      <c r="H1236" s="17">
        <v>9.1039999999999996E-2</v>
      </c>
      <c r="I1236" s="17">
        <v>0.9089018196028289</v>
      </c>
      <c r="J1236" s="17">
        <v>0.73620000000000008</v>
      </c>
      <c r="K1236" s="17">
        <v>1.8051200087269159</v>
      </c>
      <c r="L1236" s="17">
        <v>5.867E-2</v>
      </c>
      <c r="M1236" s="17">
        <v>1.5596011439560207</v>
      </c>
      <c r="N1236" s="17">
        <v>0.50351323746272303</v>
      </c>
      <c r="O1236" s="12">
        <v>561.68961513310569</v>
      </c>
      <c r="P1236" s="12">
        <v>4.8983412765691225</v>
      </c>
      <c r="Q1236" s="12">
        <v>560.18103367247909</v>
      </c>
      <c r="R1236" s="12">
        <v>7.7812684008992035</v>
      </c>
      <c r="S1236" s="12">
        <v>554.05716210248056</v>
      </c>
      <c r="T1236" s="12">
        <v>34.332788252755186</v>
      </c>
      <c r="U1236" s="41">
        <v>101.37755696572215</v>
      </c>
      <c r="V1236" s="96" cm="1">
        <f t="array" ref="V1236">_xlfn.IFS(AND(S1236&gt;=1000,90&lt;=U1236,U1236&lt;=110),S1236,(AND(O1236&lt;=1000,90&lt;=U1236,U1236&lt;=110)),O1236)</f>
        <v>561.68961513310569</v>
      </c>
      <c r="W1236" s="102" cm="1">
        <f t="array" ref="W1236">_xlfn.IFS(V1236=S1236,T1236,V1236=O1236,P1236)</f>
        <v>4.8983412765691225</v>
      </c>
    </row>
    <row r="1237" spans="1:23" x14ac:dyDescent="0.45">
      <c r="A1237" s="42" t="s">
        <v>586</v>
      </c>
      <c r="B1237" s="1" t="s">
        <v>576</v>
      </c>
      <c r="C1237" s="1">
        <v>20681.389171891336</v>
      </c>
      <c r="D1237" s="1">
        <v>223.29415898753749</v>
      </c>
      <c r="E1237" s="1">
        <v>20.336743245438626</v>
      </c>
      <c r="F1237" s="17">
        <v>0.29763905997512147</v>
      </c>
      <c r="G1237" s="17">
        <v>5.8469479250107266E-2</v>
      </c>
      <c r="H1237" s="17">
        <v>9.1039999999999996E-2</v>
      </c>
      <c r="I1237" s="17">
        <v>0.92819556222126265</v>
      </c>
      <c r="J1237" s="17">
        <v>0.74950000000000006</v>
      </c>
      <c r="K1237" s="17">
        <v>1.731146091418849</v>
      </c>
      <c r="L1237" s="17">
        <v>5.9729999999999998E-2</v>
      </c>
      <c r="M1237" s="17">
        <v>1.4612733447604909</v>
      </c>
      <c r="N1237" s="17">
        <v>0.53617402183573792</v>
      </c>
      <c r="O1237" s="12">
        <v>561.68839078961605</v>
      </c>
      <c r="P1237" s="12">
        <v>5.0019232523686652</v>
      </c>
      <c r="Q1237" s="12">
        <v>567.91787239395876</v>
      </c>
      <c r="R1237" s="12">
        <v>7.5401909051948097</v>
      </c>
      <c r="S1237" s="12">
        <v>592.94137993268794</v>
      </c>
      <c r="T1237" s="12">
        <v>32.005696267737925</v>
      </c>
      <c r="U1237" s="41">
        <v>94.729160385699544</v>
      </c>
      <c r="V1237" s="96" cm="1">
        <f t="array" ref="V1237">_xlfn.IFS(AND(S1237&gt;=1000,90&lt;=U1237,U1237&lt;=110),S1237,(AND(O1237&lt;=1000,90&lt;=U1237,U1237&lt;=110)),O1237)</f>
        <v>561.68839078961605</v>
      </c>
      <c r="W1237" s="102" cm="1">
        <f t="array" ref="W1237">_xlfn.IFS(V1237=S1237,T1237,V1237=O1237,P1237)</f>
        <v>5.0019232523686652</v>
      </c>
    </row>
    <row r="1238" spans="1:23" x14ac:dyDescent="0.45">
      <c r="A1238" s="42" t="s">
        <v>587</v>
      </c>
      <c r="B1238" s="1" t="s">
        <v>576</v>
      </c>
      <c r="C1238" s="1">
        <v>20210.986462608333</v>
      </c>
      <c r="D1238" s="1">
        <v>217.22001821314507</v>
      </c>
      <c r="E1238" s="1">
        <v>19.935954523992642</v>
      </c>
      <c r="F1238" s="17">
        <v>0.29853315270405856</v>
      </c>
      <c r="G1238" s="17">
        <v>1.5793392425297162E-2</v>
      </c>
      <c r="H1238" s="17">
        <v>9.1990000000000002E-2</v>
      </c>
      <c r="I1238" s="17">
        <v>0.97072224451837252</v>
      </c>
      <c r="J1238" s="17">
        <v>0.75290000000000001</v>
      </c>
      <c r="K1238" s="17">
        <v>1.6740419711360019</v>
      </c>
      <c r="L1238" s="17">
        <v>5.9389999999999998E-2</v>
      </c>
      <c r="M1238" s="17">
        <v>1.363860273313261</v>
      </c>
      <c r="N1238" s="17">
        <v>0.57986732785417716</v>
      </c>
      <c r="O1238" s="12">
        <v>567.2919753446298</v>
      </c>
      <c r="P1238" s="12">
        <v>5.2802093895089186</v>
      </c>
      <c r="Q1238" s="12">
        <v>569.89997853353725</v>
      </c>
      <c r="R1238" s="12">
        <v>7.3111241325706944</v>
      </c>
      <c r="S1238" s="12">
        <v>580.31857778416486</v>
      </c>
      <c r="T1238" s="12">
        <v>29.977996500422019</v>
      </c>
      <c r="U1238" s="41">
        <v>97.755267031209883</v>
      </c>
      <c r="V1238" s="96" cm="1">
        <f t="array" ref="V1238">_xlfn.IFS(AND(S1238&gt;=1000,90&lt;=U1238,U1238&lt;=110),S1238,(AND(O1238&lt;=1000,90&lt;=U1238,U1238&lt;=110)),O1238)</f>
        <v>567.2919753446298</v>
      </c>
      <c r="W1238" s="102" cm="1">
        <f t="array" ref="W1238">_xlfn.IFS(V1238=S1238,T1238,V1238=O1238,P1238)</f>
        <v>5.2802093895089186</v>
      </c>
    </row>
    <row r="1239" spans="1:23" x14ac:dyDescent="0.45">
      <c r="A1239" s="42"/>
      <c r="B1239" s="1"/>
      <c r="C1239" s="1"/>
      <c r="D1239" s="1"/>
      <c r="E1239" s="1"/>
      <c r="F1239" s="17"/>
      <c r="G1239" s="17"/>
      <c r="H1239" s="17"/>
      <c r="I1239" s="17"/>
      <c r="J1239" s="17"/>
      <c r="K1239" s="17"/>
      <c r="L1239" s="17"/>
      <c r="M1239" s="17"/>
      <c r="N1239" s="17"/>
      <c r="U1239" s="41"/>
      <c r="V1239" s="96"/>
      <c r="W1239" s="102"/>
    </row>
    <row r="1240" spans="1:23" x14ac:dyDescent="0.45">
      <c r="A1240" s="42"/>
      <c r="B1240" s="1"/>
      <c r="C1240" s="1">
        <v>21870.397168702319</v>
      </c>
      <c r="D1240" s="1">
        <v>219.45853710747656</v>
      </c>
      <c r="E1240" s="1">
        <v>20.031051905163444</v>
      </c>
      <c r="F1240" s="17">
        <v>0.29607400451776095</v>
      </c>
      <c r="G1240" s="17">
        <v>9.8088888888888906E-2</v>
      </c>
      <c r="H1240" s="17">
        <v>9.1460833333333338E-2</v>
      </c>
      <c r="I1240" s="17">
        <v>0.91953557441694866</v>
      </c>
      <c r="J1240" s="17">
        <v>0.74333333333333329</v>
      </c>
      <c r="K1240" s="17">
        <v>1.5282516952508889</v>
      </c>
      <c r="L1240" s="17">
        <v>5.8971666666666665E-2</v>
      </c>
      <c r="M1240" s="17">
        <v>1.4051102899766512</v>
      </c>
      <c r="N1240" s="17">
        <v>0.54376302388127862</v>
      </c>
      <c r="O1240" s="12">
        <v>564.16778214210046</v>
      </c>
      <c r="P1240" s="12">
        <v>4.9668791244429036</v>
      </c>
      <c r="Q1240" s="12">
        <v>564.34155346817943</v>
      </c>
      <c r="R1240" s="12">
        <v>6.6090251212998474</v>
      </c>
      <c r="S1240" s="12">
        <v>565.00994428566787</v>
      </c>
      <c r="T1240" s="12">
        <v>30.583925760736616</v>
      </c>
      <c r="U1240" s="41">
        <v>99.919693385506164</v>
      </c>
      <c r="V1240" s="96" cm="1">
        <f t="array" ref="V1240">_xlfn.IFS(AND(S1240&gt;=1000,90&lt;=U1240,U1240&lt;=110),S1240,(AND(O1240&lt;=1000,90&lt;=U1240,U1240&lt;=110)),O1240)</f>
        <v>564.16778214210046</v>
      </c>
      <c r="W1240" s="102" cm="1">
        <f t="array" ref="W1240">_xlfn.IFS(V1240=S1240,T1240,V1240=O1240,P1240)</f>
        <v>4.9668791244429036</v>
      </c>
    </row>
    <row r="1241" spans="1:23" x14ac:dyDescent="0.45">
      <c r="A1241" s="42"/>
      <c r="B1241" s="1"/>
      <c r="C1241" s="1"/>
      <c r="D1241" s="1"/>
      <c r="E1241" s="1"/>
      <c r="F1241" s="17"/>
      <c r="G1241" s="17"/>
      <c r="H1241" s="17"/>
      <c r="I1241" s="17"/>
      <c r="J1241" s="17"/>
      <c r="K1241" s="17"/>
      <c r="L1241" s="17"/>
      <c r="M1241" s="17"/>
      <c r="N1241" s="17"/>
      <c r="U1241" s="41"/>
      <c r="V1241" s="96"/>
      <c r="W1241" s="102"/>
    </row>
    <row r="1242" spans="1:23" x14ac:dyDescent="0.45">
      <c r="A1242" s="42" t="s">
        <v>588</v>
      </c>
      <c r="B1242" s="1"/>
      <c r="C1242" s="1"/>
      <c r="D1242" s="1"/>
      <c r="E1242" s="1"/>
      <c r="F1242" s="17"/>
      <c r="G1242" s="17"/>
      <c r="H1242" s="17"/>
      <c r="I1242" s="17"/>
      <c r="J1242" s="17"/>
      <c r="K1242" s="17"/>
      <c r="L1242" s="17"/>
      <c r="M1242" s="17"/>
      <c r="N1242" s="17"/>
      <c r="U1242" s="41"/>
      <c r="V1242" s="96"/>
      <c r="W1242" s="102"/>
    </row>
    <row r="1243" spans="1:23" x14ac:dyDescent="0.45">
      <c r="A1243" s="42" t="s">
        <v>589</v>
      </c>
      <c r="B1243" s="1" t="s">
        <v>590</v>
      </c>
      <c r="C1243" s="1">
        <v>37.640390390390372</v>
      </c>
      <c r="D1243" s="1">
        <v>2.3771875879930291</v>
      </c>
      <c r="E1243" s="1">
        <v>3.3582943941275561E-2</v>
      </c>
      <c r="F1243" s="17">
        <v>0.21426775662133077</v>
      </c>
      <c r="G1243" s="17">
        <v>2.4774216327639831</v>
      </c>
      <c r="H1243" s="17">
        <v>1.4189999999999999E-2</v>
      </c>
      <c r="I1243" s="17">
        <v>9.5912771730767847</v>
      </c>
      <c r="J1243" s="17">
        <v>6.6629999999999995E-2</v>
      </c>
      <c r="K1243" s="17">
        <v>74.070606742922891</v>
      </c>
      <c r="L1243" s="17">
        <v>3.406E-2</v>
      </c>
      <c r="M1243" s="17">
        <v>73.447002562759153</v>
      </c>
      <c r="N1243" s="17">
        <v>0.12948830305070042</v>
      </c>
      <c r="O1243" s="12">
        <v>90.854421955182175</v>
      </c>
      <c r="P1243" s="12">
        <v>8.6531160756182945</v>
      </c>
      <c r="Q1243" s="12">
        <v>65.49259640581684</v>
      </c>
      <c r="R1243" s="12">
        <v>46.979404291366855</v>
      </c>
      <c r="S1243" s="12">
        <v>-786.27058097784231</v>
      </c>
      <c r="T1243" s="12">
        <v>2077.6371442654122</v>
      </c>
      <c r="U1243" s="41">
        <v>-11.5551089094789</v>
      </c>
      <c r="V1243" s="96"/>
      <c r="W1243" s="102"/>
    </row>
    <row r="1244" spans="1:23" x14ac:dyDescent="0.45">
      <c r="A1244" s="42" t="s">
        <v>591</v>
      </c>
      <c r="B1244" s="1" t="s">
        <v>590</v>
      </c>
      <c r="C1244" s="1">
        <v>34.182573891625637</v>
      </c>
      <c r="D1244" s="1">
        <v>2.4261640157458784</v>
      </c>
      <c r="E1244" s="1">
        <v>3.2123327328998981E-2</v>
      </c>
      <c r="F1244" s="17">
        <v>0.21565390350099953</v>
      </c>
      <c r="G1244" s="17" t="s">
        <v>20</v>
      </c>
      <c r="H1244" s="17">
        <v>1.409E-2</v>
      </c>
      <c r="I1244" s="17">
        <v>9.8076239128126783</v>
      </c>
      <c r="J1244" s="17">
        <v>0.115</v>
      </c>
      <c r="K1244" s="17">
        <v>47.909335455535597</v>
      </c>
      <c r="L1244" s="17">
        <v>5.9220000000000002E-2</v>
      </c>
      <c r="M1244" s="17">
        <v>46.8947218455965</v>
      </c>
      <c r="N1244" s="17">
        <v>0.20471216767168607</v>
      </c>
      <c r="O1244" s="12">
        <v>90.191980543422432</v>
      </c>
      <c r="P1244" s="12">
        <v>8.7842302001620123</v>
      </c>
      <c r="Q1244" s="12">
        <v>110.5299049756231</v>
      </c>
      <c r="R1244" s="12">
        <v>50.173822443164937</v>
      </c>
      <c r="S1244" s="12">
        <v>574.39680255524377</v>
      </c>
      <c r="T1244" s="12">
        <v>1019.6999235045856</v>
      </c>
      <c r="U1244" s="41">
        <v>15.70203388009773</v>
      </c>
      <c r="V1244" s="96"/>
      <c r="W1244" s="102"/>
    </row>
    <row r="1245" spans="1:23" x14ac:dyDescent="0.45">
      <c r="A1245" s="42" t="s">
        <v>592</v>
      </c>
      <c r="B1245" s="1" t="s">
        <v>590</v>
      </c>
      <c r="C1245" s="1">
        <v>43.415355677154572</v>
      </c>
      <c r="D1245" s="1">
        <v>2.6146097933309833</v>
      </c>
      <c r="E1245" s="1">
        <v>3.3148162138024434E-2</v>
      </c>
      <c r="F1245" s="17">
        <v>0.21853781931459762</v>
      </c>
      <c r="G1245" s="17">
        <v>7.1477445475838869E-2</v>
      </c>
      <c r="H1245" s="17">
        <v>1.312E-2</v>
      </c>
      <c r="I1245" s="17">
        <v>9.6449918452822718</v>
      </c>
      <c r="J1245" s="17">
        <v>0.10120000000000001</v>
      </c>
      <c r="K1245" s="17">
        <v>39.014208513301597</v>
      </c>
      <c r="L1245" s="17">
        <v>5.5940000000000004E-2</v>
      </c>
      <c r="M1245" s="17">
        <v>37.803208835015752</v>
      </c>
      <c r="N1245" s="17">
        <v>0.2472174167519996</v>
      </c>
      <c r="O1245" s="12">
        <v>84.042895342536241</v>
      </c>
      <c r="P1245" s="12">
        <v>8.0534456643999661</v>
      </c>
      <c r="Q1245" s="12">
        <v>97.861669935367573</v>
      </c>
      <c r="R1245" s="12">
        <v>36.397853821837288</v>
      </c>
      <c r="S1245" s="12">
        <v>449.16252178779132</v>
      </c>
      <c r="T1245" s="12">
        <v>839.80577742106721</v>
      </c>
      <c r="U1245" s="41">
        <v>18.71102134880315</v>
      </c>
      <c r="V1245" s="96"/>
      <c r="W1245" s="102"/>
    </row>
    <row r="1246" spans="1:23" x14ac:dyDescent="0.45">
      <c r="A1246" s="42" t="s">
        <v>593</v>
      </c>
      <c r="B1246" s="1" t="s">
        <v>590</v>
      </c>
      <c r="C1246" s="1">
        <v>33.82171563192901</v>
      </c>
      <c r="D1246" s="1">
        <v>2.3249688174682954</v>
      </c>
      <c r="E1246" s="1">
        <v>3.1349059249184269E-2</v>
      </c>
      <c r="F1246" s="17">
        <v>0.22052424968983214</v>
      </c>
      <c r="G1246" s="17">
        <v>0.7339462586156843</v>
      </c>
      <c r="H1246" s="17">
        <v>1.406E-2</v>
      </c>
      <c r="I1246" s="17">
        <v>9.6473567508108093</v>
      </c>
      <c r="J1246" s="17">
        <v>8.6449999999999999E-2</v>
      </c>
      <c r="K1246" s="17">
        <v>53.064068272081734</v>
      </c>
      <c r="L1246" s="17">
        <v>4.4600000000000001E-2</v>
      </c>
      <c r="M1246" s="17">
        <v>52.179726420389905</v>
      </c>
      <c r="N1246" s="17">
        <v>0.18180582576791468</v>
      </c>
      <c r="O1246" s="12">
        <v>90.03434992029068</v>
      </c>
      <c r="P1246" s="12">
        <v>8.6256944372172164</v>
      </c>
      <c r="Q1246" s="12">
        <v>84.186706205450278</v>
      </c>
      <c r="R1246" s="12">
        <v>42.871125014972051</v>
      </c>
      <c r="S1246" s="12">
        <v>-78.695137771068758</v>
      </c>
      <c r="T1246" s="12">
        <v>1276.8553582039426</v>
      </c>
      <c r="U1246" s="41">
        <v>-114.40903780130446</v>
      </c>
      <c r="V1246" s="96"/>
      <c r="W1246" s="102"/>
    </row>
    <row r="1247" spans="1:23" x14ac:dyDescent="0.45">
      <c r="A1247" s="42" t="s">
        <v>594</v>
      </c>
      <c r="B1247" s="1" t="s">
        <v>590</v>
      </c>
      <c r="C1247" s="1">
        <v>65.123748435544471</v>
      </c>
      <c r="D1247" s="1">
        <v>2.5125799209600945</v>
      </c>
      <c r="E1247" s="1">
        <v>3.4579732343740475E-2</v>
      </c>
      <c r="F1247" s="17">
        <v>0.21376440714609468</v>
      </c>
      <c r="G1247" s="17">
        <v>1.820490087321033</v>
      </c>
      <c r="H1247" s="17">
        <v>1.397E-2</v>
      </c>
      <c r="I1247" s="17">
        <v>9.240279932667093</v>
      </c>
      <c r="J1247" s="17">
        <v>0.1439</v>
      </c>
      <c r="K1247" s="17">
        <v>30.391945733570633</v>
      </c>
      <c r="L1247" s="17">
        <v>7.4730000000000005E-2</v>
      </c>
      <c r="M1247" s="17">
        <v>28.953196580658446</v>
      </c>
      <c r="N1247" s="17">
        <v>0.30403712923389375</v>
      </c>
      <c r="O1247" s="12">
        <v>89.456254564465027</v>
      </c>
      <c r="P1247" s="12">
        <v>8.2090589361007389</v>
      </c>
      <c r="Q1247" s="12">
        <v>136.53032082285546</v>
      </c>
      <c r="R1247" s="12">
        <v>38.825579716246708</v>
      </c>
      <c r="S1247" s="12">
        <v>1060.4091165504492</v>
      </c>
      <c r="T1247" s="12">
        <v>582.66440507435766</v>
      </c>
      <c r="U1247" s="41">
        <v>8.4360133431773558</v>
      </c>
      <c r="V1247" s="96"/>
      <c r="W1247" s="102"/>
    </row>
    <row r="1248" spans="1:23" x14ac:dyDescent="0.45">
      <c r="A1248" s="42" t="s">
        <v>595</v>
      </c>
      <c r="B1248" s="1" t="s">
        <v>590</v>
      </c>
      <c r="C1248" s="1">
        <v>50.197351421188571</v>
      </c>
      <c r="D1248" s="1">
        <v>2.4004074080088165</v>
      </c>
      <c r="E1248" s="1">
        <v>3.3992070654031183E-2</v>
      </c>
      <c r="F1248" s="17">
        <v>0.22154786668168353</v>
      </c>
      <c r="G1248" s="17">
        <v>2.7045451825990514</v>
      </c>
      <c r="H1248" s="17">
        <v>1.418E-2</v>
      </c>
      <c r="I1248" s="17">
        <v>9.4540260966940135</v>
      </c>
      <c r="J1248" s="17">
        <v>9.9570000000000006E-2</v>
      </c>
      <c r="K1248" s="17">
        <v>48.971826739967909</v>
      </c>
      <c r="L1248" s="17">
        <v>5.0939999999999999E-2</v>
      </c>
      <c r="M1248" s="17">
        <v>48.050610868254985</v>
      </c>
      <c r="N1248" s="17">
        <v>0.19305030516613775</v>
      </c>
      <c r="O1248" s="12">
        <v>90.784158794363421</v>
      </c>
      <c r="P1248" s="12">
        <v>8.5227441333622256</v>
      </c>
      <c r="Q1248" s="12">
        <v>96.383381255285059</v>
      </c>
      <c r="R1248" s="12">
        <v>45.029762212352182</v>
      </c>
      <c r="S1248" s="12">
        <v>237.2334376169722</v>
      </c>
      <c r="T1248" s="12">
        <v>1108.3290075250491</v>
      </c>
      <c r="U1248" s="41">
        <v>38.267859584339021</v>
      </c>
      <c r="V1248" s="96"/>
      <c r="W1248" s="102"/>
    </row>
    <row r="1249" spans="1:24" x14ac:dyDescent="0.45">
      <c r="A1249" s="42" t="s">
        <v>596</v>
      </c>
      <c r="B1249" s="1" t="s">
        <v>590</v>
      </c>
      <c r="C1249" s="1">
        <v>29.583333333333325</v>
      </c>
      <c r="D1249" s="1">
        <v>2.6565089853042827</v>
      </c>
      <c r="E1249" s="1">
        <v>3.4346172069061112E-2</v>
      </c>
      <c r="F1249" s="17">
        <v>0.21700024750809671</v>
      </c>
      <c r="G1249" s="17" t="s">
        <v>20</v>
      </c>
      <c r="H1249" s="17">
        <v>1.3770000000000001E-2</v>
      </c>
      <c r="I1249" s="17">
        <v>8.7684761783026968</v>
      </c>
      <c r="J1249" s="17">
        <v>8.6110000000000006E-2</v>
      </c>
      <c r="K1249" s="17">
        <v>46.769813044623085</v>
      </c>
      <c r="L1249" s="17">
        <v>4.5370000000000001E-2</v>
      </c>
      <c r="M1249" s="17">
        <v>45.940496707583968</v>
      </c>
      <c r="N1249" s="17">
        <v>0.18748153151556785</v>
      </c>
      <c r="O1249" s="12">
        <v>88.17883748603559</v>
      </c>
      <c r="P1249" s="12">
        <v>7.6794439497167408</v>
      </c>
      <c r="Q1249" s="12">
        <v>83.876768873195459</v>
      </c>
      <c r="R1249" s="12">
        <v>37.652483290769837</v>
      </c>
      <c r="S1249" s="12">
        <v>-36.956778214448924</v>
      </c>
      <c r="T1249" s="12">
        <v>1115.2048671864266</v>
      </c>
      <c r="U1249" s="41">
        <v>-238.5999043919918</v>
      </c>
      <c r="V1249" s="96"/>
      <c r="W1249" s="102"/>
    </row>
    <row r="1250" spans="1:24" x14ac:dyDescent="0.45">
      <c r="A1250" s="42" t="s">
        <v>597</v>
      </c>
      <c r="B1250" s="1" t="s">
        <v>590</v>
      </c>
      <c r="C1250" s="1">
        <v>37.715109890109893</v>
      </c>
      <c r="D1250" s="1">
        <v>2.4554635915381398</v>
      </c>
      <c r="E1250" s="1">
        <v>3.3598520205163976E-2</v>
      </c>
      <c r="F1250" s="17">
        <v>0.21411094467917505</v>
      </c>
      <c r="G1250" s="17" t="s">
        <v>20</v>
      </c>
      <c r="H1250" s="17">
        <v>1.473E-2</v>
      </c>
      <c r="I1250" s="17">
        <v>9.5057862257590635</v>
      </c>
      <c r="J1250" s="17">
        <v>0.1275</v>
      </c>
      <c r="K1250" s="17">
        <v>39.756747077879275</v>
      </c>
      <c r="L1250" s="17">
        <v>6.2759999999999996E-2</v>
      </c>
      <c r="M1250" s="17">
        <v>38.603613385855887</v>
      </c>
      <c r="N1250" s="17">
        <v>0.23909869203177558</v>
      </c>
      <c r="O1250" s="12">
        <v>94.293696658428601</v>
      </c>
      <c r="P1250" s="12">
        <v>8.8982637945332197</v>
      </c>
      <c r="Q1250" s="12">
        <v>121.80960210391521</v>
      </c>
      <c r="R1250" s="12">
        <v>45.635580646217001</v>
      </c>
      <c r="S1250" s="12">
        <v>699.28989142176749</v>
      </c>
      <c r="T1250" s="12">
        <v>822.1705753764187</v>
      </c>
      <c r="U1250" s="41">
        <v>13.484207024173411</v>
      </c>
      <c r="V1250" s="96"/>
      <c r="W1250" s="102"/>
    </row>
    <row r="1251" spans="1:24" x14ac:dyDescent="0.45">
      <c r="A1251" s="42" t="s">
        <v>598</v>
      </c>
      <c r="B1251" s="1" t="s">
        <v>590</v>
      </c>
      <c r="C1251" s="1">
        <v>34.404231266149885</v>
      </c>
      <c r="D1251" s="1">
        <v>2.3328304814575049</v>
      </c>
      <c r="E1251" s="1">
        <v>3.204662393216777E-2</v>
      </c>
      <c r="F1251" s="17">
        <v>0.21854742545985353</v>
      </c>
      <c r="G1251" s="17">
        <v>1.8962485027349969</v>
      </c>
      <c r="H1251" s="17">
        <v>1.3509999999999999E-2</v>
      </c>
      <c r="I1251" s="17">
        <v>10.538021886078337</v>
      </c>
      <c r="J1251" s="17">
        <v>7.0050000000000001E-2</v>
      </c>
      <c r="K1251" s="17">
        <v>55.935141313720571</v>
      </c>
      <c r="L1251" s="17">
        <v>3.7630000000000004E-2</v>
      </c>
      <c r="M1251" s="17">
        <v>54.933506428357767</v>
      </c>
      <c r="N1251" s="17">
        <v>0.18839716211628488</v>
      </c>
      <c r="O1251" s="12">
        <v>86.488080079845062</v>
      </c>
      <c r="P1251" s="12">
        <v>9.0533838493249537</v>
      </c>
      <c r="Q1251" s="12">
        <v>68.751076595680601</v>
      </c>
      <c r="R1251" s="12">
        <v>37.183015964533624</v>
      </c>
      <c r="S1251" s="12">
        <v>-512.22314220199019</v>
      </c>
      <c r="T1251" s="12">
        <v>1466.2186823348488</v>
      </c>
      <c r="U1251" s="41">
        <v>-16.884844309853406</v>
      </c>
      <c r="V1251" s="96"/>
      <c r="W1251" s="102"/>
    </row>
    <row r="1252" spans="1:24" x14ac:dyDescent="0.45">
      <c r="A1252" s="42" t="s">
        <v>599</v>
      </c>
      <c r="B1252" s="1" t="s">
        <v>590</v>
      </c>
      <c r="C1252" s="1">
        <v>34.453125000000014</v>
      </c>
      <c r="D1252" s="1">
        <v>2.2680879089202595</v>
      </c>
      <c r="E1252" s="1">
        <v>2.9376927018836728E-2</v>
      </c>
      <c r="F1252" s="17">
        <v>0.21607204576905389</v>
      </c>
      <c r="G1252" s="17" t="s">
        <v>20</v>
      </c>
      <c r="H1252" s="17">
        <v>1.337E-2</v>
      </c>
      <c r="I1252" s="17">
        <v>10.410291855430515</v>
      </c>
      <c r="J1252" s="17">
        <v>0.109</v>
      </c>
      <c r="K1252" s="17">
        <v>41.37660212358314</v>
      </c>
      <c r="L1252" s="17">
        <v>5.9130000000000002E-2</v>
      </c>
      <c r="M1252" s="17">
        <v>40.045586857705828</v>
      </c>
      <c r="N1252" s="17">
        <v>0.25159851996394428</v>
      </c>
      <c r="O1252" s="12">
        <v>85.616928099482109</v>
      </c>
      <c r="P1252" s="12">
        <v>8.8541636950699178</v>
      </c>
      <c r="Q1252" s="12">
        <v>105.00852596772671</v>
      </c>
      <c r="R1252" s="12">
        <v>41.277814745644804</v>
      </c>
      <c r="S1252" s="12">
        <v>570.92025213218153</v>
      </c>
      <c r="T1252" s="12">
        <v>871.28327695885559</v>
      </c>
      <c r="U1252" s="41">
        <v>14.99630250980478</v>
      </c>
      <c r="V1252" s="96"/>
      <c r="W1252" s="102"/>
    </row>
    <row r="1253" spans="1:24" x14ac:dyDescent="0.45">
      <c r="A1253" s="42" t="s">
        <v>600</v>
      </c>
      <c r="B1253" s="1" t="s">
        <v>590</v>
      </c>
      <c r="C1253" s="1">
        <v>45.879828504828531</v>
      </c>
      <c r="D1253" s="1">
        <v>2.4982561382056678</v>
      </c>
      <c r="E1253" s="1">
        <v>3.3984611260754985E-2</v>
      </c>
      <c r="F1253" s="17">
        <v>0.20935502016641844</v>
      </c>
      <c r="G1253" s="17">
        <v>8.9411449845915827E-2</v>
      </c>
      <c r="H1253" s="17">
        <v>1.376E-2</v>
      </c>
      <c r="I1253" s="17">
        <v>10.05255268308321</v>
      </c>
      <c r="J1253" s="17">
        <v>0.1326</v>
      </c>
      <c r="K1253" s="17">
        <v>40.034967788062467</v>
      </c>
      <c r="L1253" s="17">
        <v>6.9930000000000006E-2</v>
      </c>
      <c r="M1253" s="17">
        <v>38.75235257819886</v>
      </c>
      <c r="N1253" s="17">
        <v>0.25109431176014746</v>
      </c>
      <c r="O1253" s="12">
        <v>88.103978599918833</v>
      </c>
      <c r="P1253" s="12">
        <v>8.7965771104195838</v>
      </c>
      <c r="Q1253" s="12">
        <v>126.45888448417401</v>
      </c>
      <c r="R1253" s="12">
        <v>47.602088422459353</v>
      </c>
      <c r="S1253" s="12">
        <v>925.49898478358125</v>
      </c>
      <c r="T1253" s="12">
        <v>796.08253706673224</v>
      </c>
      <c r="U1253" s="41">
        <v>9.5196191512323551</v>
      </c>
      <c r="V1253" s="96"/>
      <c r="W1253" s="102"/>
    </row>
    <row r="1254" spans="1:24" x14ac:dyDescent="0.45">
      <c r="A1254" s="42" t="s">
        <v>601</v>
      </c>
      <c r="B1254" s="1" t="s">
        <v>590</v>
      </c>
      <c r="C1254" s="1">
        <v>48.871103238866404</v>
      </c>
      <c r="D1254" s="1">
        <v>2.2627075198316606</v>
      </c>
      <c r="E1254" s="1">
        <v>3.6078895180064914E-2</v>
      </c>
      <c r="F1254" s="17">
        <v>0.21604256754749107</v>
      </c>
      <c r="G1254" s="17">
        <v>3.4573456108643126</v>
      </c>
      <c r="H1254" s="17">
        <v>1.537E-2</v>
      </c>
      <c r="I1254" s="17">
        <v>9.9698703203219754</v>
      </c>
      <c r="J1254" s="17">
        <v>0.1032</v>
      </c>
      <c r="K1254" s="17">
        <v>34.629444323641543</v>
      </c>
      <c r="L1254" s="17">
        <v>4.8690000000000004E-2</v>
      </c>
      <c r="M1254" s="17">
        <v>33.163234160138131</v>
      </c>
      <c r="N1254" s="17">
        <v>0.28790153913949823</v>
      </c>
      <c r="O1254" s="12">
        <v>98.334081545270294</v>
      </c>
      <c r="P1254" s="12">
        <v>9.7295276009847118</v>
      </c>
      <c r="Q1254" s="12">
        <v>99.680301658418145</v>
      </c>
      <c r="R1254" s="12">
        <v>32.87856038167515</v>
      </c>
      <c r="S1254" s="12">
        <v>131.99722641744265</v>
      </c>
      <c r="T1254" s="12">
        <v>779.83894349401442</v>
      </c>
      <c r="U1254" s="41">
        <v>74.497081654039988</v>
      </c>
      <c r="V1254" s="96"/>
      <c r="W1254" s="102"/>
    </row>
    <row r="1255" spans="1:24" x14ac:dyDescent="0.45">
      <c r="A1255" s="42"/>
      <c r="B1255" s="1"/>
      <c r="C1255" s="1"/>
      <c r="D1255" s="1"/>
      <c r="E1255" s="1"/>
      <c r="F1255" s="17"/>
      <c r="G1255" s="17"/>
      <c r="H1255" s="17"/>
      <c r="I1255" s="17"/>
      <c r="J1255" s="17"/>
      <c r="K1255" s="17"/>
      <c r="L1255" s="17"/>
      <c r="M1255" s="17"/>
      <c r="N1255" s="17"/>
      <c r="U1255" s="41"/>
      <c r="V1255" s="96"/>
      <c r="W1255" s="102"/>
    </row>
    <row r="1256" spans="1:24" x14ac:dyDescent="0.45">
      <c r="A1256" s="42"/>
      <c r="B1256" s="1"/>
      <c r="C1256" s="1">
        <v>41.273988890093385</v>
      </c>
      <c r="D1256" s="1">
        <v>2.427481014063718</v>
      </c>
      <c r="E1256" s="1">
        <v>3.3183920443442032E-2</v>
      </c>
      <c r="F1256" s="17">
        <v>0.21628535450705225</v>
      </c>
      <c r="G1256" s="17">
        <v>9.8088888888888906E-2</v>
      </c>
      <c r="H1256" s="17">
        <v>1.4009999999999996E-2</v>
      </c>
      <c r="I1256" s="17">
        <v>8.6209341762274576</v>
      </c>
      <c r="J1256" s="17">
        <v>0.10343416666666667</v>
      </c>
      <c r="K1256" s="17">
        <v>46.309757315232808</v>
      </c>
      <c r="L1256" s="17">
        <v>5.3583333333333337E-2</v>
      </c>
      <c r="M1256" s="17">
        <v>46.147369116998043</v>
      </c>
      <c r="N1256" s="17">
        <v>0.22215690868079588</v>
      </c>
      <c r="O1256" s="12">
        <v>89.698305299103382</v>
      </c>
      <c r="P1256" s="12">
        <v>7.6852319793873649</v>
      </c>
      <c r="Q1256" s="12">
        <v>99.714144940292371</v>
      </c>
      <c r="R1256" s="12">
        <v>44.066927934113068</v>
      </c>
      <c r="S1256" s="12">
        <v>269.56354950833992</v>
      </c>
      <c r="T1256" s="12">
        <v>1114.7820654050229</v>
      </c>
      <c r="U1256" s="41">
        <v>-15.652896409746733</v>
      </c>
      <c r="V1256" s="96"/>
      <c r="W1256" s="102"/>
    </row>
    <row r="1257" spans="1:24" x14ac:dyDescent="0.45">
      <c r="A1257" s="42"/>
      <c r="B1257" s="1"/>
      <c r="C1257" s="1"/>
      <c r="D1257" s="1"/>
      <c r="E1257" s="1"/>
      <c r="F1257" s="17"/>
      <c r="G1257" s="17"/>
      <c r="H1257" s="17"/>
      <c r="I1257" s="17"/>
      <c r="J1257" s="17"/>
      <c r="K1257" s="17"/>
      <c r="L1257" s="17"/>
      <c r="M1257" s="17"/>
      <c r="N1257" s="17"/>
      <c r="U1257" s="41"/>
      <c r="V1257" s="96"/>
      <c r="W1257" s="102"/>
    </row>
    <row r="1258" spans="1:24" x14ac:dyDescent="0.45">
      <c r="A1258" s="42" t="s">
        <v>602</v>
      </c>
      <c r="B1258" s="1"/>
      <c r="C1258" s="1"/>
      <c r="D1258" s="1"/>
      <c r="E1258" s="1"/>
      <c r="F1258" s="17"/>
      <c r="G1258" s="17"/>
      <c r="H1258" s="17"/>
      <c r="I1258" s="17"/>
      <c r="J1258" s="17"/>
      <c r="K1258" s="17"/>
      <c r="L1258" s="17"/>
      <c r="M1258" s="17"/>
      <c r="N1258" s="17"/>
      <c r="U1258" s="41"/>
      <c r="V1258" s="96"/>
      <c r="W1258" s="102"/>
    </row>
    <row r="1259" spans="1:24" x14ac:dyDescent="0.45">
      <c r="A1259" s="42" t="s">
        <v>603</v>
      </c>
      <c r="B1259" s="1" t="s">
        <v>604</v>
      </c>
      <c r="C1259" s="1">
        <v>5913.2466727162746</v>
      </c>
      <c r="D1259" s="1">
        <v>24.184927957989228</v>
      </c>
      <c r="E1259" s="1">
        <v>4.3010922758899097</v>
      </c>
      <c r="F1259" s="17">
        <v>0.28469880930962932</v>
      </c>
      <c r="G1259" s="17">
        <v>0.21790780415722535</v>
      </c>
      <c r="H1259" s="17">
        <v>0.1759</v>
      </c>
      <c r="I1259" s="17">
        <v>1.1637629943917627</v>
      </c>
      <c r="J1259" s="17">
        <v>1.8029999999999999</v>
      </c>
      <c r="K1259" s="17">
        <v>2.7455919583392685</v>
      </c>
      <c r="L1259" s="17">
        <v>7.4389999999999998E-2</v>
      </c>
      <c r="M1259" s="17">
        <v>2.4867510720982064</v>
      </c>
      <c r="N1259" s="17">
        <v>0.42386596845063973</v>
      </c>
      <c r="O1259" s="12">
        <v>1044.4577622415638</v>
      </c>
      <c r="P1259" s="12">
        <v>11.2353242648618</v>
      </c>
      <c r="Q1259" s="12">
        <v>1046.6398003490058</v>
      </c>
      <c r="R1259" s="12">
        <v>17.947446338927062</v>
      </c>
      <c r="S1259" s="12">
        <v>1051.1972075280369</v>
      </c>
      <c r="T1259" s="12">
        <v>50.358781058871656</v>
      </c>
      <c r="U1259" s="41">
        <v>99.358879072527088</v>
      </c>
      <c r="V1259" s="96" cm="1">
        <f t="array" ref="V1259">_xlfn.IFS(AND(S1259&gt;=1000,90&lt;=U1259,U1259&lt;=110),S1259,(AND(O1259&lt;=1000,90&lt;=U1259,U1259&lt;=110)),O1259)</f>
        <v>1051.1972075280369</v>
      </c>
      <c r="W1259" s="102" cm="1">
        <f t="array" ref="W1259">_xlfn.IFS(V1259=S1259,T1259,V1259=O1259,P1259)</f>
        <v>50.358781058871656</v>
      </c>
    </row>
    <row r="1260" spans="1:24" x14ac:dyDescent="0.45">
      <c r="A1260" s="42" t="s">
        <v>605</v>
      </c>
      <c r="B1260" s="1" t="s">
        <v>604</v>
      </c>
      <c r="C1260" s="1">
        <v>6229.5185744382079</v>
      </c>
      <c r="D1260" s="1">
        <v>25.084468990626473</v>
      </c>
      <c r="E1260" s="1">
        <v>4.4620578619565272</v>
      </c>
      <c r="F1260" s="17">
        <v>0.2862586775187641</v>
      </c>
      <c r="G1260" s="17">
        <v>0.16970898946134252</v>
      </c>
      <c r="H1260" s="17">
        <v>0.17620000000000002</v>
      </c>
      <c r="I1260" s="17">
        <v>1.290788758393566</v>
      </c>
      <c r="J1260" s="17">
        <v>1.7749999999999999</v>
      </c>
      <c r="K1260" s="17">
        <v>3.2040192689796458</v>
      </c>
      <c r="L1260" s="17">
        <v>7.3090000000000002E-2</v>
      </c>
      <c r="M1260" s="17">
        <v>2.9325081171580174</v>
      </c>
      <c r="N1260" s="17">
        <v>0.40286547927179972</v>
      </c>
      <c r="O1260" s="12">
        <v>1046.2402403377309</v>
      </c>
      <c r="P1260" s="12">
        <v>12.478372330143534</v>
      </c>
      <c r="Q1260" s="12">
        <v>1036.3582112736774</v>
      </c>
      <c r="R1260" s="12">
        <v>20.821447607887222</v>
      </c>
      <c r="S1260" s="12">
        <v>1015.5689351634419</v>
      </c>
      <c r="T1260" s="12">
        <v>59.619295798328523</v>
      </c>
      <c r="U1260" s="41">
        <v>103.02011061113767</v>
      </c>
      <c r="V1260" s="96" cm="1">
        <f t="array" ref="V1260">_xlfn.IFS(AND(S1260&gt;=1000,90&lt;=U1260,U1260&lt;=110),S1260,(AND(O1260&lt;=1000,90&lt;=U1260,U1260&lt;=110)),O1260)</f>
        <v>1015.5689351634419</v>
      </c>
      <c r="W1260" s="102" cm="1">
        <f t="array" ref="W1260">_xlfn.IFS(V1260=S1260,T1260,V1260=O1260,P1260)</f>
        <v>59.619295798328523</v>
      </c>
    </row>
    <row r="1261" spans="1:24" x14ac:dyDescent="0.45">
      <c r="A1261" s="42" t="s">
        <v>606</v>
      </c>
      <c r="B1261" s="1" t="s">
        <v>604</v>
      </c>
      <c r="C1261" s="1">
        <v>6457.7639204545521</v>
      </c>
      <c r="D1261" s="1">
        <v>23.875097311243195</v>
      </c>
      <c r="E1261" s="1">
        <v>4.3065730699066398</v>
      </c>
      <c r="F1261" s="17">
        <v>0.28804932436904856</v>
      </c>
      <c r="G1261" s="17">
        <v>0.19654347013747661</v>
      </c>
      <c r="H1261" s="17">
        <v>0.17780000000000001</v>
      </c>
      <c r="I1261" s="17">
        <v>1.17805766192088</v>
      </c>
      <c r="J1261" s="17">
        <v>1.871</v>
      </c>
      <c r="K1261" s="17">
        <v>2.8239180364882568</v>
      </c>
      <c r="L1261" s="17">
        <v>7.6380000000000003E-2</v>
      </c>
      <c r="M1261" s="17">
        <v>2.5664553808693422</v>
      </c>
      <c r="N1261" s="17">
        <v>0.41717133666736267</v>
      </c>
      <c r="O1261" s="12">
        <v>1054.8879926506613</v>
      </c>
      <c r="P1261" s="12">
        <v>11.477548627930384</v>
      </c>
      <c r="Q1261" s="12">
        <v>1071.0376731128993</v>
      </c>
      <c r="R1261" s="12">
        <v>18.701963820772082</v>
      </c>
      <c r="S1261" s="12">
        <v>1104.0677985936011</v>
      </c>
      <c r="T1261" s="12">
        <v>51.556866321386707</v>
      </c>
      <c r="U1261" s="41">
        <v>95.545580986458745</v>
      </c>
      <c r="V1261" s="96" cm="1">
        <f t="array" ref="V1261">_xlfn.IFS(AND(S1261&gt;=1000,90&lt;=U1261,U1261&lt;=110),S1261,(AND(O1261&lt;=1000,90&lt;=U1261,U1261&lt;=110)),O1261)</f>
        <v>1104.0677985936011</v>
      </c>
      <c r="W1261" s="102" cm="1">
        <f t="array" ref="W1261">_xlfn.IFS(V1261=S1261,T1261,V1261=O1261,P1261)</f>
        <v>51.556866321386707</v>
      </c>
    </row>
    <row r="1262" spans="1:24" x14ac:dyDescent="0.45">
      <c r="A1262" s="42" t="s">
        <v>607</v>
      </c>
      <c r="B1262" s="1" t="s">
        <v>604</v>
      </c>
      <c r="C1262" s="1">
        <v>6075.7267992424249</v>
      </c>
      <c r="D1262" s="1">
        <v>23.00999352557055</v>
      </c>
      <c r="E1262" s="1">
        <v>4.0967609283243913</v>
      </c>
      <c r="F1262" s="17">
        <v>0.28447573825829325</v>
      </c>
      <c r="G1262" s="17">
        <v>0.10621280889423135</v>
      </c>
      <c r="H1262" s="17">
        <v>0.17660000000000001</v>
      </c>
      <c r="I1262" s="17">
        <v>1.1999847614105552</v>
      </c>
      <c r="J1262" s="17">
        <v>1.8320000000000001</v>
      </c>
      <c r="K1262" s="17">
        <v>2.5809572253938233</v>
      </c>
      <c r="L1262" s="17">
        <v>7.5260000000000007E-2</v>
      </c>
      <c r="M1262" s="17">
        <v>2.2850332101952118</v>
      </c>
      <c r="N1262" s="17">
        <v>0.46493787250869772</v>
      </c>
      <c r="O1262" s="12">
        <v>1048.2881760352643</v>
      </c>
      <c r="P1262" s="12">
        <v>11.623299246830788</v>
      </c>
      <c r="Q1262" s="12">
        <v>1056.8788464753645</v>
      </c>
      <c r="R1262" s="12">
        <v>16.967012105058096</v>
      </c>
      <c r="S1262" s="12">
        <v>1074.6658713321838</v>
      </c>
      <c r="T1262" s="12">
        <v>46.156995333973192</v>
      </c>
      <c r="U1262" s="41">
        <v>97.545498000767353</v>
      </c>
      <c r="V1262" s="96" cm="1">
        <f t="array" ref="V1262">_xlfn.IFS(AND(S1262&gt;=1000,90&lt;=U1262,U1262&lt;=110),S1262,(AND(O1262&lt;=1000,90&lt;=U1262,U1262&lt;=110)),O1262)</f>
        <v>1074.6658713321838</v>
      </c>
      <c r="W1262" s="102" cm="1">
        <f t="array" ref="W1262">_xlfn.IFS(V1262=S1262,T1262,V1262=O1262,P1262)</f>
        <v>46.156995333973192</v>
      </c>
    </row>
    <row r="1263" spans="1:24" x14ac:dyDescent="0.45">
      <c r="A1263" s="42" t="s">
        <v>608</v>
      </c>
      <c r="B1263" s="1" t="s">
        <v>604</v>
      </c>
      <c r="C1263" s="1">
        <v>6202.7797113752094</v>
      </c>
      <c r="D1263" s="1">
        <v>22.876294717178045</v>
      </c>
      <c r="E1263" s="1">
        <v>4.0826495708970922</v>
      </c>
      <c r="F1263" s="17">
        <v>0.29097183759927514</v>
      </c>
      <c r="G1263" s="17">
        <v>0.13874307290862067</v>
      </c>
      <c r="H1263" s="17">
        <v>0.17610000000000001</v>
      </c>
      <c r="I1263" s="17">
        <v>1.2748229117279746</v>
      </c>
      <c r="J1263" s="17">
        <v>1.893</v>
      </c>
      <c r="K1263" s="17">
        <v>2.7233666347071934</v>
      </c>
      <c r="L1263" s="17">
        <v>7.7980000000000008E-2</v>
      </c>
      <c r="M1263" s="17">
        <v>2.4065644331224112</v>
      </c>
      <c r="N1263" s="17">
        <v>0.46810550422456765</v>
      </c>
      <c r="O1263" s="12">
        <v>1045.8456064318161</v>
      </c>
      <c r="P1263" s="12">
        <v>12.320056566118238</v>
      </c>
      <c r="Q1263" s="12">
        <v>1078.6563559444694</v>
      </c>
      <c r="R1263" s="12">
        <v>18.109208920307317</v>
      </c>
      <c r="S1263" s="12">
        <v>1145.5631187062052</v>
      </c>
      <c r="T1263" s="12">
        <v>48.08819065177665</v>
      </c>
      <c r="U1263" s="41">
        <v>91.295327979220417</v>
      </c>
      <c r="V1263" s="96" cm="1">
        <f t="array" ref="V1263">_xlfn.IFS(AND(S1263&gt;=1000,90&lt;=U1263,U1263&lt;=110),S1263,(AND(O1263&lt;=1000,90&lt;=U1263,U1263&lt;=110)),O1263)</f>
        <v>1145.5631187062052</v>
      </c>
      <c r="W1263" s="102" cm="1">
        <f t="array" ref="W1263">_xlfn.IFS(V1263=S1263,T1263,V1263=O1263,P1263)</f>
        <v>48.08819065177665</v>
      </c>
      <c r="X1263" s="107"/>
    </row>
    <row r="1264" spans="1:24" x14ac:dyDescent="0.45">
      <c r="A1264" s="42" t="s">
        <v>609</v>
      </c>
      <c r="B1264" s="1" t="s">
        <v>604</v>
      </c>
      <c r="C1264" s="1">
        <v>5586.8862024957498</v>
      </c>
      <c r="D1264" s="1">
        <v>22.340385804120533</v>
      </c>
      <c r="E1264" s="1">
        <v>3.992247034181577</v>
      </c>
      <c r="F1264" s="17">
        <v>0.28707089646175415</v>
      </c>
      <c r="G1264" s="17">
        <v>0.24802345294206024</v>
      </c>
      <c r="H1264" s="17">
        <v>0.1769</v>
      </c>
      <c r="I1264" s="17">
        <v>1.2695149817121816</v>
      </c>
      <c r="J1264" s="17">
        <v>1.7490000000000001</v>
      </c>
      <c r="K1264" s="17">
        <v>3.0533576590206777</v>
      </c>
      <c r="L1264" s="17">
        <v>7.1739999999999998E-2</v>
      </c>
      <c r="M1264" s="17">
        <v>2.7769272055832777</v>
      </c>
      <c r="N1264" s="17">
        <v>0.41577670338147049</v>
      </c>
      <c r="O1264" s="12">
        <v>1049.9820927970025</v>
      </c>
      <c r="P1264" s="12">
        <v>12.313555132872523</v>
      </c>
      <c r="Q1264" s="12">
        <v>1026.7987111956302</v>
      </c>
      <c r="R1264" s="12">
        <v>19.737672285988101</v>
      </c>
      <c r="S1264" s="12">
        <v>977.72293486302783</v>
      </c>
      <c r="T1264" s="12">
        <v>56.800177378886666</v>
      </c>
      <c r="U1264" s="41">
        <v>107.39055568376308</v>
      </c>
      <c r="V1264" s="96"/>
      <c r="W1264" s="102"/>
      <c r="X1264" s="107"/>
    </row>
    <row r="1265" spans="1:23" x14ac:dyDescent="0.45">
      <c r="A1265" s="42" t="s">
        <v>610</v>
      </c>
      <c r="B1265" s="1" t="s">
        <v>604</v>
      </c>
      <c r="C1265" s="1">
        <v>5538.2838824289456</v>
      </c>
      <c r="D1265" s="1">
        <v>22.77560077775523</v>
      </c>
      <c r="E1265" s="1">
        <v>4.0741986574786573</v>
      </c>
      <c r="F1265" s="17">
        <v>0.29115881056183185</v>
      </c>
      <c r="G1265" s="17">
        <v>0.13343191598663606</v>
      </c>
      <c r="H1265" s="17">
        <v>0.1777</v>
      </c>
      <c r="I1265" s="17">
        <v>1.2333334756687926</v>
      </c>
      <c r="J1265" s="17">
        <v>1.768</v>
      </c>
      <c r="K1265" s="17">
        <v>2.9032402179502164</v>
      </c>
      <c r="L1265" s="17">
        <v>7.2169999999999998E-2</v>
      </c>
      <c r="M1265" s="17">
        <v>2.6282489039127088</v>
      </c>
      <c r="N1265" s="17">
        <v>0.42481275508768157</v>
      </c>
      <c r="O1265" s="12">
        <v>1054.634285408657</v>
      </c>
      <c r="P1265" s="12">
        <v>12.012155155668349</v>
      </c>
      <c r="Q1265" s="12">
        <v>1033.7280279415868</v>
      </c>
      <c r="R1265" s="12">
        <v>18.841577503957332</v>
      </c>
      <c r="S1265" s="12">
        <v>989.76260965781216</v>
      </c>
      <c r="T1265" s="12">
        <v>53.685295060025226</v>
      </c>
      <c r="U1265" s="41">
        <v>106.55426615613139</v>
      </c>
      <c r="V1265" s="96"/>
      <c r="W1265" s="102"/>
    </row>
    <row r="1266" spans="1:23" ht="14.25" customHeight="1" x14ac:dyDescent="0.45">
      <c r="A1266" s="42" t="s">
        <v>611</v>
      </c>
      <c r="B1266" s="1" t="s">
        <v>604</v>
      </c>
      <c r="C1266" s="1">
        <v>5512.4322368421108</v>
      </c>
      <c r="D1266" s="1">
        <v>22.894466671988329</v>
      </c>
      <c r="E1266" s="1">
        <v>4.0659842580208965</v>
      </c>
      <c r="F1266" s="17">
        <v>0.29033441319988368</v>
      </c>
      <c r="G1266" s="17">
        <v>0.19855644042010082</v>
      </c>
      <c r="H1266" s="17">
        <v>0.1754</v>
      </c>
      <c r="I1266" s="17">
        <v>1.2729318074122196</v>
      </c>
      <c r="J1266" s="17">
        <v>1.8069999999999999</v>
      </c>
      <c r="K1266" s="17">
        <v>2.7821343436322947</v>
      </c>
      <c r="L1266" s="17">
        <v>7.4760000000000007E-2</v>
      </c>
      <c r="M1266" s="17">
        <v>2.4738464220109861</v>
      </c>
      <c r="N1266" s="17">
        <v>0.45753786488624698</v>
      </c>
      <c r="O1266" s="12">
        <v>1041.9566850257904</v>
      </c>
      <c r="P1266" s="12">
        <v>12.259664959163938</v>
      </c>
      <c r="Q1266" s="12">
        <v>1048.1641992447953</v>
      </c>
      <c r="R1266" s="12">
        <v>18.20109098320836</v>
      </c>
      <c r="S1266" s="12">
        <v>1061.1236645916981</v>
      </c>
      <c r="T1266" s="12">
        <v>50.026984486160238</v>
      </c>
      <c r="U1266" s="41">
        <v>98.193709158933629</v>
      </c>
      <c r="V1266" s="96" cm="1">
        <f t="array" ref="V1266">_xlfn.IFS(AND(S1266&gt;=1000,90&lt;=U1266,U1266&lt;=110),S1266,(AND(O1266&lt;=1000,90&lt;=U1266,U1266&lt;=110)),O1266)</f>
        <v>1061.1236645916981</v>
      </c>
      <c r="W1266" s="102" cm="1">
        <f t="array" ref="W1266">_xlfn.IFS(V1266=S1266,T1266,V1266=O1266,P1266)</f>
        <v>50.026984486160238</v>
      </c>
    </row>
    <row r="1267" spans="1:23" ht="14.25" customHeight="1" x14ac:dyDescent="0.45">
      <c r="A1267" s="42" t="s">
        <v>612</v>
      </c>
      <c r="B1267" s="1" t="s">
        <v>604</v>
      </c>
      <c r="C1267" s="1">
        <v>5433.5573473707682</v>
      </c>
      <c r="D1267" s="1">
        <v>23.534936376576965</v>
      </c>
      <c r="E1267" s="1">
        <v>4.1960418719426569</v>
      </c>
      <c r="F1267" s="17">
        <v>0.28854694610311088</v>
      </c>
      <c r="G1267" s="17">
        <v>0.11209420631039028</v>
      </c>
      <c r="H1267" s="17">
        <v>0.1769</v>
      </c>
      <c r="I1267" s="17">
        <v>1.3581467322916789</v>
      </c>
      <c r="J1267" s="17">
        <v>1.8009999999999999</v>
      </c>
      <c r="K1267" s="17">
        <v>3.3287075055196444</v>
      </c>
      <c r="L1267" s="17">
        <v>7.3880000000000001E-2</v>
      </c>
      <c r="M1267" s="17">
        <v>3.0390345688833893</v>
      </c>
      <c r="N1267" s="17">
        <v>0.4080102352158031</v>
      </c>
      <c r="O1267" s="12">
        <v>1049.9341592978283</v>
      </c>
      <c r="P1267" s="12">
        <v>13.170946832135629</v>
      </c>
      <c r="Q1267" s="12">
        <v>1045.8001831326173</v>
      </c>
      <c r="R1267" s="12">
        <v>21.743711717084672</v>
      </c>
      <c r="S1267" s="12">
        <v>1037.1738885804691</v>
      </c>
      <c r="T1267" s="12">
        <v>61.57151691860556</v>
      </c>
      <c r="U1267" s="41">
        <v>101.23029232203518</v>
      </c>
      <c r="V1267" s="96" cm="1">
        <f t="array" ref="V1267">_xlfn.IFS(AND(S1267&gt;=1000,90&lt;=U1267,U1267&lt;=110),S1267,(AND(O1267&lt;=1000,90&lt;=U1267,U1267&lt;=110)),O1267)</f>
        <v>1037.1738885804691</v>
      </c>
      <c r="W1267" s="102" cm="1">
        <f t="array" ref="W1267">_xlfn.IFS(V1267=S1267,T1267,V1267=O1267,P1267)</f>
        <v>61.57151691860556</v>
      </c>
    </row>
    <row r="1268" spans="1:23" x14ac:dyDescent="0.45">
      <c r="A1268" s="42" t="s">
        <v>613</v>
      </c>
      <c r="B1268" s="1" t="s">
        <v>604</v>
      </c>
      <c r="C1268" s="1">
        <v>5380.802631578953</v>
      </c>
      <c r="D1268" s="1">
        <v>23.584577865148916</v>
      </c>
      <c r="E1268" s="1">
        <v>4.1909109825035653</v>
      </c>
      <c r="F1268" s="17">
        <v>0.29030341134993004</v>
      </c>
      <c r="G1268" s="17">
        <v>0.14144378557643725</v>
      </c>
      <c r="H1268" s="17">
        <v>0.17620000000000002</v>
      </c>
      <c r="I1268" s="17">
        <v>1.2514884607807935</v>
      </c>
      <c r="J1268" s="17">
        <v>1.8089999999999999</v>
      </c>
      <c r="K1268" s="17">
        <v>3.2448893598866251</v>
      </c>
      <c r="L1268" s="17">
        <v>7.4529999999999999E-2</v>
      </c>
      <c r="M1268" s="17">
        <v>2.9938409427419406</v>
      </c>
      <c r="N1268" s="17">
        <v>0.38567985591487774</v>
      </c>
      <c r="O1268" s="12">
        <v>1045.9640271984756</v>
      </c>
      <c r="P1268" s="12">
        <v>12.096280463465812</v>
      </c>
      <c r="Q1268" s="12">
        <v>1048.8790503090936</v>
      </c>
      <c r="R1268" s="12">
        <v>21.23245466246706</v>
      </c>
      <c r="S1268" s="12">
        <v>1054.9546034110328</v>
      </c>
      <c r="T1268" s="12">
        <v>60.50203486661141</v>
      </c>
      <c r="U1268" s="41">
        <v>99.147776010125213</v>
      </c>
      <c r="V1268" s="96" cm="1">
        <f t="array" ref="V1268">_xlfn.IFS(AND(S1268&gt;=1000,90&lt;=U1268,U1268&lt;=110),S1268,(AND(O1268&lt;=1000,90&lt;=U1268,U1268&lt;=110)),O1268)</f>
        <v>1054.9546034110328</v>
      </c>
      <c r="W1268" s="102" cm="1">
        <f t="array" ref="W1268">_xlfn.IFS(V1268=S1268,T1268,V1268=O1268,P1268)</f>
        <v>60.50203486661141</v>
      </c>
    </row>
    <row r="1269" spans="1:23" x14ac:dyDescent="0.45">
      <c r="A1269" s="42" t="s">
        <v>614</v>
      </c>
      <c r="B1269" s="1" t="s">
        <v>604</v>
      </c>
      <c r="C1269" s="1">
        <v>5654.5637997432541</v>
      </c>
      <c r="D1269" s="1">
        <v>24.831294707478083</v>
      </c>
      <c r="E1269" s="1">
        <v>4.3744442851659606</v>
      </c>
      <c r="F1269" s="17">
        <v>0.27780596940773633</v>
      </c>
      <c r="G1269" s="17">
        <v>0.31335240119082969</v>
      </c>
      <c r="H1269" s="17">
        <v>0.1739</v>
      </c>
      <c r="I1269" s="17">
        <v>1.3370132124037954</v>
      </c>
      <c r="J1269" s="17">
        <v>1.8089999999999999</v>
      </c>
      <c r="K1269" s="17">
        <v>2.971559262362085</v>
      </c>
      <c r="L1269" s="17">
        <v>7.5469999999999995E-2</v>
      </c>
      <c r="M1269" s="17">
        <v>2.6537822291189572</v>
      </c>
      <c r="N1269" s="17">
        <v>0.44993658021176652</v>
      </c>
      <c r="O1269" s="12">
        <v>1033.697899758545</v>
      </c>
      <c r="P1269" s="12">
        <v>12.78148604921561</v>
      </c>
      <c r="Q1269" s="12">
        <v>1048.7345311424397</v>
      </c>
      <c r="R1269" s="12">
        <v>19.444539104437446</v>
      </c>
      <c r="S1269" s="12">
        <v>1080.1873975538736</v>
      </c>
      <c r="T1269" s="12">
        <v>53.480814645138913</v>
      </c>
      <c r="U1269" s="41">
        <v>95.696163656361307</v>
      </c>
      <c r="V1269" s="96" cm="1">
        <f t="array" ref="V1269">_xlfn.IFS(AND(S1269&gt;=1000,90&lt;=U1269,U1269&lt;=110),S1269,(AND(O1269&lt;=1000,90&lt;=U1269,U1269&lt;=110)),O1269)</f>
        <v>1080.1873975538736</v>
      </c>
      <c r="W1269" s="102" cm="1">
        <f t="array" ref="W1269">_xlfn.IFS(V1269=S1269,T1269,V1269=O1269,P1269)</f>
        <v>53.480814645138913</v>
      </c>
    </row>
    <row r="1270" spans="1:23" x14ac:dyDescent="0.45">
      <c r="A1270" s="42" t="s">
        <v>615</v>
      </c>
      <c r="B1270" s="1" t="s">
        <v>604</v>
      </c>
      <c r="C1270" s="1">
        <v>5063.2489925854288</v>
      </c>
      <c r="D1270" s="1">
        <v>22.48945212337987</v>
      </c>
      <c r="E1270" s="1">
        <v>4.0480094038062129</v>
      </c>
      <c r="F1270" s="17">
        <v>0.2916778190595184</v>
      </c>
      <c r="G1270" s="17">
        <v>0.21171336069670735</v>
      </c>
      <c r="H1270" s="17">
        <v>0.17750000000000002</v>
      </c>
      <c r="I1270" s="17">
        <v>1.2401444713707346</v>
      </c>
      <c r="J1270" s="17">
        <v>1.772</v>
      </c>
      <c r="K1270" s="17">
        <v>3.0821025387042305</v>
      </c>
      <c r="L1270" s="17">
        <v>7.2430000000000008E-2</v>
      </c>
      <c r="M1270" s="17">
        <v>2.821594894596966</v>
      </c>
      <c r="N1270" s="17">
        <v>0.4023696342990955</v>
      </c>
      <c r="O1270" s="12">
        <v>1053.5002041122646</v>
      </c>
      <c r="P1270" s="12">
        <v>12.06638741651348</v>
      </c>
      <c r="Q1270" s="12">
        <v>1035.2973138224606</v>
      </c>
      <c r="R1270" s="12">
        <v>20.018285177105749</v>
      </c>
      <c r="S1270" s="12">
        <v>997.05039856853659</v>
      </c>
      <c r="T1270" s="12">
        <v>57.53949720341069</v>
      </c>
      <c r="U1270" s="41">
        <v>105.66168025455613</v>
      </c>
      <c r="V1270" s="96"/>
      <c r="W1270" s="102"/>
    </row>
    <row r="1271" spans="1:23" x14ac:dyDescent="0.45">
      <c r="A1271" s="42"/>
      <c r="B1271" s="1"/>
      <c r="C1271" s="1"/>
      <c r="D1271" s="1"/>
      <c r="E1271" s="1"/>
      <c r="F1271" s="17"/>
      <c r="G1271" s="17"/>
      <c r="H1271" s="17"/>
      <c r="I1271" s="17"/>
      <c r="J1271" s="17"/>
      <c r="K1271" s="17"/>
      <c r="L1271" s="17"/>
      <c r="M1271" s="17"/>
      <c r="N1271" s="17"/>
      <c r="U1271" s="41"/>
      <c r="V1271" s="96"/>
      <c r="W1271" s="102"/>
    </row>
    <row r="1272" spans="1:23" x14ac:dyDescent="0.45">
      <c r="A1272" s="42"/>
      <c r="B1272" s="1"/>
      <c r="C1272" s="1">
        <v>5754.0675642726565</v>
      </c>
      <c r="D1272" s="1">
        <v>23.456791402421285</v>
      </c>
      <c r="E1272" s="1">
        <v>4.1825808500061736</v>
      </c>
      <c r="F1272" s="17">
        <v>0.28761272109989794</v>
      </c>
      <c r="G1272" s="17">
        <v>9.8088888888888906E-2</v>
      </c>
      <c r="H1272" s="17">
        <v>0.17642500000000003</v>
      </c>
      <c r="I1272" s="17">
        <v>1.2353404969649093</v>
      </c>
      <c r="J1272" s="17">
        <v>1.8074166666666667</v>
      </c>
      <c r="K1272" s="17">
        <v>4.6361163266963992</v>
      </c>
      <c r="L1272" s="17">
        <v>7.4340000000000003E-2</v>
      </c>
      <c r="M1272" s="17">
        <v>4.9101231496578039</v>
      </c>
      <c r="N1272" s="17">
        <v>0.42675581584333416</v>
      </c>
      <c r="O1272" s="12">
        <v>1047.4490942746334</v>
      </c>
      <c r="P1272" s="12">
        <v>11.928936574792514</v>
      </c>
      <c r="Q1272" s="12">
        <v>1048.0810753286698</v>
      </c>
      <c r="R1272" s="12">
        <v>30.195745979316573</v>
      </c>
      <c r="S1272" s="12">
        <v>1049.0865357124935</v>
      </c>
      <c r="T1272" s="12">
        <v>98.573848613317253</v>
      </c>
      <c r="U1272" s="109">
        <v>100.05331999100143</v>
      </c>
      <c r="V1272" s="111" cm="1">
        <f t="array" ref="V1272">_xlfn.IFS(AND(S1272&gt;=1000,90&lt;=U1272,U1272&lt;=110),S1272,(AND(O1272&lt;=1000,90&lt;=U1272,U1272&lt;=110)),O1272)</f>
        <v>1049.0865357124935</v>
      </c>
      <c r="W1272" s="102" cm="1">
        <f t="array" ref="W1272">_xlfn.IFS(V1272=S1272,T1272,V1272=O1272,P1272)</f>
        <v>98.573848613317253</v>
      </c>
    </row>
    <row r="1273" spans="1:23" x14ac:dyDescent="0.45">
      <c r="A1273" s="43"/>
      <c r="B1273" s="44"/>
      <c r="C1273" s="44"/>
      <c r="D1273" s="44"/>
      <c r="E1273" s="44"/>
      <c r="F1273" s="45"/>
      <c r="G1273" s="44"/>
      <c r="H1273" s="44"/>
      <c r="I1273" s="44"/>
      <c r="J1273" s="44"/>
      <c r="K1273" s="44"/>
      <c r="L1273" s="16"/>
      <c r="M1273" s="16"/>
      <c r="N1273" s="16"/>
      <c r="O1273" s="52"/>
      <c r="P1273" s="52"/>
      <c r="Q1273" s="52"/>
      <c r="R1273" s="52"/>
      <c r="S1273" s="52"/>
      <c r="T1273" s="52"/>
      <c r="U1273" s="46"/>
      <c r="V1273" s="103"/>
      <c r="W1273" s="104"/>
    </row>
    <row r="1274" spans="1:23" x14ac:dyDescent="0.45">
      <c r="A1274" s="1"/>
      <c r="B1274" s="1"/>
      <c r="C1274" s="1"/>
      <c r="D1274" s="1"/>
      <c r="E1274" s="1"/>
      <c r="F1274" s="2"/>
      <c r="G1274" s="1"/>
      <c r="H1274" s="1"/>
      <c r="I1274" s="1"/>
      <c r="J1274" s="1"/>
      <c r="K1274" s="1"/>
      <c r="U1274" s="12"/>
      <c r="V1274" s="96"/>
      <c r="W1274" s="106"/>
    </row>
    <row r="1275" spans="1:23" x14ac:dyDescent="0.45">
      <c r="A1275" s="1"/>
      <c r="B1275" s="1"/>
      <c r="C1275" s="1"/>
      <c r="D1275" s="1"/>
      <c r="E1275" s="1"/>
      <c r="F1275" s="2"/>
      <c r="G1275" s="1"/>
      <c r="H1275" s="1"/>
      <c r="I1275" s="1"/>
      <c r="J1275" s="1"/>
      <c r="K1275" s="1"/>
      <c r="U1275" s="12"/>
      <c r="V1275" s="96"/>
      <c r="W1275" s="96"/>
    </row>
    <row r="1276" spans="1:23" x14ac:dyDescent="0.45">
      <c r="A1276" s="108" t="s">
        <v>637</v>
      </c>
      <c r="B1276" s="108"/>
      <c r="C1276" s="108"/>
      <c r="D1276" s="108"/>
      <c r="E1276" s="108"/>
      <c r="F1276" s="108"/>
      <c r="G1276" s="108"/>
      <c r="H1276" s="108"/>
      <c r="I1276" s="108"/>
      <c r="J1276" s="108"/>
      <c r="K1276" s="108"/>
      <c r="L1276" s="108"/>
      <c r="M1276" s="108"/>
      <c r="N1276" s="108"/>
      <c r="O1276" s="108"/>
      <c r="P1276" s="108"/>
      <c r="Q1276" s="108"/>
      <c r="R1276" s="108"/>
      <c r="S1276" s="108"/>
      <c r="T1276" s="108"/>
      <c r="U1276" s="108"/>
      <c r="V1276" s="108"/>
      <c r="W1276" s="108"/>
    </row>
    <row r="1277" spans="1:23" ht="15.75" x14ac:dyDescent="0.45">
      <c r="A1277" s="108"/>
      <c r="B1277" s="108"/>
      <c r="C1277" s="108"/>
      <c r="D1277" s="108"/>
      <c r="E1277" s="108"/>
      <c r="F1277" s="108"/>
      <c r="G1277" s="108"/>
      <c r="H1277" s="108"/>
      <c r="I1277" s="108"/>
      <c r="J1277" s="108"/>
      <c r="K1277" s="108"/>
      <c r="L1277" s="108"/>
      <c r="M1277" s="108"/>
      <c r="N1277" s="108"/>
      <c r="O1277" s="108"/>
      <c r="P1277" s="108"/>
      <c r="Q1277" s="108"/>
      <c r="R1277" s="108"/>
      <c r="S1277" s="108"/>
      <c r="T1277" s="108"/>
      <c r="U1277" s="108"/>
      <c r="V1277" s="108"/>
      <c r="W1277" s="108"/>
    </row>
    <row r="1278" spans="1:23" x14ac:dyDescent="0.45">
      <c r="A1278" s="53"/>
      <c r="B1278" s="21"/>
      <c r="C1278" s="21"/>
      <c r="D1278" s="21"/>
      <c r="E1278" s="21"/>
      <c r="F1278" s="21"/>
      <c r="G1278" s="21"/>
      <c r="H1278" s="21"/>
      <c r="I1278" s="21"/>
      <c r="J1278" s="21"/>
      <c r="K1278" s="21"/>
      <c r="L1278" s="21"/>
      <c r="M1278" s="21"/>
      <c r="N1278" s="21"/>
      <c r="U1278" s="26"/>
      <c r="V1278" s="97"/>
      <c r="W1278" s="100"/>
    </row>
    <row r="1279" spans="1:23" ht="18" x14ac:dyDescent="0.5">
      <c r="A1279" s="27" t="s">
        <v>0</v>
      </c>
      <c r="B1279" s="15" t="s">
        <v>1</v>
      </c>
      <c r="C1279" s="28" t="s">
        <v>620</v>
      </c>
      <c r="D1279" s="29" t="s">
        <v>621</v>
      </c>
      <c r="E1279" s="29" t="s">
        <v>622</v>
      </c>
      <c r="F1279" s="30" t="s">
        <v>623</v>
      </c>
      <c r="G1279" s="31" t="s">
        <v>624</v>
      </c>
      <c r="H1279" s="32" t="s">
        <v>625</v>
      </c>
      <c r="I1279" s="33" t="s">
        <v>7</v>
      </c>
      <c r="J1279" s="32" t="s">
        <v>626</v>
      </c>
      <c r="K1279" s="33" t="s">
        <v>7</v>
      </c>
      <c r="L1279" s="32" t="s">
        <v>626</v>
      </c>
      <c r="M1279" s="33" t="s">
        <v>7</v>
      </c>
      <c r="N1279" s="34" t="s">
        <v>627</v>
      </c>
      <c r="O1279" s="35" t="s">
        <v>628</v>
      </c>
      <c r="P1279" s="36" t="s">
        <v>629</v>
      </c>
      <c r="Q1279" s="35" t="s">
        <v>630</v>
      </c>
      <c r="R1279" s="36" t="s">
        <v>629</v>
      </c>
      <c r="S1279" s="35" t="s">
        <v>630</v>
      </c>
      <c r="T1279" s="36" t="s">
        <v>629</v>
      </c>
      <c r="U1279" s="37" t="s">
        <v>631</v>
      </c>
      <c r="V1279" s="98" t="s">
        <v>852</v>
      </c>
      <c r="W1279" s="101" t="s">
        <v>629</v>
      </c>
    </row>
    <row r="1280" spans="1:23" ht="18" x14ac:dyDescent="0.45">
      <c r="A1280" s="38"/>
      <c r="B1280" s="54"/>
      <c r="C1280" s="5" t="s">
        <v>2</v>
      </c>
      <c r="D1280" s="6" t="s">
        <v>3</v>
      </c>
      <c r="E1280" s="6" t="s">
        <v>3</v>
      </c>
      <c r="F1280" s="7" t="s">
        <v>4</v>
      </c>
      <c r="G1280" s="4" t="s">
        <v>5</v>
      </c>
      <c r="H1280" s="8" t="s">
        <v>617</v>
      </c>
      <c r="I1280" s="7" t="s">
        <v>5</v>
      </c>
      <c r="J1280" s="8" t="s">
        <v>618</v>
      </c>
      <c r="K1280" s="7" t="s">
        <v>5</v>
      </c>
      <c r="L1280" s="8" t="s">
        <v>619</v>
      </c>
      <c r="M1280" s="7" t="s">
        <v>5</v>
      </c>
      <c r="N1280" s="9"/>
      <c r="O1280" s="23" t="s">
        <v>617</v>
      </c>
      <c r="P1280" s="24" t="s">
        <v>6</v>
      </c>
      <c r="Q1280" s="23" t="s">
        <v>618</v>
      </c>
      <c r="R1280" s="24" t="s">
        <v>6</v>
      </c>
      <c r="S1280" s="23" t="s">
        <v>619</v>
      </c>
      <c r="T1280" s="24" t="s">
        <v>6</v>
      </c>
      <c r="U1280" s="39" t="s">
        <v>5</v>
      </c>
      <c r="V1280" s="99" t="s">
        <v>6</v>
      </c>
      <c r="W1280" s="39" t="s">
        <v>6</v>
      </c>
    </row>
    <row r="1281" spans="1:23" x14ac:dyDescent="0.45">
      <c r="A1281" s="55"/>
      <c r="B1281" s="10"/>
      <c r="C1281" s="10"/>
      <c r="D1281" s="10"/>
      <c r="E1281" s="10"/>
      <c r="F1281" s="11"/>
      <c r="G1281" s="10"/>
      <c r="H1281" s="10"/>
      <c r="I1281" s="10"/>
      <c r="J1281" s="10"/>
      <c r="K1281" s="10"/>
      <c r="L1281" s="10"/>
      <c r="M1281" s="10"/>
      <c r="N1281" s="10"/>
      <c r="O1281" s="12"/>
      <c r="P1281" s="12"/>
      <c r="Q1281" s="12"/>
      <c r="R1281" s="12"/>
      <c r="S1281" s="12"/>
      <c r="T1281" s="12"/>
      <c r="U1281" s="41"/>
      <c r="V1281" s="96"/>
      <c r="W1281" s="105"/>
    </row>
    <row r="1282" spans="1:23" x14ac:dyDescent="0.45">
      <c r="A1282" s="112" t="s">
        <v>864</v>
      </c>
      <c r="B1282" s="112"/>
      <c r="C1282" s="112"/>
      <c r="D1282" s="112"/>
      <c r="E1282" s="112"/>
      <c r="F1282" s="112"/>
      <c r="G1282" s="112"/>
      <c r="H1282" s="112"/>
      <c r="I1282" s="112"/>
      <c r="J1282" s="112"/>
      <c r="K1282" s="112"/>
      <c r="L1282" s="112"/>
      <c r="M1282" s="112"/>
      <c r="N1282" s="112"/>
      <c r="O1282" s="112"/>
      <c r="P1282" s="112"/>
      <c r="Q1282" s="112"/>
      <c r="R1282" s="112"/>
      <c r="S1282" s="112"/>
      <c r="T1282" s="112"/>
      <c r="U1282" s="112"/>
      <c r="V1282" s="112"/>
      <c r="W1282" s="112"/>
    </row>
    <row r="1283" spans="1:23" x14ac:dyDescent="0.45">
      <c r="A1283" s="55" t="s">
        <v>108</v>
      </c>
      <c r="B1283" s="10"/>
      <c r="C1283" s="10">
        <v>7410.6131199140245</v>
      </c>
      <c r="D1283" s="10">
        <v>38.477491376140364</v>
      </c>
      <c r="E1283" s="10">
        <v>7.3300010930545696</v>
      </c>
      <c r="F1283" s="11">
        <v>0.82033848709351265</v>
      </c>
      <c r="G1283" s="51">
        <v>1.0932322124466209</v>
      </c>
      <c r="H1283" s="51">
        <v>0.16203376678636372</v>
      </c>
      <c r="I1283" s="51">
        <v>1.6028900088003244</v>
      </c>
      <c r="J1283" s="51">
        <v>1.4571791184042995</v>
      </c>
      <c r="K1283" s="51">
        <v>4.0689112143259933</v>
      </c>
      <c r="L1283" s="51">
        <v>6.5253147948584625E-2</v>
      </c>
      <c r="M1283" s="51">
        <v>3.7398906521121611</v>
      </c>
      <c r="N1283" s="51">
        <v>0.39393585270595272</v>
      </c>
      <c r="O1283" s="12">
        <v>968.06908753608866</v>
      </c>
      <c r="P1283" s="12">
        <v>14.417471664233839</v>
      </c>
      <c r="Q1283" s="12">
        <v>912.84357226514214</v>
      </c>
      <c r="R1283" s="12">
        <v>24.508886540333705</v>
      </c>
      <c r="S1283" s="12">
        <v>781.56402730131583</v>
      </c>
      <c r="T1283" s="12">
        <v>78.736477682025821</v>
      </c>
      <c r="U1283" s="41">
        <v>123.8630558367382</v>
      </c>
      <c r="V1283" s="96"/>
      <c r="W1283" s="102"/>
    </row>
    <row r="1284" spans="1:23" x14ac:dyDescent="0.45">
      <c r="A1284" s="55" t="s">
        <v>109</v>
      </c>
      <c r="B1284" s="10" t="s">
        <v>10</v>
      </c>
      <c r="C1284" s="10">
        <v>27174.213007046295</v>
      </c>
      <c r="D1284" s="10">
        <v>139.27838244016692</v>
      </c>
      <c r="E1284" s="10">
        <v>26.02189944864595</v>
      </c>
      <c r="F1284" s="11">
        <v>0.45224091345206069</v>
      </c>
      <c r="G1284" s="51">
        <v>3.2331916215250389E-2</v>
      </c>
      <c r="H1284" s="51">
        <v>0.17904815999191462</v>
      </c>
      <c r="I1284" s="51">
        <v>1.3915913101602233</v>
      </c>
      <c r="J1284" s="51">
        <v>1.7774043369663779</v>
      </c>
      <c r="K1284" s="51">
        <v>2.0813572465061414</v>
      </c>
      <c r="L1284" s="51">
        <v>7.2029504969411462E-2</v>
      </c>
      <c r="M1284" s="51">
        <v>1.5477472704127697</v>
      </c>
      <c r="N1284" s="51">
        <v>0.66859800858128049</v>
      </c>
      <c r="O1284" s="12">
        <v>1061.7725633555717</v>
      </c>
      <c r="P1284" s="12">
        <v>13.634696187355562</v>
      </c>
      <c r="Q1284" s="12">
        <v>1037.2308471363015</v>
      </c>
      <c r="R1284" s="12">
        <v>13.542955159974197</v>
      </c>
      <c r="S1284" s="12">
        <v>985.85899690316739</v>
      </c>
      <c r="T1284" s="12">
        <v>31.882367528686775</v>
      </c>
      <c r="U1284" s="41">
        <v>107.70024584558928</v>
      </c>
      <c r="V1284" s="96"/>
      <c r="W1284" s="102"/>
    </row>
    <row r="1285" spans="1:23" x14ac:dyDescent="0.45">
      <c r="A1285" s="55" t="s">
        <v>110</v>
      </c>
      <c r="B1285" s="10" t="s">
        <v>10</v>
      </c>
      <c r="C1285" s="10">
        <v>7780.9098121638954</v>
      </c>
      <c r="D1285" s="10">
        <v>75.870036596855897</v>
      </c>
      <c r="E1285" s="10">
        <v>8.3402207736678893</v>
      </c>
      <c r="F1285" s="11">
        <v>0.35148691726810843</v>
      </c>
      <c r="G1285" s="51">
        <v>0.39511552606011735</v>
      </c>
      <c r="H1285" s="51">
        <v>0.10786135339796199</v>
      </c>
      <c r="I1285" s="51">
        <v>1.5819863948186039</v>
      </c>
      <c r="J1285" s="51">
        <v>0.87270665647398271</v>
      </c>
      <c r="K1285" s="51">
        <v>3.1595453713116739</v>
      </c>
      <c r="L1285" s="51">
        <v>5.8707891103869661E-2</v>
      </c>
      <c r="M1285" s="51">
        <v>2.7349672758528318</v>
      </c>
      <c r="N1285" s="51">
        <v>0.50070064167549766</v>
      </c>
      <c r="O1285" s="12">
        <v>660.3155402616112</v>
      </c>
      <c r="P1285" s="12">
        <v>9.9351887081235049</v>
      </c>
      <c r="Q1285" s="12">
        <v>637.03588796022507</v>
      </c>
      <c r="R1285" s="12">
        <v>14.95668226957949</v>
      </c>
      <c r="S1285" s="12">
        <v>555.29949124539303</v>
      </c>
      <c r="T1285" s="12">
        <v>59.835790186989641</v>
      </c>
      <c r="U1285" s="41">
        <v>118.91160547989956</v>
      </c>
      <c r="V1285" s="96"/>
      <c r="W1285" s="102"/>
    </row>
    <row r="1286" spans="1:23" x14ac:dyDescent="0.45">
      <c r="A1286" s="55" t="s">
        <v>111</v>
      </c>
      <c r="B1286" s="10" t="s">
        <v>10</v>
      </c>
      <c r="C1286" s="10">
        <v>2035.0907738095202</v>
      </c>
      <c r="D1286" s="10">
        <v>17.248757938489156</v>
      </c>
      <c r="E1286" s="10">
        <v>1.83807401767374</v>
      </c>
      <c r="F1286" s="11">
        <v>0.32460131725549218</v>
      </c>
      <c r="G1286" s="51">
        <v>1.5054218384273805</v>
      </c>
      <c r="H1286" s="51">
        <v>0.10286320671866322</v>
      </c>
      <c r="I1286" s="51">
        <v>2.1198077932653119</v>
      </c>
      <c r="J1286" s="51">
        <v>0.86316293726969928</v>
      </c>
      <c r="K1286" s="51">
        <v>5.8866059957180399</v>
      </c>
      <c r="L1286" s="51">
        <v>6.088730923177986E-2</v>
      </c>
      <c r="M1286" s="51">
        <v>5.4916796217947041</v>
      </c>
      <c r="N1286" s="51">
        <v>0.36010696058259628</v>
      </c>
      <c r="O1286" s="12">
        <v>631.16656429516343</v>
      </c>
      <c r="P1286" s="12">
        <v>12.749861526739162</v>
      </c>
      <c r="Q1286" s="12">
        <v>631.84804530011138</v>
      </c>
      <c r="R1286" s="12">
        <v>27.694217536259469</v>
      </c>
      <c r="S1286" s="12">
        <v>634.28726032589088</v>
      </c>
      <c r="T1286" s="12">
        <v>118.31083181349943</v>
      </c>
      <c r="U1286" s="41">
        <v>99.507999572760767</v>
      </c>
      <c r="V1286" s="96" cm="1">
        <f t="array" ref="V1286">_xlfn.IFS(AND(S1286&gt;=1000,90&lt;=U1286,U1286&lt;=110),S1286,(AND(O1286&lt;=1000,90&lt;=U1286,U1286&lt;=110)),O1286)</f>
        <v>631.16656429516343</v>
      </c>
      <c r="W1286" s="102" cm="1">
        <f t="array" ref="W1286">_xlfn.IFS(V1286=S1286,T1286,V1286=O1286,P1286)</f>
        <v>12.749861526739162</v>
      </c>
    </row>
    <row r="1287" spans="1:23" x14ac:dyDescent="0.45">
      <c r="A1287" s="55" t="s">
        <v>112</v>
      </c>
      <c r="B1287" s="10" t="s">
        <v>10</v>
      </c>
      <c r="C1287" s="10">
        <v>16948.562742594477</v>
      </c>
      <c r="D1287" s="10">
        <v>98.584467626906957</v>
      </c>
      <c r="E1287" s="10">
        <v>16.320960467628026</v>
      </c>
      <c r="F1287" s="11">
        <v>0.46595451767209656</v>
      </c>
      <c r="G1287" s="51">
        <v>0.10254086514448285</v>
      </c>
      <c r="H1287" s="51">
        <v>0.15721311421008419</v>
      </c>
      <c r="I1287" s="51">
        <v>1.3704668451205222</v>
      </c>
      <c r="J1287" s="51">
        <v>1.5146333442320492</v>
      </c>
      <c r="K1287" s="51">
        <v>2.2399203292203369</v>
      </c>
      <c r="L1287" s="51">
        <v>6.9905733922519364E-2</v>
      </c>
      <c r="M1287" s="51">
        <v>1.7717403048076616</v>
      </c>
      <c r="N1287" s="51">
        <v>0.61183731726634616</v>
      </c>
      <c r="O1287" s="12">
        <v>941.27076076688047</v>
      </c>
      <c r="P1287" s="12">
        <v>12.012795769614618</v>
      </c>
      <c r="Q1287" s="12">
        <v>936.31213417471679</v>
      </c>
      <c r="R1287" s="12">
        <v>13.71399142689684</v>
      </c>
      <c r="S1287" s="12">
        <v>924.66152804612705</v>
      </c>
      <c r="T1287" s="12">
        <v>36.724546613605121</v>
      </c>
      <c r="U1287" s="41">
        <v>101.79625000251171</v>
      </c>
      <c r="V1287" s="96" cm="1">
        <f t="array" ref="V1287">_xlfn.IFS(AND(S1287&gt;=1000,90&lt;=U1287,U1287&lt;=110),S1287,(AND(O1287&lt;=1000,90&lt;=U1287,U1287&lt;=110)),O1287)</f>
        <v>941.27076076688047</v>
      </c>
      <c r="W1287" s="102" cm="1">
        <f t="array" ref="W1287">_xlfn.IFS(V1287=S1287,T1287,V1287=O1287,P1287)</f>
        <v>12.012795769614618</v>
      </c>
    </row>
    <row r="1288" spans="1:23" x14ac:dyDescent="0.45">
      <c r="A1288" s="55" t="s">
        <v>113</v>
      </c>
      <c r="B1288" s="10" t="s">
        <v>10</v>
      </c>
      <c r="C1288" s="10">
        <v>20078.337875577799</v>
      </c>
      <c r="D1288" s="10">
        <v>99.456649279719812</v>
      </c>
      <c r="E1288" s="10">
        <v>17.444230211741395</v>
      </c>
      <c r="F1288" s="11">
        <v>0.61040904304591903</v>
      </c>
      <c r="G1288" s="51">
        <v>0.28763474486222329</v>
      </c>
      <c r="H1288" s="51">
        <v>0.15564286038383951</v>
      </c>
      <c r="I1288" s="51">
        <v>1.5480627914769169</v>
      </c>
      <c r="J1288" s="51">
        <v>1.5044172187080069</v>
      </c>
      <c r="K1288" s="51">
        <v>2.3543468993059045</v>
      </c>
      <c r="L1288" s="51">
        <v>7.0134733109604566E-2</v>
      </c>
      <c r="M1288" s="51">
        <v>1.7738238119711953</v>
      </c>
      <c r="N1288" s="51">
        <v>0.65753385447714108</v>
      </c>
      <c r="O1288" s="12">
        <v>932.51750660709422</v>
      </c>
      <c r="P1288" s="12">
        <v>13.449660680437001</v>
      </c>
      <c r="Q1288" s="12">
        <v>932.17856551547197</v>
      </c>
      <c r="R1288" s="12">
        <v>14.374232685321171</v>
      </c>
      <c r="S1288" s="12">
        <v>931.37725155832334</v>
      </c>
      <c r="T1288" s="12">
        <v>36.730150014005702</v>
      </c>
      <c r="U1288" s="41">
        <v>100.12242676604599</v>
      </c>
      <c r="V1288" s="96" cm="1">
        <f t="array" ref="V1288">_xlfn.IFS(AND(S1288&gt;=1000,90&lt;=U1288,U1288&lt;=110),S1288,(AND(O1288&lt;=1000,90&lt;=U1288,U1288&lt;=110)),O1288)</f>
        <v>932.51750660709422</v>
      </c>
      <c r="W1288" s="102" cm="1">
        <f t="array" ref="W1288">_xlfn.IFS(V1288=S1288,T1288,V1288=O1288,P1288)</f>
        <v>13.449660680437001</v>
      </c>
    </row>
    <row r="1289" spans="1:23" x14ac:dyDescent="0.45">
      <c r="A1289" s="55" t="s">
        <v>114</v>
      </c>
      <c r="B1289" s="10" t="s">
        <v>10</v>
      </c>
      <c r="C1289" s="10">
        <v>15046.702022963389</v>
      </c>
      <c r="D1289" s="10">
        <v>76.227280973876049</v>
      </c>
      <c r="E1289" s="10">
        <v>12.685928316148155</v>
      </c>
      <c r="F1289" s="11">
        <v>0.53099667564442077</v>
      </c>
      <c r="G1289" s="51">
        <v>0.24826191342334203</v>
      </c>
      <c r="H1289" s="51">
        <v>0.15451624758647275</v>
      </c>
      <c r="I1289" s="51">
        <v>1.5241113632582861</v>
      </c>
      <c r="J1289" s="51">
        <v>1.6729808526011711</v>
      </c>
      <c r="K1289" s="51">
        <v>2.5993319823627514</v>
      </c>
      <c r="L1289" s="51">
        <v>7.8561700338539084E-2</v>
      </c>
      <c r="M1289" s="51">
        <v>2.1056142350679625</v>
      </c>
      <c r="N1289" s="51">
        <v>0.58634732831352021</v>
      </c>
      <c r="O1289" s="12">
        <v>926.22996280511882</v>
      </c>
      <c r="P1289" s="12">
        <v>13.158826722184756</v>
      </c>
      <c r="Q1289" s="12">
        <v>998.31880374606442</v>
      </c>
      <c r="R1289" s="12">
        <v>16.533058278501784</v>
      </c>
      <c r="S1289" s="12">
        <v>1160.2220557351638</v>
      </c>
      <c r="T1289" s="12">
        <v>42.058630657690763</v>
      </c>
      <c r="U1289" s="41">
        <v>79.832128533207538</v>
      </c>
      <c r="V1289" s="96"/>
      <c r="W1289" s="102"/>
    </row>
    <row r="1290" spans="1:23" x14ac:dyDescent="0.45">
      <c r="A1290" s="55" t="s">
        <v>115</v>
      </c>
      <c r="B1290" s="10" t="s">
        <v>10</v>
      </c>
      <c r="C1290" s="10">
        <v>6865.6677625170541</v>
      </c>
      <c r="D1290" s="10">
        <v>41.670339857328898</v>
      </c>
      <c r="E1290" s="10">
        <v>6.4974329041077183</v>
      </c>
      <c r="F1290" s="11">
        <v>0.57518781430976251</v>
      </c>
      <c r="G1290" s="51">
        <v>0.66960023472072094</v>
      </c>
      <c r="H1290" s="51">
        <v>0.14184106617143907</v>
      </c>
      <c r="I1290" s="51">
        <v>1.6113535214841361</v>
      </c>
      <c r="J1290" s="51">
        <v>1.3153023698595963</v>
      </c>
      <c r="K1290" s="51">
        <v>3.3193285464196909</v>
      </c>
      <c r="L1290" s="51">
        <v>6.7284909463155573E-2</v>
      </c>
      <c r="M1290" s="51">
        <v>2.9019789502815718</v>
      </c>
      <c r="N1290" s="51">
        <v>0.4854456252069958</v>
      </c>
      <c r="O1290" s="12">
        <v>855.06481914565597</v>
      </c>
      <c r="P1290" s="12">
        <v>12.911542351079991</v>
      </c>
      <c r="Q1290" s="12">
        <v>852.45498536761761</v>
      </c>
      <c r="R1290" s="12">
        <v>19.155653693111152</v>
      </c>
      <c r="S1290" s="12">
        <v>845.66962741752104</v>
      </c>
      <c r="T1290" s="12">
        <v>60.554803561151274</v>
      </c>
      <c r="U1290" s="41">
        <v>101.11097660641137</v>
      </c>
      <c r="V1290" s="96" cm="1">
        <f t="array" ref="V1290">_xlfn.IFS(AND(S1290&gt;=1000,90&lt;=U1290,U1290&lt;=110),S1290,(AND(O1290&lt;=1000,90&lt;=U1290,U1290&lt;=110)),O1290)</f>
        <v>855.06481914565597</v>
      </c>
      <c r="W1290" s="102" cm="1">
        <f t="array" ref="W1290">_xlfn.IFS(V1290=S1290,T1290,V1290=O1290,P1290)</f>
        <v>12.911542351079991</v>
      </c>
    </row>
    <row r="1291" spans="1:23" x14ac:dyDescent="0.45">
      <c r="A1291" s="55" t="s">
        <v>116</v>
      </c>
      <c r="B1291" s="10" t="s">
        <v>10</v>
      </c>
      <c r="C1291" s="10">
        <v>36705.690895985856</v>
      </c>
      <c r="D1291" s="10">
        <v>59.08259479036645</v>
      </c>
      <c r="E1291" s="10">
        <v>22.727623760583374</v>
      </c>
      <c r="F1291" s="11">
        <v>0.8036761465480593</v>
      </c>
      <c r="G1291" s="51">
        <v>0.37962534960295002</v>
      </c>
      <c r="H1291" s="51">
        <v>0.32473551955506946</v>
      </c>
      <c r="I1291" s="51">
        <v>1.6163519579761925</v>
      </c>
      <c r="J1291" s="51">
        <v>5.4879571180057241</v>
      </c>
      <c r="K1291" s="51">
        <v>2.428894819484456</v>
      </c>
      <c r="L1291" s="51">
        <v>0.12262385683544656</v>
      </c>
      <c r="M1291" s="51">
        <v>1.8129910071660469</v>
      </c>
      <c r="N1291" s="51">
        <v>0.66546807420803433</v>
      </c>
      <c r="O1291" s="12">
        <v>1812.8143860171742</v>
      </c>
      <c r="P1291" s="12">
        <v>25.560397866587518</v>
      </c>
      <c r="Q1291" s="12">
        <v>1898.7132125291696</v>
      </c>
      <c r="R1291" s="12">
        <v>20.901215749272307</v>
      </c>
      <c r="S1291" s="12">
        <v>1993.9510640727301</v>
      </c>
      <c r="T1291" s="12">
        <v>32.772766995330151</v>
      </c>
      <c r="U1291" s="41">
        <v>90.915690895363483</v>
      </c>
      <c r="V1291" s="96" cm="1">
        <f t="array" ref="V1291">_xlfn.IFS(AND(S1291&gt;=1000,90&lt;=U1291,U1291&lt;=110),S1291,(AND(O1291&lt;=1000,90&lt;=U1291,U1291&lt;=110)),O1291)</f>
        <v>1993.9510640727301</v>
      </c>
      <c r="W1291" s="102" cm="1">
        <f t="array" ref="W1291">_xlfn.IFS(V1291=S1291,T1291,V1291=O1291,P1291)</f>
        <v>32.772766995330151</v>
      </c>
    </row>
    <row r="1292" spans="1:23" x14ac:dyDescent="0.45">
      <c r="A1292" s="55" t="s">
        <v>117</v>
      </c>
      <c r="B1292" s="10" t="s">
        <v>10</v>
      </c>
      <c r="C1292" s="10">
        <v>31428.719715831088</v>
      </c>
      <c r="D1292" s="10">
        <v>244.90557947816112</v>
      </c>
      <c r="E1292" s="10">
        <v>32.884396160571256</v>
      </c>
      <c r="F1292" s="11">
        <v>0.73347454535014434</v>
      </c>
      <c r="G1292" s="51">
        <v>9.0408087258797246E-2</v>
      </c>
      <c r="H1292" s="51">
        <v>0.11770829667452622</v>
      </c>
      <c r="I1292" s="51">
        <v>1.4426555264264325</v>
      </c>
      <c r="J1292" s="51">
        <v>1.0396998804798776</v>
      </c>
      <c r="K1292" s="51">
        <v>2.1338876341092261</v>
      </c>
      <c r="L1292" s="51">
        <v>6.4090694198235446E-2</v>
      </c>
      <c r="M1292" s="51">
        <v>1.5723299485399189</v>
      </c>
      <c r="N1292" s="51">
        <v>0.67606911599572439</v>
      </c>
      <c r="O1292" s="12">
        <v>717.35971230058885</v>
      </c>
      <c r="P1292" s="12">
        <v>9.8015020126935148</v>
      </c>
      <c r="Q1292" s="12">
        <v>723.76776120370857</v>
      </c>
      <c r="R1292" s="12">
        <v>11.055387229712391</v>
      </c>
      <c r="S1292" s="12">
        <v>743.67397856139723</v>
      </c>
      <c r="T1292" s="12">
        <v>33.577212177984435</v>
      </c>
      <c r="U1292" s="41">
        <v>96.461585719092653</v>
      </c>
      <c r="V1292" s="96" cm="1">
        <f t="array" ref="V1292">_xlfn.IFS(AND(S1292&gt;=1000,90&lt;=U1292,U1292&lt;=110),S1292,(AND(O1292&lt;=1000,90&lt;=U1292,U1292&lt;=110)),O1292)</f>
        <v>717.35971230058885</v>
      </c>
      <c r="W1292" s="102" cm="1">
        <f t="array" ref="W1292">_xlfn.IFS(V1292=S1292,T1292,V1292=O1292,P1292)</f>
        <v>9.8015020126935148</v>
      </c>
    </row>
    <row r="1293" spans="1:23" x14ac:dyDescent="0.45">
      <c r="A1293" s="55" t="s">
        <v>118</v>
      </c>
      <c r="B1293" s="10" t="s">
        <v>10</v>
      </c>
      <c r="C1293" s="10">
        <v>5920.0872465712691</v>
      </c>
      <c r="D1293" s="10">
        <v>58.898910120126274</v>
      </c>
      <c r="E1293" s="10">
        <v>8.023813342205651</v>
      </c>
      <c r="F1293" s="11">
        <v>1.4462675052221814</v>
      </c>
      <c r="G1293" s="51">
        <v>0.98195906861516769</v>
      </c>
      <c r="H1293" s="51">
        <v>0.1020544059324085</v>
      </c>
      <c r="I1293" s="51">
        <v>1.6362801564703855</v>
      </c>
      <c r="J1293" s="51">
        <v>0.77666145094294148</v>
      </c>
      <c r="K1293" s="51">
        <v>4.65561137716423</v>
      </c>
      <c r="L1293" s="51">
        <v>5.5219700603905061E-2</v>
      </c>
      <c r="M1293" s="51">
        <v>4.3585897426486779</v>
      </c>
      <c r="N1293" s="51">
        <v>0.35146407719861211</v>
      </c>
      <c r="O1293" s="12">
        <v>626.43725825402157</v>
      </c>
      <c r="P1293" s="12">
        <v>9.7737239869698147</v>
      </c>
      <c r="Q1293" s="12">
        <v>583.57720853524836</v>
      </c>
      <c r="R1293" s="12">
        <v>20.668728622133564</v>
      </c>
      <c r="S1293" s="12">
        <v>420.12535909683106</v>
      </c>
      <c r="T1293" s="12">
        <v>97.417620013118835</v>
      </c>
      <c r="U1293" s="41">
        <v>149.10722352031109</v>
      </c>
      <c r="V1293" s="96"/>
      <c r="W1293" s="102"/>
    </row>
    <row r="1294" spans="1:23" x14ac:dyDescent="0.45">
      <c r="A1294" s="55" t="s">
        <v>119</v>
      </c>
      <c r="B1294" s="10" t="s">
        <v>10</v>
      </c>
      <c r="C1294" s="10">
        <v>4669.1130528485755</v>
      </c>
      <c r="D1294" s="10">
        <v>48.916435625405192</v>
      </c>
      <c r="E1294" s="10">
        <v>6.1439274459013316</v>
      </c>
      <c r="F1294" s="11">
        <v>1.0131550240316856</v>
      </c>
      <c r="G1294" s="51">
        <v>0.13818366393763826</v>
      </c>
      <c r="H1294" s="51">
        <v>0.10577238652972387</v>
      </c>
      <c r="I1294" s="51">
        <v>1.5933914655040033</v>
      </c>
      <c r="J1294" s="51">
        <v>0.86830134170519757</v>
      </c>
      <c r="K1294" s="51">
        <v>3.2881480879624978</v>
      </c>
      <c r="L1294" s="51">
        <v>5.9565148042352634E-2</v>
      </c>
      <c r="M1294" s="51">
        <v>2.8762860577540676</v>
      </c>
      <c r="N1294" s="51">
        <v>0.48458628470451537</v>
      </c>
      <c r="O1294" s="12">
        <v>648.14880337112982</v>
      </c>
      <c r="P1294" s="12">
        <v>9.8314495584835768</v>
      </c>
      <c r="Q1294" s="12">
        <v>634.6445089360451</v>
      </c>
      <c r="R1294" s="12">
        <v>15.52289527931385</v>
      </c>
      <c r="S1294" s="12">
        <v>586.83870472055753</v>
      </c>
      <c r="T1294" s="12">
        <v>62.579729824417107</v>
      </c>
      <c r="U1294" s="41">
        <v>110</v>
      </c>
      <c r="V1294" s="96" cm="1">
        <f t="array" ref="V1294">_xlfn.IFS(AND(S1294&gt;=1000,90&lt;=U1294,U1294&lt;=110),S1294,(AND(O1294&lt;=1000,90&lt;=U1294,U1294&lt;=110)),O1294)</f>
        <v>648.14880337112982</v>
      </c>
      <c r="W1294" s="102" cm="1">
        <f t="array" ref="W1294">_xlfn.IFS(V1294=S1294,T1294,V1294=O1294,P1294)</f>
        <v>9.8314495584835768</v>
      </c>
    </row>
    <row r="1295" spans="1:23" x14ac:dyDescent="0.45">
      <c r="A1295" s="55" t="s">
        <v>120</v>
      </c>
      <c r="B1295" s="10" t="s">
        <v>10</v>
      </c>
      <c r="C1295" s="10">
        <v>158769.81997607645</v>
      </c>
      <c r="D1295" s="10">
        <v>239.00520024856525</v>
      </c>
      <c r="E1295" s="10">
        <v>86.919643920188449</v>
      </c>
      <c r="F1295" s="11">
        <v>0.23599302994940741</v>
      </c>
      <c r="G1295" s="51">
        <v>4.6954826486560221E-2</v>
      </c>
      <c r="H1295" s="51">
        <v>0.35138459245987752</v>
      </c>
      <c r="I1295" s="51">
        <v>1.3421316638796179</v>
      </c>
      <c r="J1295" s="51">
        <v>6.070963881550556</v>
      </c>
      <c r="K1295" s="51">
        <v>1.7962841233816527</v>
      </c>
      <c r="L1295" s="51">
        <v>0.12536288882048172</v>
      </c>
      <c r="M1295" s="51">
        <v>1.1938673497188539</v>
      </c>
      <c r="N1295" s="51">
        <v>0.74717114425803921</v>
      </c>
      <c r="O1295" s="12">
        <v>1941.2067100834474</v>
      </c>
      <c r="P1295" s="12">
        <v>22.52056922842953</v>
      </c>
      <c r="Q1295" s="12">
        <v>1986.0860076559545</v>
      </c>
      <c r="R1295" s="12">
        <v>15.717848514426203</v>
      </c>
      <c r="S1295" s="12">
        <v>2033.1319052391091</v>
      </c>
      <c r="T1295" s="12">
        <v>21.96024979859887</v>
      </c>
      <c r="U1295" s="41">
        <v>95.478640863449016</v>
      </c>
      <c r="V1295" s="96" cm="1">
        <f t="array" ref="V1295">_xlfn.IFS(AND(S1295&gt;=1000,90&lt;=U1295,U1295&lt;=110),S1295,(AND(O1295&lt;=1000,90&lt;=U1295,U1295&lt;=110)),O1295)</f>
        <v>2033.1319052391091</v>
      </c>
      <c r="W1295" s="102" cm="1">
        <f t="array" ref="W1295">_xlfn.IFS(V1295=S1295,T1295,V1295=O1295,P1295)</f>
        <v>21.96024979859887</v>
      </c>
    </row>
    <row r="1296" spans="1:23" x14ac:dyDescent="0.45">
      <c r="A1296" s="55" t="s">
        <v>121</v>
      </c>
      <c r="B1296" s="10" t="s">
        <v>10</v>
      </c>
      <c r="C1296" s="10">
        <v>31271.862240525646</v>
      </c>
      <c r="D1296" s="10">
        <v>55.944902905167659</v>
      </c>
      <c r="E1296" s="10">
        <v>19.699065101113284</v>
      </c>
      <c r="F1296" s="11">
        <v>0.45251981644690731</v>
      </c>
      <c r="G1296" s="51">
        <v>0.11431473944956702</v>
      </c>
      <c r="H1296" s="51">
        <v>0.32635479156969516</v>
      </c>
      <c r="I1296" s="51">
        <v>1.4371012348223322</v>
      </c>
      <c r="J1296" s="51">
        <v>5.0825452324502649</v>
      </c>
      <c r="K1296" s="51">
        <v>2.1199461515057467</v>
      </c>
      <c r="L1296" s="51">
        <v>0.11300178812162152</v>
      </c>
      <c r="M1296" s="51">
        <v>1.5584966237230524</v>
      </c>
      <c r="N1296" s="51">
        <v>0.6778951596490288</v>
      </c>
      <c r="O1296" s="12">
        <v>1820.6892587320526</v>
      </c>
      <c r="P1296" s="12">
        <v>22.815605884485091</v>
      </c>
      <c r="Q1296" s="12">
        <v>1833.1961538689789</v>
      </c>
      <c r="R1296" s="12">
        <v>18.029810376996412</v>
      </c>
      <c r="S1296" s="12">
        <v>1847.4287548514092</v>
      </c>
      <c r="T1296" s="12">
        <v>28.778241891286477</v>
      </c>
      <c r="U1296" s="41">
        <v>98.552610158895831</v>
      </c>
      <c r="V1296" s="96" cm="1">
        <f t="array" ref="V1296">_xlfn.IFS(AND(S1296&gt;=1000,90&lt;=U1296,U1296&lt;=110),S1296,(AND(O1296&lt;=1000,90&lt;=U1296,U1296&lt;=110)),O1296)</f>
        <v>1847.4287548514092</v>
      </c>
      <c r="W1296" s="102" cm="1">
        <f t="array" ref="W1296">_xlfn.IFS(V1296=S1296,T1296,V1296=O1296,P1296)</f>
        <v>28.778241891286477</v>
      </c>
    </row>
    <row r="1297" spans="1:23" x14ac:dyDescent="0.45">
      <c r="A1297" s="55" t="s">
        <v>122</v>
      </c>
      <c r="B1297" s="10" t="s">
        <v>10</v>
      </c>
      <c r="C1297" s="10">
        <v>262745.37833072129</v>
      </c>
      <c r="D1297" s="10">
        <v>228.69882437168661</v>
      </c>
      <c r="E1297" s="10">
        <v>112.36861321554545</v>
      </c>
      <c r="F1297" s="11">
        <v>0.32231869951874309</v>
      </c>
      <c r="G1297" s="51">
        <v>9.3981067047753025E-2</v>
      </c>
      <c r="H1297" s="51">
        <v>0.45101117266603413</v>
      </c>
      <c r="I1297" s="51">
        <v>1.4761954209319383</v>
      </c>
      <c r="J1297" s="51">
        <v>10.023988317096332</v>
      </c>
      <c r="K1297" s="51">
        <v>1.8817390061212542</v>
      </c>
      <c r="L1297" s="51">
        <v>0.16126766880072307</v>
      </c>
      <c r="M1297" s="51">
        <v>1.1669570542131287</v>
      </c>
      <c r="N1297" s="51">
        <v>0.78448467940022948</v>
      </c>
      <c r="O1297" s="12">
        <v>2399.7464873424501</v>
      </c>
      <c r="P1297" s="12">
        <v>29.606517369251517</v>
      </c>
      <c r="Q1297" s="12">
        <v>2436.9941153483423</v>
      </c>
      <c r="R1297" s="12">
        <v>17.452505045838333</v>
      </c>
      <c r="S1297" s="12">
        <v>2468.235288026643</v>
      </c>
      <c r="T1297" s="12">
        <v>20.748925722591867</v>
      </c>
      <c r="U1297" s="41">
        <v>97.225191576490673</v>
      </c>
      <c r="V1297" s="96" cm="1">
        <f t="array" ref="V1297">_xlfn.IFS(AND(S1297&gt;=1000,90&lt;=U1297,U1297&lt;=110),S1297,(AND(O1297&lt;=1000,90&lt;=U1297,U1297&lt;=110)),O1297)</f>
        <v>2468.235288026643</v>
      </c>
      <c r="W1297" s="102" cm="1">
        <f t="array" ref="W1297">_xlfn.IFS(V1297=S1297,T1297,V1297=O1297,P1297)</f>
        <v>20.748925722591867</v>
      </c>
    </row>
    <row r="1298" spans="1:23" x14ac:dyDescent="0.45">
      <c r="A1298" s="55" t="s">
        <v>123</v>
      </c>
      <c r="B1298" s="10" t="s">
        <v>10</v>
      </c>
      <c r="C1298" s="10">
        <v>16611.567089963293</v>
      </c>
      <c r="D1298" s="10">
        <v>183.623240246953</v>
      </c>
      <c r="E1298" s="10">
        <v>22.7711023135349</v>
      </c>
      <c r="F1298" s="11">
        <v>1.2509934564564127</v>
      </c>
      <c r="G1298" s="51">
        <v>6.7571494569023949E-2</v>
      </c>
      <c r="H1298" s="51">
        <v>9.8436353875402949E-2</v>
      </c>
      <c r="I1298" s="51">
        <v>1.4386220987915244</v>
      </c>
      <c r="J1298" s="51">
        <v>0.80092888173207555</v>
      </c>
      <c r="K1298" s="51">
        <v>2.2983316655823067</v>
      </c>
      <c r="L1298" s="51">
        <v>5.9038116361306653E-2</v>
      </c>
      <c r="M1298" s="51">
        <v>1.7923992027132263</v>
      </c>
      <c r="N1298" s="51">
        <v>0.62594190400584959</v>
      </c>
      <c r="O1298" s="12">
        <v>605.23882058230197</v>
      </c>
      <c r="P1298" s="12">
        <v>8.3171576202729014</v>
      </c>
      <c r="Q1298" s="12">
        <v>597.35246707944077</v>
      </c>
      <c r="R1298" s="12">
        <v>10.38657526659256</v>
      </c>
      <c r="S1298" s="12">
        <v>567.52288033716604</v>
      </c>
      <c r="T1298" s="12">
        <v>39.285935673705339</v>
      </c>
      <c r="U1298" s="41">
        <v>106.64571271958742</v>
      </c>
      <c r="V1298" s="96" cm="1">
        <f t="array" ref="V1298">_xlfn.IFS(AND(S1298&gt;=1000,90&lt;=U1298,U1298&lt;=110),S1298,(AND(O1298&lt;=1000,90&lt;=U1298,U1298&lt;=110)),O1298)</f>
        <v>605.23882058230197</v>
      </c>
      <c r="W1298" s="102" cm="1">
        <f t="array" ref="W1298">_xlfn.IFS(V1298=S1298,T1298,V1298=O1298,P1298)</f>
        <v>8.3171576202729014</v>
      </c>
    </row>
    <row r="1299" spans="1:23" x14ac:dyDescent="0.45">
      <c r="A1299" s="55" t="s">
        <v>124</v>
      </c>
      <c r="B1299" s="10" t="s">
        <v>10</v>
      </c>
      <c r="C1299" s="10">
        <v>7324.7466096934622</v>
      </c>
      <c r="D1299" s="10">
        <v>82.758985212682589</v>
      </c>
      <c r="E1299" s="10">
        <v>8.488442285326192</v>
      </c>
      <c r="F1299" s="11">
        <v>0.50906046709447372</v>
      </c>
      <c r="G1299" s="51">
        <v>0.13785615691124439</v>
      </c>
      <c r="H1299" s="51">
        <v>9.7227203702022758E-2</v>
      </c>
      <c r="I1299" s="51">
        <v>1.4503259776314912</v>
      </c>
      <c r="J1299" s="51">
        <v>0.78462502208535823</v>
      </c>
      <c r="K1299" s="51">
        <v>3.0870362666018654</v>
      </c>
      <c r="L1299" s="51">
        <v>5.8555597284236711E-2</v>
      </c>
      <c r="M1299" s="51">
        <v>2.72513256006427</v>
      </c>
      <c r="N1299" s="51">
        <v>0.46981177167315075</v>
      </c>
      <c r="O1299" s="12">
        <v>598.13874954724395</v>
      </c>
      <c r="P1299" s="12">
        <v>8.2908450185536999</v>
      </c>
      <c r="Q1299" s="12">
        <v>588.11831395907666</v>
      </c>
      <c r="R1299" s="12">
        <v>13.786994593166112</v>
      </c>
      <c r="S1299" s="12">
        <v>549.63052599473497</v>
      </c>
      <c r="T1299" s="12">
        <v>59.678502667676923</v>
      </c>
      <c r="U1299" s="41">
        <v>108.82560579485967</v>
      </c>
      <c r="V1299" s="96" cm="1">
        <f t="array" ref="V1299">_xlfn.IFS(AND(S1299&gt;=1000,90&lt;=U1299,U1299&lt;=110),S1299,(AND(O1299&lt;=1000,90&lt;=U1299,U1299&lt;=110)),O1299)</f>
        <v>598.13874954724395</v>
      </c>
      <c r="W1299" s="102" cm="1">
        <f t="array" ref="W1299">_xlfn.IFS(V1299=S1299,T1299,V1299=O1299,P1299)</f>
        <v>8.2908450185536999</v>
      </c>
    </row>
    <row r="1300" spans="1:23" x14ac:dyDescent="0.45">
      <c r="A1300" s="55" t="s">
        <v>125</v>
      </c>
      <c r="B1300" s="10" t="s">
        <v>10</v>
      </c>
      <c r="C1300" s="10">
        <v>28268.547916666696</v>
      </c>
      <c r="D1300" s="10">
        <v>24.953307126884798</v>
      </c>
      <c r="E1300" s="10">
        <v>11.658544617094106</v>
      </c>
      <c r="F1300" s="11">
        <v>0.15278000516685264</v>
      </c>
      <c r="G1300" s="51">
        <v>3.7515024289684236E-2</v>
      </c>
      <c r="H1300" s="51">
        <v>0.44839935568273209</v>
      </c>
      <c r="I1300" s="51">
        <v>1.5198465954087275</v>
      </c>
      <c r="J1300" s="51">
        <v>9.9365881053769769</v>
      </c>
      <c r="K1300" s="51">
        <v>2.2585648233785216</v>
      </c>
      <c r="L1300" s="51">
        <v>0.16079271360873895</v>
      </c>
      <c r="M1300" s="51">
        <v>1.6706829106168988</v>
      </c>
      <c r="N1300" s="51">
        <v>0.67292582425649983</v>
      </c>
      <c r="O1300" s="12">
        <v>2388.1324999945036</v>
      </c>
      <c r="P1300" s="12">
        <v>30.358448136202412</v>
      </c>
      <c r="Q1300" s="12">
        <v>2428.9118901206439</v>
      </c>
      <c r="R1300" s="12">
        <v>20.901530603248887</v>
      </c>
      <c r="S1300" s="12">
        <v>2463.2533846767637</v>
      </c>
      <c r="T1300" s="12">
        <v>28.962716880627724</v>
      </c>
      <c r="U1300" s="41">
        <v>96.950338720751716</v>
      </c>
      <c r="V1300" s="96" cm="1">
        <f t="array" ref="V1300">_xlfn.IFS(AND(S1300&gt;=1000,90&lt;=U1300,U1300&lt;=110),S1300,(AND(O1300&lt;=1000,90&lt;=U1300,U1300&lt;=110)),O1300)</f>
        <v>2463.2533846767637</v>
      </c>
      <c r="W1300" s="102" cm="1">
        <f t="array" ref="W1300">_xlfn.IFS(V1300=S1300,T1300,V1300=O1300,P1300)</f>
        <v>28.962716880627724</v>
      </c>
    </row>
    <row r="1301" spans="1:23" x14ac:dyDescent="0.45">
      <c r="A1301" s="55" t="s">
        <v>126</v>
      </c>
      <c r="B1301" s="10" t="s">
        <v>10</v>
      </c>
      <c r="C1301" s="10">
        <v>47118.177752742937</v>
      </c>
      <c r="D1301" s="10">
        <v>545.5135826768917</v>
      </c>
      <c r="E1301" s="10">
        <v>48.068777614518822</v>
      </c>
      <c r="F1301" s="11">
        <v>0.18656370762161725</v>
      </c>
      <c r="G1301" s="51">
        <v>2.5675921565921259E-2</v>
      </c>
      <c r="H1301" s="51">
        <v>9.0771515077288478E-2</v>
      </c>
      <c r="I1301" s="51">
        <v>1.3324224003243781</v>
      </c>
      <c r="J1301" s="51">
        <v>0.74218457258886694</v>
      </c>
      <c r="K1301" s="51">
        <v>1.9075777283558226</v>
      </c>
      <c r="L1301" s="51">
        <v>5.9327547415919758E-2</v>
      </c>
      <c r="M1301" s="51">
        <v>1.3651019510765425</v>
      </c>
      <c r="N1301" s="51">
        <v>0.69848917845817915</v>
      </c>
      <c r="O1301" s="12">
        <v>560.09835847087334</v>
      </c>
      <c r="P1301" s="12">
        <v>7.1541364438535844</v>
      </c>
      <c r="Q1301" s="12">
        <v>563.67957275864785</v>
      </c>
      <c r="R1301" s="12">
        <v>8.2603410900728012</v>
      </c>
      <c r="S1301" s="12">
        <v>578.15961336591488</v>
      </c>
      <c r="T1301" s="12">
        <v>30.015051106932699</v>
      </c>
      <c r="U1301" s="41">
        <v>96.87607807991067</v>
      </c>
      <c r="V1301" s="96" cm="1">
        <f t="array" ref="V1301">_xlfn.IFS(AND(S1301&gt;=1000,90&lt;=U1301,U1301&lt;=110),S1301,(AND(O1301&lt;=1000,90&lt;=U1301,U1301&lt;=110)),O1301)</f>
        <v>560.09835847087334</v>
      </c>
      <c r="W1301" s="102" cm="1">
        <f t="array" ref="W1301">_xlfn.IFS(V1301=S1301,T1301,V1301=O1301,P1301)</f>
        <v>7.1541364438535844</v>
      </c>
    </row>
    <row r="1302" spans="1:23" x14ac:dyDescent="0.45">
      <c r="A1302" s="55" t="s">
        <v>127</v>
      </c>
      <c r="B1302" s="10" t="s">
        <v>10</v>
      </c>
      <c r="C1302" s="10">
        <v>19049.724157303372</v>
      </c>
      <c r="D1302" s="10">
        <v>121.92158566616398</v>
      </c>
      <c r="E1302" s="10">
        <v>18.192777631971364</v>
      </c>
      <c r="F1302" s="11">
        <v>0.53506603288656562</v>
      </c>
      <c r="G1302" s="51">
        <v>1.4286706628174299E-2</v>
      </c>
      <c r="H1302" s="51">
        <v>0.1400449409084002</v>
      </c>
      <c r="I1302" s="51">
        <v>1.4111096038404662</v>
      </c>
      <c r="J1302" s="51">
        <v>1.3332481276414161</v>
      </c>
      <c r="K1302" s="51">
        <v>2.2352503936750869</v>
      </c>
      <c r="L1302" s="51">
        <v>6.9077659546972536E-2</v>
      </c>
      <c r="M1302" s="51">
        <v>1.7335264660148206</v>
      </c>
      <c r="N1302" s="51">
        <v>0.63129822405282776</v>
      </c>
      <c r="O1302" s="12">
        <v>844.91657359456713</v>
      </c>
      <c r="P1302" s="12">
        <v>11.183544055396602</v>
      </c>
      <c r="Q1302" s="12">
        <v>860.29480935710444</v>
      </c>
      <c r="R1302" s="12">
        <v>12.982177046761516</v>
      </c>
      <c r="S1302" s="12">
        <v>900.1326085751565</v>
      </c>
      <c r="T1302" s="12">
        <v>36.078659984310036</v>
      </c>
      <c r="U1302" s="41">
        <v>93.865788834381604</v>
      </c>
      <c r="V1302" s="96" cm="1">
        <f t="array" ref="V1302">_xlfn.IFS(AND(S1302&gt;=1000,90&lt;=U1302,U1302&lt;=110),S1302,(AND(O1302&lt;=1000,90&lt;=U1302,U1302&lt;=110)),O1302)</f>
        <v>844.91657359456713</v>
      </c>
      <c r="W1302" s="102" cm="1">
        <f t="array" ref="W1302">_xlfn.IFS(V1302=S1302,T1302,V1302=O1302,P1302)</f>
        <v>11.183544055396602</v>
      </c>
    </row>
    <row r="1303" spans="1:23" x14ac:dyDescent="0.45">
      <c r="A1303" s="55" t="s">
        <v>128</v>
      </c>
      <c r="B1303" s="10" t="s">
        <v>10</v>
      </c>
      <c r="C1303" s="10">
        <v>100756.67432405966</v>
      </c>
      <c r="D1303" s="10">
        <v>133.89289835201933</v>
      </c>
      <c r="E1303" s="10">
        <v>57.874768256898243</v>
      </c>
      <c r="F1303" s="11">
        <v>0.57276400207961442</v>
      </c>
      <c r="G1303" s="51">
        <v>3.1915137671794824E-2</v>
      </c>
      <c r="H1303" s="51">
        <v>0.38547404212343545</v>
      </c>
      <c r="I1303" s="51">
        <v>1.4532600636392692</v>
      </c>
      <c r="J1303" s="51">
        <v>6.7598499378376706</v>
      </c>
      <c r="K1303" s="51">
        <v>1.9115365303682443</v>
      </c>
      <c r="L1303" s="51">
        <v>0.12724360769655466</v>
      </c>
      <c r="M1303" s="51">
        <v>1.24177578264494</v>
      </c>
      <c r="N1303" s="51">
        <v>0.76025754180031746</v>
      </c>
      <c r="O1303" s="12">
        <v>2101.8040274612058</v>
      </c>
      <c r="P1303" s="12">
        <v>26.089277462067148</v>
      </c>
      <c r="Q1303" s="12">
        <v>2080.4823029909435</v>
      </c>
      <c r="R1303" s="12">
        <v>16.967238819304498</v>
      </c>
      <c r="S1303" s="12">
        <v>2059.4430661409183</v>
      </c>
      <c r="T1303" s="12">
        <v>22.721169272825261</v>
      </c>
      <c r="U1303" s="41">
        <v>102.05691344503471</v>
      </c>
      <c r="V1303" s="96" cm="1">
        <f t="array" ref="V1303">_xlfn.IFS(AND(S1303&gt;=1000,90&lt;=U1303,U1303&lt;=110),S1303,(AND(O1303&lt;=1000,90&lt;=U1303,U1303&lt;=110)),O1303)</f>
        <v>2059.4430661409183</v>
      </c>
      <c r="W1303" s="102" cm="1">
        <f t="array" ref="W1303">_xlfn.IFS(V1303=S1303,T1303,V1303=O1303,P1303)</f>
        <v>22.721169272825261</v>
      </c>
    </row>
    <row r="1304" spans="1:23" x14ac:dyDescent="0.45">
      <c r="A1304" s="55" t="s">
        <v>129</v>
      </c>
      <c r="B1304" s="10" t="s">
        <v>10</v>
      </c>
      <c r="C1304" s="10">
        <v>22707.363921404667</v>
      </c>
      <c r="D1304" s="10">
        <v>115.95420680841674</v>
      </c>
      <c r="E1304" s="10">
        <v>20.102764162948382</v>
      </c>
      <c r="F1304" s="11">
        <v>0.27035899942462271</v>
      </c>
      <c r="G1304" s="51">
        <v>6.9367737614429825E-2</v>
      </c>
      <c r="H1304" s="51">
        <v>0.17283223012668639</v>
      </c>
      <c r="I1304" s="51">
        <v>1.4546747552085866</v>
      </c>
      <c r="J1304" s="51">
        <v>1.7297156333604391</v>
      </c>
      <c r="K1304" s="51">
        <v>2.2589922119271253</v>
      </c>
      <c r="L1304" s="51">
        <v>7.2617958182352713E-2</v>
      </c>
      <c r="M1304" s="51">
        <v>1.728284458677519</v>
      </c>
      <c r="N1304" s="51">
        <v>0.64394854817477065</v>
      </c>
      <c r="O1304" s="12">
        <v>1027.6972320524646</v>
      </c>
      <c r="P1304" s="12">
        <v>13.82981690185734</v>
      </c>
      <c r="Q1304" s="12">
        <v>1019.6450628697047</v>
      </c>
      <c r="R1304" s="12">
        <v>14.551090611647293</v>
      </c>
      <c r="S1304" s="12">
        <v>1002.3975371409672</v>
      </c>
      <c r="T1304" s="12">
        <v>35.431446955669799</v>
      </c>
      <c r="U1304" s="41">
        <v>102.52391830327687</v>
      </c>
      <c r="V1304" s="96" cm="1">
        <f t="array" ref="V1304">_xlfn.IFS(AND(S1304&gt;=1000,90&lt;=U1304,U1304&lt;=110),S1304,(AND(O1304&lt;=1000,90&lt;=U1304,U1304&lt;=110)),O1304)</f>
        <v>1002.3975371409672</v>
      </c>
      <c r="W1304" s="102" cm="1">
        <f t="array" ref="W1304">_xlfn.IFS(V1304=S1304,T1304,V1304=O1304,P1304)</f>
        <v>35.431446955669799</v>
      </c>
    </row>
    <row r="1305" spans="1:23" x14ac:dyDescent="0.45">
      <c r="A1305" s="55" t="s">
        <v>130</v>
      </c>
      <c r="B1305" s="10" t="s">
        <v>10</v>
      </c>
      <c r="C1305" s="10">
        <v>45383.407876554673</v>
      </c>
      <c r="D1305" s="10">
        <v>241.84377368282594</v>
      </c>
      <c r="E1305" s="10">
        <v>28.855955764429893</v>
      </c>
      <c r="F1305" s="11">
        <v>0.66429933768000715</v>
      </c>
      <c r="G1305" s="51">
        <v>1.8803626624109699</v>
      </c>
      <c r="H1305" s="51">
        <v>0.10235667626791052</v>
      </c>
      <c r="I1305" s="51">
        <v>1.651912211343658</v>
      </c>
      <c r="J1305" s="51">
        <v>1.3793996233765164</v>
      </c>
      <c r="K1305" s="51">
        <v>5.3785245745029737</v>
      </c>
      <c r="L1305" s="51">
        <v>9.7784041907196875E-2</v>
      </c>
      <c r="M1305" s="51">
        <v>5.1185654869842292</v>
      </c>
      <c r="N1305" s="51">
        <v>0.30713110788311487</v>
      </c>
      <c r="O1305" s="12">
        <v>628.20513159267227</v>
      </c>
      <c r="P1305" s="12">
        <v>9.8934996517680247</v>
      </c>
      <c r="Q1305" s="12">
        <v>880.1829687518009</v>
      </c>
      <c r="R1305" s="12">
        <v>31.666012082797774</v>
      </c>
      <c r="S1305" s="12">
        <v>1581.446064277307</v>
      </c>
      <c r="T1305" s="12">
        <v>95.897983693146045</v>
      </c>
      <c r="U1305" s="41">
        <v>39.723462328748525</v>
      </c>
      <c r="V1305" s="96"/>
      <c r="W1305" s="102"/>
    </row>
    <row r="1306" spans="1:23" x14ac:dyDescent="0.45">
      <c r="A1306" s="55" t="s">
        <v>131</v>
      </c>
      <c r="B1306" s="10" t="s">
        <v>10</v>
      </c>
      <c r="C1306" s="10">
        <v>9366.2989232209711</v>
      </c>
      <c r="D1306" s="10">
        <v>100.00259142511054</v>
      </c>
      <c r="E1306" s="10">
        <v>11.933096889616584</v>
      </c>
      <c r="F1306" s="11">
        <v>0.92797330761606289</v>
      </c>
      <c r="G1306" s="51">
        <v>0.10250252328169826</v>
      </c>
      <c r="H1306" s="51">
        <v>0.10210071272489155</v>
      </c>
      <c r="I1306" s="51">
        <v>1.48229254693455</v>
      </c>
      <c r="J1306" s="51">
        <v>0.84978158561959671</v>
      </c>
      <c r="K1306" s="51">
        <v>2.5221745633343886</v>
      </c>
      <c r="L1306" s="51">
        <v>6.0391052551883442E-2</v>
      </c>
      <c r="M1306" s="51">
        <v>2.0406306214583028</v>
      </c>
      <c r="N1306" s="51">
        <v>0.58770418530227175</v>
      </c>
      <c r="O1306" s="12">
        <v>626.70812191630102</v>
      </c>
      <c r="P1306" s="12">
        <v>8.858718645527965</v>
      </c>
      <c r="Q1306" s="12">
        <v>624.5291874835176</v>
      </c>
      <c r="R1306" s="12">
        <v>11.772661902574535</v>
      </c>
      <c r="S1306" s="12">
        <v>616.64389837191175</v>
      </c>
      <c r="T1306" s="12">
        <v>44.298591032606375</v>
      </c>
      <c r="U1306" s="41">
        <v>101.6320965099892</v>
      </c>
      <c r="V1306" s="96" cm="1">
        <f t="array" ref="V1306">_xlfn.IFS(AND(S1306&gt;=1000,90&lt;=U1306,U1306&lt;=110),S1306,(AND(O1306&lt;=1000,90&lt;=U1306,U1306&lt;=110)),O1306)</f>
        <v>626.70812191630102</v>
      </c>
      <c r="W1306" s="102" cm="1">
        <f t="array" ref="W1306">_xlfn.IFS(V1306=S1306,T1306,V1306=O1306,P1306)</f>
        <v>8.858718645527965</v>
      </c>
    </row>
    <row r="1307" spans="1:23" x14ac:dyDescent="0.45">
      <c r="A1307" s="55" t="s">
        <v>132</v>
      </c>
      <c r="B1307" s="10" t="s">
        <v>10</v>
      </c>
      <c r="C1307" s="10">
        <v>95332.756078467675</v>
      </c>
      <c r="D1307" s="10">
        <v>420.74081315022522</v>
      </c>
      <c r="E1307" s="10">
        <v>72.115271963533658</v>
      </c>
      <c r="F1307" s="11">
        <v>0.12709319304990127</v>
      </c>
      <c r="G1307" s="51">
        <v>1.5865178503221975</v>
      </c>
      <c r="H1307" s="51">
        <v>0.16911860717552915</v>
      </c>
      <c r="I1307" s="51">
        <v>1.784416054090616</v>
      </c>
      <c r="J1307" s="51">
        <v>2.7956663293206003</v>
      </c>
      <c r="K1307" s="51">
        <v>2.2915217971151254</v>
      </c>
      <c r="L1307" s="51">
        <v>0.11994661587828935</v>
      </c>
      <c r="M1307" s="51">
        <v>1.4376826814556156</v>
      </c>
      <c r="N1307" s="51">
        <v>0.77870350451698878</v>
      </c>
      <c r="O1307" s="12">
        <v>1007.2531037275836</v>
      </c>
      <c r="P1307" s="12">
        <v>16.648487006770804</v>
      </c>
      <c r="Q1307" s="12">
        <v>1354.3788153360645</v>
      </c>
      <c r="R1307" s="12">
        <v>17.16237658469813</v>
      </c>
      <c r="S1307" s="12">
        <v>1954.6200592488472</v>
      </c>
      <c r="T1307" s="12">
        <v>26.344759339975305</v>
      </c>
      <c r="U1307" s="41">
        <v>51.531912760307343</v>
      </c>
      <c r="V1307" s="96"/>
      <c r="W1307" s="102"/>
    </row>
    <row r="1308" spans="1:23" x14ac:dyDescent="0.45">
      <c r="A1308" s="55" t="s">
        <v>133</v>
      </c>
      <c r="B1308" s="10" t="s">
        <v>10</v>
      </c>
      <c r="C1308" s="10">
        <v>10716.997728023805</v>
      </c>
      <c r="D1308" s="10">
        <v>45.335322380831464</v>
      </c>
      <c r="E1308" s="10">
        <v>7.7537592232977568</v>
      </c>
      <c r="F1308" s="11">
        <v>0.50770080588295663</v>
      </c>
      <c r="G1308" s="51">
        <v>3.6611334444275032</v>
      </c>
      <c r="H1308" s="51">
        <v>0.14938360136747866</v>
      </c>
      <c r="I1308" s="51">
        <v>1.646283985718024</v>
      </c>
      <c r="J1308" s="51">
        <v>1.436011038052915</v>
      </c>
      <c r="K1308" s="51">
        <v>4.3990522251955122</v>
      </c>
      <c r="L1308" s="51">
        <v>6.9750754488393935E-2</v>
      </c>
      <c r="M1308" s="51">
        <v>4.0793883755246894</v>
      </c>
      <c r="N1308" s="51">
        <v>0.37423606300669821</v>
      </c>
      <c r="O1308" s="12">
        <v>897.50717076910564</v>
      </c>
      <c r="P1308" s="12">
        <v>13.801423612223431</v>
      </c>
      <c r="Q1308" s="12">
        <v>904.05836529196642</v>
      </c>
      <c r="R1308" s="12">
        <v>26.338187773502142</v>
      </c>
      <c r="S1308" s="12">
        <v>920.10005244175807</v>
      </c>
      <c r="T1308" s="12">
        <v>84.011753749176279</v>
      </c>
      <c r="U1308" s="41">
        <v>97.544519032175302</v>
      </c>
      <c r="V1308" s="96" cm="1">
        <f t="array" ref="V1308">_xlfn.IFS(AND(S1308&gt;=1000,90&lt;=U1308,U1308&lt;=110),S1308,(AND(O1308&lt;=1000,90&lt;=U1308,U1308&lt;=110)),O1308)</f>
        <v>897.50717076910564</v>
      </c>
      <c r="W1308" s="102" cm="1">
        <f t="array" ref="W1308">_xlfn.IFS(V1308=S1308,T1308,V1308=O1308,P1308)</f>
        <v>13.801423612223431</v>
      </c>
    </row>
    <row r="1309" spans="1:23" x14ac:dyDescent="0.45">
      <c r="A1309" s="55" t="s">
        <v>134</v>
      </c>
      <c r="B1309" s="10" t="s">
        <v>10</v>
      </c>
      <c r="C1309" s="10">
        <v>35706.776498127336</v>
      </c>
      <c r="D1309" s="10">
        <v>270.54437697680714</v>
      </c>
      <c r="E1309" s="10">
        <v>35.667505270692551</v>
      </c>
      <c r="F1309" s="11">
        <v>0.2720738662531037</v>
      </c>
      <c r="G1309" s="51">
        <v>1.0917931243112218E-2</v>
      </c>
      <c r="H1309" s="51">
        <v>0.13266951296772578</v>
      </c>
      <c r="I1309" s="51">
        <v>1.3658778636240341</v>
      </c>
      <c r="J1309" s="51">
        <v>1.1917277711448337</v>
      </c>
      <c r="K1309" s="51">
        <v>1.9769895258674302</v>
      </c>
      <c r="L1309" s="51">
        <v>6.5177842717489803E-2</v>
      </c>
      <c r="M1309" s="51">
        <v>1.4292883708515125</v>
      </c>
      <c r="N1309" s="51">
        <v>0.69088775926859669</v>
      </c>
      <c r="O1309" s="12">
        <v>803.07653504446489</v>
      </c>
      <c r="P1309" s="12">
        <v>10.322253698751338</v>
      </c>
      <c r="Q1309" s="12">
        <v>796.76110004298573</v>
      </c>
      <c r="R1309" s="12">
        <v>10.928463383491534</v>
      </c>
      <c r="S1309" s="12">
        <v>779.13693140851228</v>
      </c>
      <c r="T1309" s="12">
        <v>30.419753912089483</v>
      </c>
      <c r="U1309" s="41">
        <v>103.07257975728028</v>
      </c>
      <c r="V1309" s="96" cm="1">
        <f t="array" ref="V1309">_xlfn.IFS(AND(S1309&gt;=1000,90&lt;=U1309,U1309&lt;=110),S1309,(AND(O1309&lt;=1000,90&lt;=U1309,U1309&lt;=110)),O1309)</f>
        <v>803.07653504446489</v>
      </c>
      <c r="W1309" s="102" cm="1">
        <f t="array" ref="W1309">_xlfn.IFS(V1309=S1309,T1309,V1309=O1309,P1309)</f>
        <v>10.322253698751338</v>
      </c>
    </row>
    <row r="1310" spans="1:23" x14ac:dyDescent="0.45">
      <c r="A1310" s="55" t="s">
        <v>135</v>
      </c>
      <c r="B1310" s="10" t="s">
        <v>10</v>
      </c>
      <c r="C1310" s="10">
        <v>5655.2309318521047</v>
      </c>
      <c r="D1310" s="10">
        <v>58.179252551531668</v>
      </c>
      <c r="E1310" s="10">
        <v>7.8809634615483022</v>
      </c>
      <c r="F1310" s="11">
        <v>1.4314263566848195</v>
      </c>
      <c r="G1310" s="51">
        <v>0.58405151112764664</v>
      </c>
      <c r="H1310" s="51">
        <v>0.10406105910428773</v>
      </c>
      <c r="I1310" s="51">
        <v>1.5934486937083627</v>
      </c>
      <c r="J1310" s="51">
        <v>0.86099638896056807</v>
      </c>
      <c r="K1310" s="51">
        <v>4.1989564796148899</v>
      </c>
      <c r="L1310" s="51">
        <v>6.0035363581261922E-2</v>
      </c>
      <c r="M1310" s="51">
        <v>3.8848625172866771</v>
      </c>
      <c r="N1310" s="51">
        <v>0.379486832369958</v>
      </c>
      <c r="O1310" s="12">
        <v>638.16440602868556</v>
      </c>
      <c r="P1310" s="12">
        <v>9.6877140011632541</v>
      </c>
      <c r="Q1310" s="12">
        <v>630.66663683037484</v>
      </c>
      <c r="R1310" s="12">
        <v>19.730118775474299</v>
      </c>
      <c r="S1310" s="12">
        <v>603.87632590121314</v>
      </c>
      <c r="T1310" s="12">
        <v>84.181429122451348</v>
      </c>
      <c r="U1310" s="41">
        <v>105.67799707602406</v>
      </c>
      <c r="V1310" s="96" cm="1">
        <f t="array" ref="V1310">_xlfn.IFS(AND(S1310&gt;=1000,90&lt;=U1310,U1310&lt;=110),S1310,(AND(O1310&lt;=1000,90&lt;=U1310,U1310&lt;=110)),O1310)</f>
        <v>638.16440602868556</v>
      </c>
      <c r="W1310" s="102" cm="1">
        <f t="array" ref="W1310">_xlfn.IFS(V1310=S1310,T1310,V1310=O1310,P1310)</f>
        <v>9.6877140011632541</v>
      </c>
    </row>
    <row r="1311" spans="1:23" x14ac:dyDescent="0.45">
      <c r="A1311" s="55" t="s">
        <v>136</v>
      </c>
      <c r="B1311" s="10" t="s">
        <v>10</v>
      </c>
      <c r="C1311" s="10">
        <v>6504.0081794460093</v>
      </c>
      <c r="D1311" s="10">
        <v>41.890428901859259</v>
      </c>
      <c r="E1311" s="10">
        <v>6.5112923137134233</v>
      </c>
      <c r="F1311" s="11">
        <v>0.57891325988135411</v>
      </c>
      <c r="G1311" s="51">
        <v>0.18964281610242784</v>
      </c>
      <c r="H1311" s="51">
        <v>0.14299220854362202</v>
      </c>
      <c r="I1311" s="51">
        <v>1.5547360901016918</v>
      </c>
      <c r="J1311" s="51">
        <v>1.3728774671388195</v>
      </c>
      <c r="K1311" s="51">
        <v>3.06929712865715</v>
      </c>
      <c r="L1311" s="51">
        <v>6.9664810467923957E-2</v>
      </c>
      <c r="M1311" s="51">
        <v>2.6463900986283804</v>
      </c>
      <c r="N1311" s="51">
        <v>0.50654466639464957</v>
      </c>
      <c r="O1311" s="12">
        <v>861.56047134371136</v>
      </c>
      <c r="P1311" s="12">
        <v>12.546923470073029</v>
      </c>
      <c r="Q1311" s="12">
        <v>877.39588754998385</v>
      </c>
      <c r="R1311" s="12">
        <v>18.041096283056927</v>
      </c>
      <c r="S1311" s="12">
        <v>917.5647124204379</v>
      </c>
      <c r="T1311" s="12">
        <v>54.646980654777195</v>
      </c>
      <c r="U1311" s="41">
        <v>93.896426015665597</v>
      </c>
      <c r="V1311" s="96" cm="1">
        <f t="array" ref="V1311">_xlfn.IFS(AND(S1311&gt;=1000,90&lt;=U1311,U1311&lt;=110),S1311,(AND(O1311&lt;=1000,90&lt;=U1311,U1311&lt;=110)),O1311)</f>
        <v>861.56047134371136</v>
      </c>
      <c r="W1311" s="102" cm="1">
        <f t="array" ref="W1311">_xlfn.IFS(V1311=S1311,T1311,V1311=O1311,P1311)</f>
        <v>12.546923470073029</v>
      </c>
    </row>
    <row r="1312" spans="1:23" x14ac:dyDescent="0.45">
      <c r="A1312" s="55" t="s">
        <v>137</v>
      </c>
      <c r="B1312" s="10" t="s">
        <v>10</v>
      </c>
      <c r="C1312" s="10">
        <v>23877.145337301623</v>
      </c>
      <c r="D1312" s="10">
        <v>131.48189211953695</v>
      </c>
      <c r="E1312" s="10">
        <v>29.558123233604675</v>
      </c>
      <c r="F1312" s="11">
        <v>1.5365719303743917</v>
      </c>
      <c r="G1312" s="51">
        <v>0.60383076749049236</v>
      </c>
      <c r="H1312" s="51">
        <v>0.16765263140249587</v>
      </c>
      <c r="I1312" s="51">
        <v>1.4712367721710287</v>
      </c>
      <c r="J1312" s="51">
        <v>1.5720868420760175</v>
      </c>
      <c r="K1312" s="51">
        <v>3.0387423113002816</v>
      </c>
      <c r="L1312" s="51">
        <v>6.80393592858545E-2</v>
      </c>
      <c r="M1312" s="51">
        <v>2.6588375645568028</v>
      </c>
      <c r="N1312" s="51">
        <v>0.48415976790788973</v>
      </c>
      <c r="O1312" s="12">
        <v>999.16477390078899</v>
      </c>
      <c r="P1312" s="12">
        <v>13.627991145921944</v>
      </c>
      <c r="Q1312" s="12">
        <v>959.25021091599308</v>
      </c>
      <c r="R1312" s="12">
        <v>18.870104884297792</v>
      </c>
      <c r="S1312" s="12">
        <v>868.82125850205011</v>
      </c>
      <c r="T1312" s="12">
        <v>55.315299401244367</v>
      </c>
      <c r="U1312" s="41">
        <v>115.00233956331437</v>
      </c>
      <c r="V1312" s="96"/>
      <c r="W1312" s="102"/>
    </row>
    <row r="1313" spans="1:23" x14ac:dyDescent="0.45">
      <c r="A1313" s="55" t="s">
        <v>138</v>
      </c>
      <c r="B1313" s="10" t="s">
        <v>10</v>
      </c>
      <c r="C1313" s="10">
        <v>28485.677049180358</v>
      </c>
      <c r="D1313" s="10">
        <v>234.10261249863836</v>
      </c>
      <c r="E1313" s="10">
        <v>30.432250974885676</v>
      </c>
      <c r="F1313" s="11">
        <v>0.45177379231616521</v>
      </c>
      <c r="G1313" s="51">
        <v>6.2681357447926134E-2</v>
      </c>
      <c r="H1313" s="51">
        <v>0.12446495558056404</v>
      </c>
      <c r="I1313" s="51">
        <v>1.4035700347740019</v>
      </c>
      <c r="J1313" s="51">
        <v>1.0965094321253657</v>
      </c>
      <c r="K1313" s="51">
        <v>2.103522123856584</v>
      </c>
      <c r="L1313" s="51">
        <v>6.3923322534929314E-2</v>
      </c>
      <c r="M1313" s="51">
        <v>1.5667790153811165</v>
      </c>
      <c r="N1313" s="51">
        <v>0.66724757436860493</v>
      </c>
      <c r="O1313" s="12">
        <v>756.21161956933406</v>
      </c>
      <c r="P1313" s="12">
        <v>10.023226060547007</v>
      </c>
      <c r="Q1313" s="12">
        <v>751.66145768913066</v>
      </c>
      <c r="R1313" s="12">
        <v>11.182699972806272</v>
      </c>
      <c r="S1313" s="12">
        <v>738.14259068547415</v>
      </c>
      <c r="T1313" s="12">
        <v>33.489809878506826</v>
      </c>
      <c r="U1313" s="41">
        <v>102.44790493217309</v>
      </c>
      <c r="V1313" s="96" cm="1">
        <f t="array" ref="V1313">_xlfn.IFS(AND(S1313&gt;=1000,90&lt;=U1313,U1313&lt;=110),S1313,(AND(O1313&lt;=1000,90&lt;=U1313,U1313&lt;=110)),O1313)</f>
        <v>756.21161956933406</v>
      </c>
      <c r="W1313" s="102" cm="1">
        <f t="array" ref="W1313">_xlfn.IFS(V1313=S1313,T1313,V1313=O1313,P1313)</f>
        <v>10.023226060547007</v>
      </c>
    </row>
    <row r="1314" spans="1:23" x14ac:dyDescent="0.45">
      <c r="A1314" s="55" t="s">
        <v>139</v>
      </c>
      <c r="B1314" s="10" t="s">
        <v>10</v>
      </c>
      <c r="C1314" s="10">
        <v>17239.231150793657</v>
      </c>
      <c r="D1314" s="10">
        <v>110.42825721226491</v>
      </c>
      <c r="E1314" s="10">
        <v>19.491279426906807</v>
      </c>
      <c r="F1314" s="11">
        <v>1.1255081036736669</v>
      </c>
      <c r="G1314" s="51">
        <v>0.63114193245960282</v>
      </c>
      <c r="H1314" s="51">
        <v>0.14101977902556787</v>
      </c>
      <c r="I1314" s="51">
        <v>1.5792638977551481</v>
      </c>
      <c r="J1314" s="51">
        <v>1.277308227523601</v>
      </c>
      <c r="K1314" s="51">
        <v>3.0196582686462037</v>
      </c>
      <c r="L1314" s="51">
        <v>6.5721843453572695E-2</v>
      </c>
      <c r="M1314" s="51">
        <v>2.5737640918799465</v>
      </c>
      <c r="N1314" s="51">
        <v>0.5229942454591644</v>
      </c>
      <c r="O1314" s="12">
        <v>850.42646605086861</v>
      </c>
      <c r="P1314" s="12">
        <v>12.590515659307403</v>
      </c>
      <c r="Q1314" s="12">
        <v>835.65430628371485</v>
      </c>
      <c r="R1314" s="12">
        <v>17.20673843721136</v>
      </c>
      <c r="S1314" s="12">
        <v>796.58639108599004</v>
      </c>
      <c r="T1314" s="12">
        <v>54.166395858037667</v>
      </c>
      <c r="U1314" s="41">
        <v>106.7588494565515</v>
      </c>
      <c r="V1314" s="96" cm="1">
        <f t="array" ref="V1314">_xlfn.IFS(AND(S1314&gt;=1000,90&lt;=U1314,U1314&lt;=110),S1314,(AND(O1314&lt;=1000,90&lt;=U1314,U1314&lt;=110)),O1314)</f>
        <v>850.42646605086861</v>
      </c>
      <c r="W1314" s="102" cm="1">
        <f t="array" ref="W1314">_xlfn.IFS(V1314=S1314,T1314,V1314=O1314,P1314)</f>
        <v>12.590515659307403</v>
      </c>
    </row>
    <row r="1315" spans="1:23" x14ac:dyDescent="0.45">
      <c r="A1315" s="55" t="s">
        <v>140</v>
      </c>
      <c r="B1315" s="10" t="s">
        <v>10</v>
      </c>
      <c r="C1315" s="10">
        <v>11125.909966864316</v>
      </c>
      <c r="D1315" s="10">
        <v>63.077392366787443</v>
      </c>
      <c r="E1315" s="10">
        <v>11.704106389669244</v>
      </c>
      <c r="F1315" s="11">
        <v>0.80160802113873064</v>
      </c>
      <c r="G1315" s="51">
        <v>0.1299684475357423</v>
      </c>
      <c r="H1315" s="51">
        <v>0.16158296374391218</v>
      </c>
      <c r="I1315" s="51">
        <v>1.4780117512290731</v>
      </c>
      <c r="J1315" s="51">
        <v>1.5698564634107612</v>
      </c>
      <c r="K1315" s="51">
        <v>2.6772809047182178</v>
      </c>
      <c r="L1315" s="51">
        <v>7.0495019100891052E-2</v>
      </c>
      <c r="M1315" s="51">
        <v>2.2323338249458944</v>
      </c>
      <c r="N1315" s="51">
        <v>0.55205703242582738</v>
      </c>
      <c r="O1315" s="12">
        <v>965.56776008007807</v>
      </c>
      <c r="P1315" s="12">
        <v>13.263894208177728</v>
      </c>
      <c r="Q1315" s="12">
        <v>958.36934206679211</v>
      </c>
      <c r="R1315" s="12">
        <v>16.619160774980777</v>
      </c>
      <c r="S1315" s="12">
        <v>941.88485095612555</v>
      </c>
      <c r="T1315" s="12">
        <v>46.001144480357944</v>
      </c>
      <c r="U1315" s="41">
        <v>102.51441660834777</v>
      </c>
      <c r="V1315" s="96" cm="1">
        <f t="array" ref="V1315">_xlfn.IFS(AND(S1315&gt;=1000,90&lt;=U1315,U1315&lt;=110),S1315,(AND(O1315&lt;=1000,90&lt;=U1315,U1315&lt;=110)),O1315)</f>
        <v>965.56776008007807</v>
      </c>
      <c r="W1315" s="102" cm="1">
        <f t="array" ref="W1315">_xlfn.IFS(V1315=S1315,T1315,V1315=O1315,P1315)</f>
        <v>13.263894208177728</v>
      </c>
    </row>
    <row r="1316" spans="1:23" x14ac:dyDescent="0.45">
      <c r="A1316" s="55" t="s">
        <v>141</v>
      </c>
      <c r="B1316" s="10" t="s">
        <v>10</v>
      </c>
      <c r="C1316" s="10">
        <v>21305.686888128486</v>
      </c>
      <c r="D1316" s="10">
        <v>187.56122571496877</v>
      </c>
      <c r="E1316" s="10">
        <v>30.25532809337238</v>
      </c>
      <c r="F1316" s="11">
        <v>1.7556383559800302</v>
      </c>
      <c r="G1316" s="51">
        <v>0.29563556131316615</v>
      </c>
      <c r="H1316" s="51">
        <v>0.11314398173445277</v>
      </c>
      <c r="I1316" s="51">
        <v>1.4810399557158391</v>
      </c>
      <c r="J1316" s="51">
        <v>0.9660310704798023</v>
      </c>
      <c r="K1316" s="51">
        <v>2.3795275558415887</v>
      </c>
      <c r="L1316" s="51">
        <v>6.1951766358217371E-2</v>
      </c>
      <c r="M1316" s="51">
        <v>1.86243712339039</v>
      </c>
      <c r="N1316" s="51">
        <v>0.62240924761723393</v>
      </c>
      <c r="O1316" s="12">
        <v>690.98099964201822</v>
      </c>
      <c r="P1316" s="12">
        <v>9.7113583315693024</v>
      </c>
      <c r="Q1316" s="12">
        <v>686.41602833568845</v>
      </c>
      <c r="R1316" s="12">
        <v>11.881103290508049</v>
      </c>
      <c r="S1316" s="12">
        <v>671.48187189098587</v>
      </c>
      <c r="T1316" s="12">
        <v>40.117321208494147</v>
      </c>
      <c r="U1316" s="41">
        <v>102.9038948879022</v>
      </c>
      <c r="V1316" s="96" cm="1">
        <f t="array" ref="V1316">_xlfn.IFS(AND(S1316&gt;=1000,90&lt;=U1316,U1316&lt;=110),S1316,(AND(O1316&lt;=1000,90&lt;=U1316,U1316&lt;=110)),O1316)</f>
        <v>690.98099964201822</v>
      </c>
      <c r="W1316" s="102" cm="1">
        <f t="array" ref="W1316">_xlfn.IFS(V1316=S1316,T1316,V1316=O1316,P1316)</f>
        <v>9.7113583315693024</v>
      </c>
    </row>
    <row r="1317" spans="1:23" x14ac:dyDescent="0.45">
      <c r="A1317" s="55" t="s">
        <v>142</v>
      </c>
      <c r="B1317" s="10" t="s">
        <v>10</v>
      </c>
      <c r="C1317" s="10">
        <v>87230.362202381002</v>
      </c>
      <c r="D1317" s="10">
        <v>320.59461982938672</v>
      </c>
      <c r="E1317" s="10">
        <v>63.302217184723553</v>
      </c>
      <c r="F1317" s="11">
        <v>0.18344748597825553</v>
      </c>
      <c r="G1317" s="51" t="s">
        <v>20</v>
      </c>
      <c r="H1317" s="51">
        <v>0.20269696540772961</v>
      </c>
      <c r="I1317" s="51">
        <v>1.5256976920166767</v>
      </c>
      <c r="J1317" s="51">
        <v>2.4587882449025793</v>
      </c>
      <c r="K1317" s="51">
        <v>2.0211542215444145</v>
      </c>
      <c r="L1317" s="51">
        <v>8.8017278917904201E-2</v>
      </c>
      <c r="M1317" s="51">
        <v>1.3256360510493803</v>
      </c>
      <c r="N1317" s="51">
        <v>0.75486455993984103</v>
      </c>
      <c r="O1317" s="12">
        <v>1189.7921429907867</v>
      </c>
      <c r="P1317" s="12">
        <v>16.588140712412208</v>
      </c>
      <c r="Q1317" s="12">
        <v>1260.0074219349704</v>
      </c>
      <c r="R1317" s="12">
        <v>14.614171531596176</v>
      </c>
      <c r="S1317" s="12">
        <v>1381.9972799069544</v>
      </c>
      <c r="T1317" s="12">
        <v>26.014436902095255</v>
      </c>
      <c r="U1317" s="41">
        <v>86.092220316880201</v>
      </c>
      <c r="V1317" s="96"/>
      <c r="W1317" s="102"/>
    </row>
    <row r="1318" spans="1:23" x14ac:dyDescent="0.45">
      <c r="A1318" s="55" t="s">
        <v>143</v>
      </c>
      <c r="B1318" s="10" t="s">
        <v>10</v>
      </c>
      <c r="C1318" s="10">
        <v>11477.053366789023</v>
      </c>
      <c r="D1318" s="10">
        <v>145.65579825755464</v>
      </c>
      <c r="E1318" s="10">
        <v>13.666808147815729</v>
      </c>
      <c r="F1318" s="11">
        <v>0.34811143517123028</v>
      </c>
      <c r="G1318" s="51">
        <v>6.4809133636442667E-2</v>
      </c>
      <c r="H1318" s="51">
        <v>9.3626267461211374E-2</v>
      </c>
      <c r="I1318" s="51">
        <v>1.4854267150432818</v>
      </c>
      <c r="J1318" s="51">
        <v>0.72904399022845856</v>
      </c>
      <c r="K1318" s="51">
        <v>2.7271358724435073</v>
      </c>
      <c r="L1318" s="51">
        <v>5.6500212482361187E-2</v>
      </c>
      <c r="M1318" s="51">
        <v>2.2870893163590997</v>
      </c>
      <c r="N1318" s="51">
        <v>0.54468379447201609</v>
      </c>
      <c r="O1318" s="12">
        <v>576.94778660919167</v>
      </c>
      <c r="P1318" s="12">
        <v>8.2036258416031203</v>
      </c>
      <c r="Q1318" s="12">
        <v>555.9919266506721</v>
      </c>
      <c r="R1318" s="12">
        <v>11.68185865593461</v>
      </c>
      <c r="S1318" s="12">
        <v>471.08359769785829</v>
      </c>
      <c r="T1318" s="12">
        <v>50.814130397398742</v>
      </c>
      <c r="U1318" s="41">
        <v>122.4724845926884</v>
      </c>
      <c r="V1318" s="96"/>
      <c r="W1318" s="102"/>
    </row>
    <row r="1319" spans="1:23" x14ac:dyDescent="0.45">
      <c r="A1319" s="55" t="s">
        <v>144</v>
      </c>
      <c r="B1319" s="10" t="s">
        <v>10</v>
      </c>
      <c r="C1319" s="10">
        <v>20343.998273809491</v>
      </c>
      <c r="D1319" s="10">
        <v>191.49816504014962</v>
      </c>
      <c r="E1319" s="10">
        <v>26.645433727042342</v>
      </c>
      <c r="F1319" s="11">
        <v>0.28167966136394412</v>
      </c>
      <c r="G1319" s="51">
        <v>0.17638986384512984</v>
      </c>
      <c r="H1319" s="51">
        <v>0.14208676695511371</v>
      </c>
      <c r="I1319" s="51">
        <v>1.6849910127933394</v>
      </c>
      <c r="J1319" s="51">
        <v>1.243386197730987</v>
      </c>
      <c r="K1319" s="51">
        <v>2.4201501997452781</v>
      </c>
      <c r="L1319" s="51">
        <v>6.3496014509425172E-2</v>
      </c>
      <c r="M1319" s="51">
        <v>1.7372196971404583</v>
      </c>
      <c r="N1319" s="51">
        <v>0.69623406554299194</v>
      </c>
      <c r="O1319" s="12">
        <v>856.45180607192708</v>
      </c>
      <c r="P1319" s="12">
        <v>13.521343044989482</v>
      </c>
      <c r="Q1319" s="12">
        <v>820.41571794818435</v>
      </c>
      <c r="R1319" s="12">
        <v>13.631330615117815</v>
      </c>
      <c r="S1319" s="12">
        <v>723.93196096888289</v>
      </c>
      <c r="T1319" s="12">
        <v>37.147386962338345</v>
      </c>
      <c r="U1319" s="41">
        <v>118.30556630290016</v>
      </c>
      <c r="V1319" s="96"/>
      <c r="W1319" s="102"/>
    </row>
    <row r="1320" spans="1:23" x14ac:dyDescent="0.45">
      <c r="A1320" s="55" t="s">
        <v>145</v>
      </c>
      <c r="B1320" s="10" t="s">
        <v>10</v>
      </c>
      <c r="C1320" s="10">
        <v>14536.542543777934</v>
      </c>
      <c r="D1320" s="10">
        <v>96.849749586700042</v>
      </c>
      <c r="E1320" s="10">
        <v>14.248587514061592</v>
      </c>
      <c r="F1320" s="11">
        <v>0.59826263975046823</v>
      </c>
      <c r="G1320" s="51" t="s">
        <v>20</v>
      </c>
      <c r="H1320" s="51">
        <v>0.14067067498212218</v>
      </c>
      <c r="I1320" s="51">
        <v>1.6760096720630839</v>
      </c>
      <c r="J1320" s="51">
        <v>1.3438748930403075</v>
      </c>
      <c r="K1320" s="51">
        <v>2.5114450749095791</v>
      </c>
      <c r="L1320" s="51">
        <v>6.9318527042751099E-2</v>
      </c>
      <c r="M1320" s="51">
        <v>1.8703871105839494</v>
      </c>
      <c r="N1320" s="51">
        <v>0.66734872635963438</v>
      </c>
      <c r="O1320" s="12">
        <v>848.45383276022403</v>
      </c>
      <c r="P1320" s="12">
        <v>13.33183404402388</v>
      </c>
      <c r="Q1320" s="12">
        <v>864.90886633907985</v>
      </c>
      <c r="R1320" s="12">
        <v>14.632855648286775</v>
      </c>
      <c r="S1320" s="12">
        <v>907.30739135014107</v>
      </c>
      <c r="T1320" s="12">
        <v>38.835472818086131</v>
      </c>
      <c r="U1320" s="41">
        <v>93.51338265829196</v>
      </c>
      <c r="V1320" s="96" cm="1">
        <f t="array" ref="V1320">_xlfn.IFS(AND(S1320&gt;=1000,90&lt;=U1320,U1320&lt;=110),S1320,(AND(O1320&lt;=1000,90&lt;=U1320,U1320&lt;=110)),O1320)</f>
        <v>848.45383276022403</v>
      </c>
      <c r="W1320" s="102" cm="1">
        <f t="array" ref="W1320">_xlfn.IFS(V1320=S1320,T1320,V1320=O1320,P1320)</f>
        <v>13.33183404402388</v>
      </c>
    </row>
    <row r="1321" spans="1:23" x14ac:dyDescent="0.45">
      <c r="A1321" s="55" t="s">
        <v>146</v>
      </c>
      <c r="B1321" s="10" t="s">
        <v>10</v>
      </c>
      <c r="C1321" s="10">
        <v>15055.486603942649</v>
      </c>
      <c r="D1321" s="10">
        <v>111.4032928345765</v>
      </c>
      <c r="E1321" s="10">
        <v>15.785505705595208</v>
      </c>
      <c r="F1321" s="11">
        <v>0.50635269318758191</v>
      </c>
      <c r="G1321" s="51">
        <v>0.12576037108070548</v>
      </c>
      <c r="H1321" s="51">
        <v>0.13300796591831859</v>
      </c>
      <c r="I1321" s="51">
        <v>1.4988180108505857</v>
      </c>
      <c r="J1321" s="51">
        <v>1.1925501803931597</v>
      </c>
      <c r="K1321" s="51">
        <v>2.4077415172378243</v>
      </c>
      <c r="L1321" s="51">
        <v>6.5056855408419753E-2</v>
      </c>
      <c r="M1321" s="51">
        <v>1.8843470445171699</v>
      </c>
      <c r="N1321" s="51">
        <v>0.62249954993924705</v>
      </c>
      <c r="O1321" s="12">
        <v>805.00250018049155</v>
      </c>
      <c r="P1321" s="12">
        <v>11.350752015626517</v>
      </c>
      <c r="Q1321" s="12">
        <v>797.14203411359756</v>
      </c>
      <c r="R1321" s="12">
        <v>13.308448531389237</v>
      </c>
      <c r="S1321" s="12">
        <v>775.22962919628651</v>
      </c>
      <c r="T1321" s="12">
        <v>39.921836907979767</v>
      </c>
      <c r="U1321" s="41">
        <v>103.84052284160911</v>
      </c>
      <c r="V1321" s="96" cm="1">
        <f t="array" ref="V1321">_xlfn.IFS(AND(S1321&gt;=1000,90&lt;=U1321,U1321&lt;=110),S1321,(AND(O1321&lt;=1000,90&lt;=U1321,U1321&lt;=110)),O1321)</f>
        <v>805.00250018049155</v>
      </c>
      <c r="W1321" s="102" cm="1">
        <f t="array" ref="W1321">_xlfn.IFS(V1321=S1321,T1321,V1321=O1321,P1321)</f>
        <v>11.350752015626517</v>
      </c>
    </row>
    <row r="1322" spans="1:23" x14ac:dyDescent="0.45">
      <c r="A1322" s="55" t="s">
        <v>147</v>
      </c>
      <c r="B1322" s="10" t="s">
        <v>10</v>
      </c>
      <c r="C1322" s="10">
        <v>83884.750736783943</v>
      </c>
      <c r="D1322" s="10">
        <v>68.302979612632981</v>
      </c>
      <c r="E1322" s="10">
        <v>34.804936751684231</v>
      </c>
      <c r="F1322" s="11">
        <v>0.67219604682186007</v>
      </c>
      <c r="G1322" s="51">
        <v>8.9121645692466292E-3</v>
      </c>
      <c r="H1322" s="51">
        <v>0.42753310332100813</v>
      </c>
      <c r="I1322" s="51">
        <v>1.5271899300701401</v>
      </c>
      <c r="J1322" s="51">
        <v>9.8484742009220092</v>
      </c>
      <c r="K1322" s="51">
        <v>1.9973387972553662</v>
      </c>
      <c r="L1322" s="51">
        <v>0.16714495058072601</v>
      </c>
      <c r="M1322" s="51">
        <v>1.2872657800601528</v>
      </c>
      <c r="N1322" s="51">
        <v>0.76461235928963123</v>
      </c>
      <c r="O1322" s="12">
        <v>2294.5872811999634</v>
      </c>
      <c r="P1322" s="12">
        <v>29.510116102543289</v>
      </c>
      <c r="Q1322" s="12">
        <v>2420.6980184337535</v>
      </c>
      <c r="R1322" s="12">
        <v>18.484631557586447</v>
      </c>
      <c r="S1322" s="12">
        <v>2528.5002072518432</v>
      </c>
      <c r="T1322" s="12">
        <v>22.583392303526473</v>
      </c>
      <c r="U1322" s="41">
        <v>90.748945743369617</v>
      </c>
      <c r="V1322" s="96" cm="1">
        <f t="array" ref="V1322">_xlfn.IFS(AND(S1322&gt;=1000,90&lt;=U1322,U1322&lt;=110),S1322,(AND(O1322&lt;=1000,90&lt;=U1322,U1322&lt;=110)),O1322)</f>
        <v>2528.5002072518432</v>
      </c>
      <c r="W1322" s="102" cm="1">
        <f t="array" ref="W1322">_xlfn.IFS(V1322=S1322,T1322,V1322=O1322,P1322)</f>
        <v>22.583392303526473</v>
      </c>
    </row>
    <row r="1323" spans="1:23" x14ac:dyDescent="0.45">
      <c r="A1323" s="55" t="s">
        <v>148</v>
      </c>
      <c r="B1323" s="10" t="s">
        <v>10</v>
      </c>
      <c r="C1323" s="10">
        <v>160455.91884292779</v>
      </c>
      <c r="D1323" s="10">
        <v>129.32039305033894</v>
      </c>
      <c r="E1323" s="10">
        <v>71.028726067372432</v>
      </c>
      <c r="F1323" s="11">
        <v>0.66907506494968993</v>
      </c>
      <c r="G1323" s="51">
        <v>9.5690085605709324E-2</v>
      </c>
      <c r="H1323" s="51">
        <v>0.46141875506175745</v>
      </c>
      <c r="I1323" s="51">
        <v>1.2942604169882828</v>
      </c>
      <c r="J1323" s="51">
        <v>11.12380736979337</v>
      </c>
      <c r="K1323" s="51">
        <v>1.7822444981843024</v>
      </c>
      <c r="L1323" s="51">
        <v>0.17492515738110817</v>
      </c>
      <c r="M1323" s="51">
        <v>1.2252695312973112</v>
      </c>
      <c r="N1323" s="51">
        <v>0.72619689291050504</v>
      </c>
      <c r="O1323" s="12">
        <v>2445.819267810627</v>
      </c>
      <c r="P1323" s="12">
        <v>26.375188080119141</v>
      </c>
      <c r="Q1323" s="12">
        <v>2533.5544201975999</v>
      </c>
      <c r="R1323" s="12">
        <v>16.693097946996243</v>
      </c>
      <c r="S1323" s="12">
        <v>2604.5841596342298</v>
      </c>
      <c r="T1323" s="12">
        <v>21.473155656706371</v>
      </c>
      <c r="U1323" s="41">
        <v>93.904405383241723</v>
      </c>
      <c r="V1323" s="96" cm="1">
        <f t="array" ref="V1323">_xlfn.IFS(AND(S1323&gt;=1000,90&lt;=U1323,U1323&lt;=110),S1323,(AND(O1323&lt;=1000,90&lt;=U1323,U1323&lt;=110)),O1323)</f>
        <v>2604.5841596342298</v>
      </c>
      <c r="W1323" s="102" cm="1">
        <f t="array" ref="W1323">_xlfn.IFS(V1323=S1323,T1323,V1323=O1323,P1323)</f>
        <v>21.473155656706371</v>
      </c>
    </row>
    <row r="1324" spans="1:23" x14ac:dyDescent="0.45">
      <c r="A1324" s="55" t="s">
        <v>149</v>
      </c>
      <c r="B1324" s="10" t="s">
        <v>10</v>
      </c>
      <c r="C1324" s="10">
        <v>17041.243132670952</v>
      </c>
      <c r="D1324" s="10">
        <v>96.373393711220501</v>
      </c>
      <c r="E1324" s="10">
        <v>17.315118042489821</v>
      </c>
      <c r="F1324" s="11">
        <v>0.71614837379079943</v>
      </c>
      <c r="G1324" s="51">
        <v>8.6463945303205489E-2</v>
      </c>
      <c r="H1324" s="51">
        <v>0.15941733301094385</v>
      </c>
      <c r="I1324" s="51">
        <v>1.5135599324991638</v>
      </c>
      <c r="J1324" s="51">
        <v>1.5627745834463751</v>
      </c>
      <c r="K1324" s="51">
        <v>2.4555677741178505</v>
      </c>
      <c r="L1324" s="51">
        <v>7.1130335459640467E-2</v>
      </c>
      <c r="M1324" s="51">
        <v>1.9336363215504671</v>
      </c>
      <c r="N1324" s="51">
        <v>0.61637880593334571</v>
      </c>
      <c r="O1324" s="12">
        <v>953.53798417604742</v>
      </c>
      <c r="P1324" s="12">
        <v>13.425403214247126</v>
      </c>
      <c r="Q1324" s="12">
        <v>955.56733841656091</v>
      </c>
      <c r="R1324" s="12">
        <v>15.218225369101091</v>
      </c>
      <c r="S1324" s="12">
        <v>960.24244132216086</v>
      </c>
      <c r="T1324" s="12">
        <v>39.81140025933788</v>
      </c>
      <c r="U1324" s="41">
        <v>99.301795374001372</v>
      </c>
      <c r="V1324" s="96" cm="1">
        <f t="array" ref="V1324">_xlfn.IFS(AND(S1324&gt;=1000,90&lt;=U1324,U1324&lt;=110),S1324,(AND(O1324&lt;=1000,90&lt;=U1324,U1324&lt;=110)),O1324)</f>
        <v>953.53798417604742</v>
      </c>
      <c r="W1324" s="102" cm="1">
        <f t="array" ref="W1324">_xlfn.IFS(V1324=S1324,T1324,V1324=O1324,P1324)</f>
        <v>13.425403214247126</v>
      </c>
    </row>
    <row r="1325" spans="1:23" x14ac:dyDescent="0.45">
      <c r="A1325" s="55" t="s">
        <v>150</v>
      </c>
      <c r="B1325" s="10" t="s">
        <v>10</v>
      </c>
      <c r="C1325" s="10">
        <v>3220.338652482274</v>
      </c>
      <c r="D1325" s="10">
        <v>36.155792277744247</v>
      </c>
      <c r="E1325" s="10">
        <v>3.908929921339626</v>
      </c>
      <c r="F1325" s="11">
        <v>0.69399480267164981</v>
      </c>
      <c r="G1325" s="51">
        <v>0.30089067279959819</v>
      </c>
      <c r="H1325" s="51">
        <v>9.768606012562811E-2</v>
      </c>
      <c r="I1325" s="51">
        <v>1.7022712138606153</v>
      </c>
      <c r="J1325" s="51">
        <v>0.7883123743456768</v>
      </c>
      <c r="K1325" s="51">
        <v>4.1075594694688959</v>
      </c>
      <c r="L1325" s="51">
        <v>5.8554436605285747E-2</v>
      </c>
      <c r="M1325" s="51">
        <v>3.7382238442454327</v>
      </c>
      <c r="N1325" s="51">
        <v>0.41442399714804834</v>
      </c>
      <c r="O1325" s="12">
        <v>600.83405295492059</v>
      </c>
      <c r="P1325" s="12">
        <v>9.7709445594167992</v>
      </c>
      <c r="Q1325" s="12">
        <v>590.21411128790271</v>
      </c>
      <c r="R1325" s="12">
        <v>18.389595965946107</v>
      </c>
      <c r="S1325" s="12">
        <v>549.5872434954556</v>
      </c>
      <c r="T1325" s="12">
        <v>81.753384475285955</v>
      </c>
      <c r="U1325" s="41">
        <v>109.32459951827262</v>
      </c>
      <c r="V1325" s="96" cm="1">
        <f t="array" ref="V1325">_xlfn.IFS(AND(S1325&gt;=1000,90&lt;=U1325,U1325&lt;=110),S1325,(AND(O1325&lt;=1000,90&lt;=U1325,U1325&lt;=110)),O1325)</f>
        <v>600.83405295492059</v>
      </c>
      <c r="W1325" s="102" cm="1">
        <f t="array" ref="W1325">_xlfn.IFS(V1325=S1325,T1325,V1325=O1325,P1325)</f>
        <v>9.7709445594167992</v>
      </c>
    </row>
    <row r="1326" spans="1:23" x14ac:dyDescent="0.45">
      <c r="A1326" s="55" t="s">
        <v>151</v>
      </c>
      <c r="B1326" s="10" t="s">
        <v>10</v>
      </c>
      <c r="C1326" s="10">
        <v>5809.4320340501854</v>
      </c>
      <c r="D1326" s="10">
        <v>59.611643136936181</v>
      </c>
      <c r="E1326" s="10">
        <v>6.9690437980733622</v>
      </c>
      <c r="F1326" s="11">
        <v>0.735176311850813</v>
      </c>
      <c r="G1326" s="51">
        <v>0.19409359418805086</v>
      </c>
      <c r="H1326" s="51">
        <v>0.10379137880956964</v>
      </c>
      <c r="I1326" s="51">
        <v>1.5394293050097456</v>
      </c>
      <c r="J1326" s="51">
        <v>0.85197778325969009</v>
      </c>
      <c r="K1326" s="51">
        <v>3.3622241002182713</v>
      </c>
      <c r="L1326" s="51">
        <v>5.956087172829904E-2</v>
      </c>
      <c r="M1326" s="51">
        <v>2.9890982444486123</v>
      </c>
      <c r="N1326" s="51">
        <v>0.45786040999165029</v>
      </c>
      <c r="O1326" s="12">
        <v>636.58959889456901</v>
      </c>
      <c r="P1326" s="12">
        <v>9.3377297041235092</v>
      </c>
      <c r="Q1326" s="12">
        <v>625.73401032842889</v>
      </c>
      <c r="R1326" s="12">
        <v>15.711165151323229</v>
      </c>
      <c r="S1326" s="12">
        <v>586.68291712970097</v>
      </c>
      <c r="T1326" s="12">
        <v>65.022972478494353</v>
      </c>
      <c r="U1326" s="41">
        <v>108.50658512591988</v>
      </c>
      <c r="V1326" s="96" cm="1">
        <f t="array" ref="V1326">_xlfn.IFS(AND(S1326&gt;=1000,90&lt;=U1326,U1326&lt;=110),S1326,(AND(O1326&lt;=1000,90&lt;=U1326,U1326&lt;=110)),O1326)</f>
        <v>636.58959889456901</v>
      </c>
      <c r="W1326" s="102" cm="1">
        <f t="array" ref="W1326">_xlfn.IFS(V1326=S1326,T1326,V1326=O1326,P1326)</f>
        <v>9.3377297041235092</v>
      </c>
    </row>
    <row r="1327" spans="1:23" x14ac:dyDescent="0.45">
      <c r="A1327" s="55" t="s">
        <v>152</v>
      </c>
      <c r="B1327" s="10" t="s">
        <v>10</v>
      </c>
      <c r="C1327" s="10">
        <v>28740.913880813929</v>
      </c>
      <c r="D1327" s="10">
        <v>181.37868007981589</v>
      </c>
      <c r="E1327" s="10">
        <v>26.514564645769227</v>
      </c>
      <c r="F1327" s="11">
        <v>0.34592954961413919</v>
      </c>
      <c r="G1327" s="51">
        <v>1.0451972601505024E-3</v>
      </c>
      <c r="H1327" s="51">
        <v>0.1444483439104762</v>
      </c>
      <c r="I1327" s="51">
        <v>1.5700689324661801</v>
      </c>
      <c r="J1327" s="51">
        <v>1.3427781879470106</v>
      </c>
      <c r="K1327" s="51">
        <v>2.1307076968128849</v>
      </c>
      <c r="L1327" s="51">
        <v>6.7450592307945784E-2</v>
      </c>
      <c r="M1327" s="51">
        <v>1.440416202547784</v>
      </c>
      <c r="N1327" s="51">
        <v>0.73687673575061041</v>
      </c>
      <c r="O1327" s="12">
        <v>869.76776917957773</v>
      </c>
      <c r="P1327" s="12">
        <v>12.783248134500957</v>
      </c>
      <c r="Q1327" s="12">
        <v>864.43365481083708</v>
      </c>
      <c r="R1327" s="12">
        <v>12.414073180081672</v>
      </c>
      <c r="S1327" s="12">
        <v>850.78334758117921</v>
      </c>
      <c r="T1327" s="12">
        <v>30.320752829517566</v>
      </c>
      <c r="U1327" s="41">
        <v>102.23140493433166</v>
      </c>
      <c r="V1327" s="96" cm="1">
        <f t="array" ref="V1327">_xlfn.IFS(AND(S1327&gt;=1000,90&lt;=U1327,U1327&lt;=110),S1327,(AND(O1327&lt;=1000,90&lt;=U1327,U1327&lt;=110)),O1327)</f>
        <v>869.76776917957773</v>
      </c>
      <c r="W1327" s="102" cm="1">
        <f t="array" ref="W1327">_xlfn.IFS(V1327=S1327,T1327,V1327=O1327,P1327)</f>
        <v>12.783248134500957</v>
      </c>
    </row>
    <row r="1328" spans="1:23" x14ac:dyDescent="0.45">
      <c r="A1328" s="55" t="s">
        <v>153</v>
      </c>
      <c r="B1328" s="10" t="s">
        <v>10</v>
      </c>
      <c r="C1328" s="10">
        <v>12157.658585963463</v>
      </c>
      <c r="D1328" s="10">
        <v>130.32308823621597</v>
      </c>
      <c r="E1328" s="10">
        <v>13.378327280697443</v>
      </c>
      <c r="F1328" s="11">
        <v>0.28203510587097913</v>
      </c>
      <c r="G1328" s="51">
        <v>7.7049614192057275E-2</v>
      </c>
      <c r="H1328" s="51">
        <v>0.1032071095117795</v>
      </c>
      <c r="I1328" s="51">
        <v>1.3887826996889261</v>
      </c>
      <c r="J1328" s="51">
        <v>0.85278058206681151</v>
      </c>
      <c r="K1328" s="51">
        <v>2.4278849790276302</v>
      </c>
      <c r="L1328" s="51">
        <v>5.9954494356478712E-2</v>
      </c>
      <c r="M1328" s="51">
        <v>1.9914587830112718</v>
      </c>
      <c r="N1328" s="51">
        <v>0.57201338271186719</v>
      </c>
      <c r="O1328" s="12">
        <v>633.17641850920188</v>
      </c>
      <c r="P1328" s="12">
        <v>8.3822382224653573</v>
      </c>
      <c r="Q1328" s="12">
        <v>626.17406511003821</v>
      </c>
      <c r="R1328" s="12">
        <v>11.354732402936239</v>
      </c>
      <c r="S1328" s="12">
        <v>600.9591180540275</v>
      </c>
      <c r="T1328" s="12">
        <v>43.353843166043596</v>
      </c>
      <c r="U1328" s="41">
        <v>105.36098038740099</v>
      </c>
      <c r="V1328" s="96" cm="1">
        <f t="array" ref="V1328">_xlfn.IFS(AND(S1328&gt;=1000,90&lt;=U1328,U1328&lt;=110),S1328,(AND(O1328&lt;=1000,90&lt;=U1328,U1328&lt;=110)),O1328)</f>
        <v>633.17641850920188</v>
      </c>
      <c r="W1328" s="102" cm="1">
        <f t="array" ref="W1328">_xlfn.IFS(V1328=S1328,T1328,V1328=O1328,P1328)</f>
        <v>8.3822382224653573</v>
      </c>
    </row>
    <row r="1329" spans="1:23" x14ac:dyDescent="0.45">
      <c r="A1329" s="55" t="s">
        <v>154</v>
      </c>
      <c r="B1329" s="10" t="s">
        <v>10</v>
      </c>
      <c r="C1329" s="10">
        <v>7949.4864163614047</v>
      </c>
      <c r="D1329" s="10">
        <v>55.462717158337199</v>
      </c>
      <c r="E1329" s="10">
        <v>8.203633929711728</v>
      </c>
      <c r="F1329" s="11">
        <v>0.44389186045097218</v>
      </c>
      <c r="G1329" s="51">
        <v>0.14695096428993484</v>
      </c>
      <c r="H1329" s="51">
        <v>0.14158791388840936</v>
      </c>
      <c r="I1329" s="51">
        <v>1.5579147151062205</v>
      </c>
      <c r="J1329" s="51">
        <v>1.2967675375509971</v>
      </c>
      <c r="K1329" s="51">
        <v>2.819463506696898</v>
      </c>
      <c r="L1329" s="51">
        <v>6.6455358301080458E-2</v>
      </c>
      <c r="M1329" s="51">
        <v>2.3499523837837808</v>
      </c>
      <c r="N1329" s="51">
        <v>0.5525571483389663</v>
      </c>
      <c r="O1329" s="12">
        <v>853.63545612320695</v>
      </c>
      <c r="P1329" s="12">
        <v>12.464372513787916</v>
      </c>
      <c r="Q1329" s="12">
        <v>844.2937665148936</v>
      </c>
      <c r="R1329" s="12">
        <v>16.173918780392661</v>
      </c>
      <c r="S1329" s="12">
        <v>819.81169301831198</v>
      </c>
      <c r="T1329" s="12">
        <v>49.314529085559698</v>
      </c>
      <c r="U1329" s="41">
        <v>104.12579661804597</v>
      </c>
      <c r="V1329" s="96" cm="1">
        <f t="array" ref="V1329">_xlfn.IFS(AND(S1329&gt;=1000,90&lt;=U1329,U1329&lt;=110),S1329,(AND(O1329&lt;=1000,90&lt;=U1329,U1329&lt;=110)),O1329)</f>
        <v>853.63545612320695</v>
      </c>
      <c r="W1329" s="102" cm="1">
        <f t="array" ref="W1329">_xlfn.IFS(V1329=S1329,T1329,V1329=O1329,P1329)</f>
        <v>12.464372513787916</v>
      </c>
    </row>
    <row r="1330" spans="1:23" x14ac:dyDescent="0.45">
      <c r="A1330" s="55" t="s">
        <v>155</v>
      </c>
      <c r="B1330" s="10" t="s">
        <v>10</v>
      </c>
      <c r="C1330" s="10">
        <v>73903.06784851625</v>
      </c>
      <c r="D1330" s="10">
        <v>114.48291380429471</v>
      </c>
      <c r="E1330" s="10">
        <v>44.012518687792557</v>
      </c>
      <c r="F1330" s="11">
        <v>0.55271326792087194</v>
      </c>
      <c r="G1330" s="51">
        <v>4.297540828273106E-2</v>
      </c>
      <c r="H1330" s="51">
        <v>0.34422831451454572</v>
      </c>
      <c r="I1330" s="51">
        <v>1.4256348201131195</v>
      </c>
      <c r="J1330" s="51">
        <v>5.7870754826409003</v>
      </c>
      <c r="K1330" s="51">
        <v>1.950245903639126</v>
      </c>
      <c r="L1330" s="51">
        <v>0.12198505138687085</v>
      </c>
      <c r="M1330" s="51">
        <v>1.3307984236323038</v>
      </c>
      <c r="N1330" s="51">
        <v>0.73100259687914682</v>
      </c>
      <c r="O1330" s="12">
        <v>1906.9789172890112</v>
      </c>
      <c r="P1330" s="12">
        <v>23.556336836485688</v>
      </c>
      <c r="Q1330" s="12">
        <v>1944.4789961010536</v>
      </c>
      <c r="R1330" s="12">
        <v>16.936486777899123</v>
      </c>
      <c r="S1330" s="12">
        <v>1984.6613107372611</v>
      </c>
      <c r="T1330" s="12">
        <v>24.415493568849573</v>
      </c>
      <c r="U1330" s="41">
        <v>96.085861450113498</v>
      </c>
      <c r="V1330" s="96" cm="1">
        <f t="array" ref="V1330">_xlfn.IFS(AND(S1330&gt;=1000,90&lt;=U1330,U1330&lt;=110),S1330,(AND(O1330&lt;=1000,90&lt;=U1330,U1330&lt;=110)),O1330)</f>
        <v>1984.6613107372611</v>
      </c>
      <c r="W1330" s="102" cm="1">
        <f t="array" ref="W1330">_xlfn.IFS(V1330=S1330,T1330,V1330=O1330,P1330)</f>
        <v>24.415493568849573</v>
      </c>
    </row>
    <row r="1331" spans="1:23" x14ac:dyDescent="0.45">
      <c r="A1331" s="55" t="s">
        <v>156</v>
      </c>
      <c r="B1331" s="10" t="s">
        <v>10</v>
      </c>
      <c r="C1331" s="10">
        <v>96719.282617264413</v>
      </c>
      <c r="D1331" s="10">
        <v>137.64522219282745</v>
      </c>
      <c r="E1331" s="10">
        <v>60.350692417540223</v>
      </c>
      <c r="F1331" s="11">
        <v>0.80748139499408655</v>
      </c>
      <c r="G1331" s="51">
        <v>0.19177513758484593</v>
      </c>
      <c r="H1331" s="51">
        <v>0.37094226798861141</v>
      </c>
      <c r="I1331" s="51">
        <v>1.4259007131021053</v>
      </c>
      <c r="J1331" s="51">
        <v>6.5120362631082864</v>
      </c>
      <c r="K1331" s="51">
        <v>1.9373405423916963</v>
      </c>
      <c r="L1331" s="51">
        <v>0.12738096778786845</v>
      </c>
      <c r="M1331" s="51">
        <v>1.3115241261865751</v>
      </c>
      <c r="N1331" s="51">
        <v>0.73600932923325635</v>
      </c>
      <c r="O1331" s="12">
        <v>2033.8326528673892</v>
      </c>
      <c r="P1331" s="12">
        <v>24.894870828083015</v>
      </c>
      <c r="Q1331" s="12">
        <v>2047.5265971992114</v>
      </c>
      <c r="R1331" s="12">
        <v>17.1095183582926</v>
      </c>
      <c r="S1331" s="12">
        <v>2061.3463929316113</v>
      </c>
      <c r="T1331" s="12">
        <v>23.905632467738581</v>
      </c>
      <c r="U1331" s="41">
        <v>98.665253925368049</v>
      </c>
      <c r="V1331" s="96" cm="1">
        <f t="array" ref="V1331">_xlfn.IFS(AND(S1331&gt;=1000,90&lt;=U1331,U1331&lt;=110),S1331,(AND(O1331&lt;=1000,90&lt;=U1331,U1331&lt;=110)),O1331)</f>
        <v>2061.3463929316113</v>
      </c>
      <c r="W1331" s="102" cm="1">
        <f t="array" ref="W1331">_xlfn.IFS(V1331=S1331,T1331,V1331=O1331,P1331)</f>
        <v>23.905632467738581</v>
      </c>
    </row>
    <row r="1332" spans="1:23" x14ac:dyDescent="0.45">
      <c r="A1332" s="55" t="s">
        <v>157</v>
      </c>
      <c r="B1332" s="10" t="s">
        <v>10</v>
      </c>
      <c r="C1332" s="10">
        <v>14568.88412224266</v>
      </c>
      <c r="D1332" s="10">
        <v>153.35268147287536</v>
      </c>
      <c r="E1332" s="10">
        <v>15.194131967884244</v>
      </c>
      <c r="F1332" s="11">
        <v>0.22325637070979573</v>
      </c>
      <c r="G1332" s="51">
        <v>4.1642960475573775E-2</v>
      </c>
      <c r="H1332" s="51">
        <v>0.10113551205130583</v>
      </c>
      <c r="I1332" s="51">
        <v>1.4853333595684379</v>
      </c>
      <c r="J1332" s="51">
        <v>0.8469552544358252</v>
      </c>
      <c r="K1332" s="51">
        <v>2.3730859890532905</v>
      </c>
      <c r="L1332" s="51">
        <v>6.0764628328452502E-2</v>
      </c>
      <c r="M1332" s="51">
        <v>1.8507625245811985</v>
      </c>
      <c r="N1332" s="51">
        <v>0.62590793861666627</v>
      </c>
      <c r="O1332" s="12">
        <v>621.05999064571051</v>
      </c>
      <c r="P1332" s="12">
        <v>8.8006509749644639</v>
      </c>
      <c r="Q1332" s="12">
        <v>622.97656988035806</v>
      </c>
      <c r="R1332" s="12">
        <v>11.057740993356685</v>
      </c>
      <c r="S1332" s="12">
        <v>629.943829597648</v>
      </c>
      <c r="T1332" s="12">
        <v>40.13698890740352</v>
      </c>
      <c r="U1332" s="41">
        <v>98.589741095231986</v>
      </c>
      <c r="V1332" s="96" cm="1">
        <f t="array" ref="V1332">_xlfn.IFS(AND(S1332&gt;=1000,90&lt;=U1332,U1332&lt;=110),S1332,(AND(O1332&lt;=1000,90&lt;=U1332,U1332&lt;=110)),O1332)</f>
        <v>621.05999064571051</v>
      </c>
      <c r="W1332" s="102" cm="1">
        <f t="array" ref="W1332">_xlfn.IFS(V1332=S1332,T1332,V1332=O1332,P1332)</f>
        <v>8.8006509749644639</v>
      </c>
    </row>
    <row r="1333" spans="1:23" x14ac:dyDescent="0.45">
      <c r="A1333" s="55" t="s">
        <v>158</v>
      </c>
      <c r="B1333" s="10" t="s">
        <v>10</v>
      </c>
      <c r="C1333" s="10">
        <v>3937.6057748537983</v>
      </c>
      <c r="D1333" s="10">
        <v>30.425498871786562</v>
      </c>
      <c r="E1333" s="10">
        <v>5.018019661691338</v>
      </c>
      <c r="F1333" s="11">
        <v>1.3629223227672993</v>
      </c>
      <c r="G1333" s="51">
        <v>0.33315207165561</v>
      </c>
      <c r="H1333" s="51">
        <v>0.12703775754866178</v>
      </c>
      <c r="I1333" s="51">
        <v>1.6851813247406382</v>
      </c>
      <c r="J1333" s="51">
        <v>1.1298604263631495</v>
      </c>
      <c r="K1333" s="51">
        <v>4.2174961153110866</v>
      </c>
      <c r="L1333" s="51">
        <v>6.4533621181378148E-2</v>
      </c>
      <c r="M1333" s="51">
        <v>3.8661915867439234</v>
      </c>
      <c r="N1333" s="51">
        <v>0.39956914687432654</v>
      </c>
      <c r="O1333" s="12">
        <v>770.94431717356156</v>
      </c>
      <c r="P1333" s="12">
        <v>12.251955975663995</v>
      </c>
      <c r="Q1333" s="12">
        <v>767.68690668149839</v>
      </c>
      <c r="R1333" s="12">
        <v>22.723377754298042</v>
      </c>
      <c r="S1333" s="12">
        <v>758.21897576219646</v>
      </c>
      <c r="T1333" s="12">
        <v>81.690638801776828</v>
      </c>
      <c r="U1333" s="41">
        <v>101.67832009197251</v>
      </c>
      <c r="V1333" s="96" cm="1">
        <f t="array" ref="V1333">_xlfn.IFS(AND(S1333&gt;=1000,90&lt;=U1333,U1333&lt;=110),S1333,(AND(O1333&lt;=1000,90&lt;=U1333,U1333&lt;=110)),O1333)</f>
        <v>770.94431717356156</v>
      </c>
      <c r="W1333" s="102" cm="1">
        <f t="array" ref="W1333">_xlfn.IFS(V1333=S1333,T1333,V1333=O1333,P1333)</f>
        <v>12.251955975663995</v>
      </c>
    </row>
    <row r="1334" spans="1:23" x14ac:dyDescent="0.45">
      <c r="A1334" s="55" t="s">
        <v>159</v>
      </c>
      <c r="B1334" s="10" t="s">
        <v>10</v>
      </c>
      <c r="C1334" s="10">
        <v>100734.69155308469</v>
      </c>
      <c r="D1334" s="10">
        <v>152.6645475853002</v>
      </c>
      <c r="E1334" s="10">
        <v>64.98043056407694</v>
      </c>
      <c r="F1334" s="11">
        <v>0.97805728161788985</v>
      </c>
      <c r="G1334" s="51">
        <v>0.65072285871869784</v>
      </c>
      <c r="H1334" s="51">
        <v>0.33722025160507801</v>
      </c>
      <c r="I1334" s="51">
        <v>1.7357507098422311</v>
      </c>
      <c r="J1334" s="51">
        <v>5.2418148384930694</v>
      </c>
      <c r="K1334" s="51">
        <v>2.4341114867904854</v>
      </c>
      <c r="L1334" s="51">
        <v>0.11278778937142785</v>
      </c>
      <c r="M1334" s="51">
        <v>1.7064783044057665</v>
      </c>
      <c r="N1334" s="51">
        <v>0.71309416978715168</v>
      </c>
      <c r="O1334" s="12">
        <v>1873.282966852928</v>
      </c>
      <c r="P1334" s="12">
        <v>28.235144529024772</v>
      </c>
      <c r="Q1334" s="12">
        <v>1859.4415186046824</v>
      </c>
      <c r="R1334" s="12">
        <v>20.794358677538128</v>
      </c>
      <c r="S1334" s="12">
        <v>1843.9993182564103</v>
      </c>
      <c r="T1334" s="12">
        <v>31.416830616663791</v>
      </c>
      <c r="U1334" s="41">
        <v>101.58805094484562</v>
      </c>
      <c r="V1334" s="96" cm="1">
        <f t="array" ref="V1334">_xlfn.IFS(AND(S1334&gt;=1000,90&lt;=U1334,U1334&lt;=110),S1334,(AND(O1334&lt;=1000,90&lt;=U1334,U1334&lt;=110)),O1334)</f>
        <v>1843.9993182564103</v>
      </c>
      <c r="W1334" s="102" cm="1">
        <f t="array" ref="W1334">_xlfn.IFS(V1334=S1334,T1334,V1334=O1334,P1334)</f>
        <v>31.416830616663791</v>
      </c>
    </row>
    <row r="1335" spans="1:23" x14ac:dyDescent="0.45">
      <c r="A1335" s="55" t="s">
        <v>160</v>
      </c>
      <c r="B1335" s="10" t="s">
        <v>10</v>
      </c>
      <c r="C1335" s="10">
        <v>10106.837922643443</v>
      </c>
      <c r="D1335" s="10">
        <v>58.00335376318916</v>
      </c>
      <c r="E1335" s="10">
        <v>9.1916013934082006</v>
      </c>
      <c r="F1335" s="11">
        <v>0.24366174077624583</v>
      </c>
      <c r="G1335" s="51">
        <v>9.7516033255529294E-2</v>
      </c>
      <c r="H1335" s="51">
        <v>0.15917530030686514</v>
      </c>
      <c r="I1335" s="51">
        <v>1.5114392356974757</v>
      </c>
      <c r="J1335" s="51">
        <v>1.5244650989398845</v>
      </c>
      <c r="K1335" s="51">
        <v>2.633418334137211</v>
      </c>
      <c r="L1335" s="51">
        <v>6.9492168655935646E-2</v>
      </c>
      <c r="M1335" s="51">
        <v>2.1564887106971451</v>
      </c>
      <c r="N1335" s="51">
        <v>0.57394574044866642</v>
      </c>
      <c r="O1335" s="12">
        <v>952.19213062734377</v>
      </c>
      <c r="P1335" s="12">
        <v>13.38905830191359</v>
      </c>
      <c r="Q1335" s="12">
        <v>940.27435475618643</v>
      </c>
      <c r="R1335" s="12">
        <v>16.159878435015937</v>
      </c>
      <c r="S1335" s="12">
        <v>912.45929684721398</v>
      </c>
      <c r="T1335" s="12">
        <v>44.65429864924419</v>
      </c>
      <c r="U1335" s="41">
        <v>104.35447739065371</v>
      </c>
      <c r="V1335" s="96" cm="1">
        <f t="array" ref="V1335">_xlfn.IFS(AND(S1335&gt;=1000,90&lt;=U1335,U1335&lt;=110),S1335,(AND(O1335&lt;=1000,90&lt;=U1335,U1335&lt;=110)),O1335)</f>
        <v>952.19213062734377</v>
      </c>
      <c r="W1335" s="102" cm="1">
        <f t="array" ref="W1335">_xlfn.IFS(V1335=S1335,T1335,V1335=O1335,P1335)</f>
        <v>13.38905830191359</v>
      </c>
    </row>
    <row r="1336" spans="1:23" x14ac:dyDescent="0.45">
      <c r="A1336" s="55" t="s">
        <v>161</v>
      </c>
      <c r="B1336" s="10" t="s">
        <v>10</v>
      </c>
      <c r="C1336" s="10">
        <v>14584.564199842323</v>
      </c>
      <c r="D1336" s="10">
        <v>82.859542423308923</v>
      </c>
      <c r="E1336" s="10">
        <v>14.543635397423969</v>
      </c>
      <c r="F1336" s="11">
        <v>0.45607028962053014</v>
      </c>
      <c r="G1336" s="51">
        <v>0.1477689718178411</v>
      </c>
      <c r="H1336" s="51">
        <v>0.16710416442602291</v>
      </c>
      <c r="I1336" s="51">
        <v>1.4747402949075381</v>
      </c>
      <c r="J1336" s="51">
        <v>1.6204302836455224</v>
      </c>
      <c r="K1336" s="51">
        <v>2.332623949594975</v>
      </c>
      <c r="L1336" s="51">
        <v>7.0361831358713753E-2</v>
      </c>
      <c r="M1336" s="51">
        <v>1.8072840265990531</v>
      </c>
      <c r="N1336" s="51">
        <v>0.63222376464221974</v>
      </c>
      <c r="O1336" s="12">
        <v>996.13606841256831</v>
      </c>
      <c r="P1336" s="12">
        <v>13.622098716712827</v>
      </c>
      <c r="Q1336" s="12">
        <v>978.15762267119283</v>
      </c>
      <c r="R1336" s="12">
        <v>14.661545864631989</v>
      </c>
      <c r="S1336" s="12">
        <v>938.00874247670879</v>
      </c>
      <c r="T1336" s="12">
        <v>37.373932950407323</v>
      </c>
      <c r="U1336" s="41">
        <v>106.19688530646107</v>
      </c>
      <c r="V1336" s="96" cm="1">
        <f t="array" ref="V1336">_xlfn.IFS(AND(S1336&gt;=1000,90&lt;=U1336,U1336&lt;=110),S1336,(AND(O1336&lt;=1000,90&lt;=U1336,U1336&lt;=110)),O1336)</f>
        <v>996.13606841256831</v>
      </c>
      <c r="W1336" s="102" cm="1">
        <f t="array" ref="W1336">_xlfn.IFS(V1336=S1336,T1336,V1336=O1336,P1336)</f>
        <v>13.622098716712827</v>
      </c>
    </row>
    <row r="1337" spans="1:23" x14ac:dyDescent="0.45">
      <c r="A1337" s="55" t="s">
        <v>162</v>
      </c>
      <c r="B1337" s="10" t="s">
        <v>10</v>
      </c>
      <c r="C1337" s="10">
        <v>9236.1308908045939</v>
      </c>
      <c r="D1337" s="10">
        <v>82.258885553346133</v>
      </c>
      <c r="E1337" s="10">
        <v>10.269358225501032</v>
      </c>
      <c r="F1337" s="11">
        <v>0.3936352673868237</v>
      </c>
      <c r="G1337" s="51">
        <v>9.7106735437850894E-2</v>
      </c>
      <c r="H1337" s="51">
        <v>0.12195051210882332</v>
      </c>
      <c r="I1337" s="51">
        <v>1.4200980449871383</v>
      </c>
      <c r="J1337" s="51">
        <v>1.0695396203252538</v>
      </c>
      <c r="K1337" s="51">
        <v>2.6761272162020115</v>
      </c>
      <c r="L1337" s="51">
        <v>6.363664949769092E-2</v>
      </c>
      <c r="M1337" s="51">
        <v>2.2682544874684667</v>
      </c>
      <c r="N1337" s="51">
        <v>0.53065416187596504</v>
      </c>
      <c r="O1337" s="12">
        <v>741.78049490983085</v>
      </c>
      <c r="P1337" s="12">
        <v>9.9584463008542485</v>
      </c>
      <c r="Q1337" s="12">
        <v>738.51467421587222</v>
      </c>
      <c r="R1337" s="12">
        <v>14.051973337556388</v>
      </c>
      <c r="S1337" s="12">
        <v>728.62310514138358</v>
      </c>
      <c r="T1337" s="12">
        <v>48.306092976965004</v>
      </c>
      <c r="U1337" s="41">
        <v>101.80578816065599</v>
      </c>
      <c r="V1337" s="96" cm="1">
        <f t="array" ref="V1337">_xlfn.IFS(AND(S1337&gt;=1000,90&lt;=U1337,U1337&lt;=110),S1337,(AND(O1337&lt;=1000,90&lt;=U1337,U1337&lt;=110)),O1337)</f>
        <v>741.78049490983085</v>
      </c>
      <c r="W1337" s="102" cm="1">
        <f t="array" ref="W1337">_xlfn.IFS(V1337=S1337,T1337,V1337=O1337,P1337)</f>
        <v>9.9584463008542485</v>
      </c>
    </row>
    <row r="1338" spans="1:23" x14ac:dyDescent="0.45">
      <c r="A1338" s="55" t="s">
        <v>163</v>
      </c>
      <c r="B1338" s="10" t="s">
        <v>10</v>
      </c>
      <c r="C1338" s="10">
        <v>7001.2342433286403</v>
      </c>
      <c r="D1338" s="10">
        <v>48.270591448134518</v>
      </c>
      <c r="E1338" s="10">
        <v>6.6401292547652391</v>
      </c>
      <c r="F1338" s="11">
        <v>0.31328979644014487</v>
      </c>
      <c r="G1338" s="51">
        <v>0.36634322427346139</v>
      </c>
      <c r="H1338" s="51">
        <v>0.13482177235425977</v>
      </c>
      <c r="I1338" s="51">
        <v>1.6147957620323814</v>
      </c>
      <c r="J1338" s="51">
        <v>1.2452188060603007</v>
      </c>
      <c r="K1338" s="51">
        <v>3.2851976849341487</v>
      </c>
      <c r="L1338" s="51">
        <v>6.7016184151393016E-2</v>
      </c>
      <c r="M1338" s="51">
        <v>2.8609366431326211</v>
      </c>
      <c r="N1338" s="51">
        <v>0.4915368622831443</v>
      </c>
      <c r="O1338" s="12">
        <v>815.31416496562292</v>
      </c>
      <c r="P1338" s="12">
        <v>12.374798693963033</v>
      </c>
      <c r="Q1338" s="12">
        <v>821.24483948713214</v>
      </c>
      <c r="R1338" s="12">
        <v>18.508711659893937</v>
      </c>
      <c r="S1338" s="12">
        <v>837.33985715591007</v>
      </c>
      <c r="T1338" s="12">
        <v>59.781561501834226</v>
      </c>
      <c r="U1338" s="41">
        <v>97.369563624368823</v>
      </c>
      <c r="V1338" s="96" cm="1">
        <f t="array" ref="V1338">_xlfn.IFS(AND(S1338&gt;=1000,90&lt;=U1338,U1338&lt;=110),S1338,(AND(O1338&lt;=1000,90&lt;=U1338,U1338&lt;=110)),O1338)</f>
        <v>815.31416496562292</v>
      </c>
      <c r="W1338" s="102" cm="1">
        <f t="array" ref="W1338">_xlfn.IFS(V1338=S1338,T1338,V1338=O1338,P1338)</f>
        <v>12.374798693963033</v>
      </c>
    </row>
    <row r="1339" spans="1:23" x14ac:dyDescent="0.45">
      <c r="A1339" s="55" t="s">
        <v>164</v>
      </c>
      <c r="B1339" s="10" t="s">
        <v>10</v>
      </c>
      <c r="C1339" s="10">
        <v>7685.2796266233763</v>
      </c>
      <c r="D1339" s="10">
        <v>93.049483913728082</v>
      </c>
      <c r="E1339" s="10">
        <v>9.0035502429495065</v>
      </c>
      <c r="F1339" s="11">
        <v>0.36244781399304105</v>
      </c>
      <c r="G1339" s="51">
        <v>0.13772915673019895</v>
      </c>
      <c r="H1339" s="51">
        <v>9.58644946575678E-2</v>
      </c>
      <c r="I1339" s="51">
        <v>1.5910922132197542</v>
      </c>
      <c r="J1339" s="51">
        <v>0.73255419464936533</v>
      </c>
      <c r="K1339" s="51">
        <v>3.1757657556379719</v>
      </c>
      <c r="L1339" s="51">
        <v>5.5446741560292882E-2</v>
      </c>
      <c r="M1339" s="51">
        <v>2.7484384118466769</v>
      </c>
      <c r="N1339" s="51">
        <v>0.50101057056713671</v>
      </c>
      <c r="O1339" s="12">
        <v>590.12760432482139</v>
      </c>
      <c r="P1339" s="12">
        <v>8.9780739778352512</v>
      </c>
      <c r="Q1339" s="12">
        <v>558.05120858564271</v>
      </c>
      <c r="R1339" s="12">
        <v>13.639531416134036</v>
      </c>
      <c r="S1339" s="12">
        <v>429.2793272147378</v>
      </c>
      <c r="T1339" s="12">
        <v>61.429695390053659</v>
      </c>
      <c r="U1339" s="41">
        <v>137.46937411444989</v>
      </c>
      <c r="V1339" s="96"/>
      <c r="W1339" s="102"/>
    </row>
    <row r="1340" spans="1:23" x14ac:dyDescent="0.45">
      <c r="A1340" s="55" t="s">
        <v>165</v>
      </c>
      <c r="B1340" s="10" t="s">
        <v>10</v>
      </c>
      <c r="C1340" s="10">
        <v>10300.850784579623</v>
      </c>
      <c r="D1340" s="10">
        <v>112.91207563884196</v>
      </c>
      <c r="E1340" s="10">
        <v>11.050894131463446</v>
      </c>
      <c r="F1340" s="11">
        <v>0.18292262327303904</v>
      </c>
      <c r="G1340" s="51">
        <v>7.9685202816850667E-2</v>
      </c>
      <c r="H1340" s="51">
        <v>0.10116790385276685</v>
      </c>
      <c r="I1340" s="51">
        <v>1.4402427381957184</v>
      </c>
      <c r="J1340" s="51">
        <v>0.8554288582290599</v>
      </c>
      <c r="K1340" s="51">
        <v>2.6315750188147828</v>
      </c>
      <c r="L1340" s="51">
        <v>6.1352915083509582E-2</v>
      </c>
      <c r="M1340" s="51">
        <v>2.2024731405228359</v>
      </c>
      <c r="N1340" s="51">
        <v>0.54729305754102331</v>
      </c>
      <c r="O1340" s="12">
        <v>621.249620255173</v>
      </c>
      <c r="P1340" s="12">
        <v>8.5363565902331313</v>
      </c>
      <c r="Q1340" s="12">
        <v>627.62436894856069</v>
      </c>
      <c r="R1340" s="12">
        <v>12.326668474992919</v>
      </c>
      <c r="S1340" s="12">
        <v>650.66422228679153</v>
      </c>
      <c r="T1340" s="12">
        <v>47.510865587361074</v>
      </c>
      <c r="U1340" s="41">
        <v>95.47929622928406</v>
      </c>
      <c r="V1340" s="96" cm="1">
        <f t="array" ref="V1340">_xlfn.IFS(AND(S1340&gt;=1000,90&lt;=U1340,U1340&lt;=110),S1340,(AND(O1340&lt;=1000,90&lt;=U1340,U1340&lt;=110)),O1340)</f>
        <v>621.249620255173</v>
      </c>
      <c r="W1340" s="102" cm="1">
        <f t="array" ref="W1340">_xlfn.IFS(V1340=S1340,T1340,V1340=O1340,P1340)</f>
        <v>8.5363565902331313</v>
      </c>
    </row>
    <row r="1341" spans="1:23" x14ac:dyDescent="0.45">
      <c r="A1341" s="55" t="s">
        <v>166</v>
      </c>
      <c r="B1341" s="10" t="s">
        <v>10</v>
      </c>
      <c r="C1341" s="10">
        <v>12851.154817708331</v>
      </c>
      <c r="D1341" s="10">
        <v>97.507400879151817</v>
      </c>
      <c r="E1341" s="10">
        <v>13.369136682907689</v>
      </c>
      <c r="F1341" s="11">
        <v>0.2937995415865442</v>
      </c>
      <c r="G1341" s="51">
        <v>0.14311100042356598</v>
      </c>
      <c r="H1341" s="51">
        <v>0.13671203023846681</v>
      </c>
      <c r="I1341" s="51">
        <v>1.4356137933886717</v>
      </c>
      <c r="J1341" s="51">
        <v>1.2177608413374945</v>
      </c>
      <c r="K1341" s="51">
        <v>2.4662708563989839</v>
      </c>
      <c r="L1341" s="51">
        <v>6.463225798191144E-2</v>
      </c>
      <c r="M1341" s="51">
        <v>2.0053690367000199</v>
      </c>
      <c r="N1341" s="51">
        <v>0.58209899762786799</v>
      </c>
      <c r="O1341" s="12">
        <v>826.04294041363232</v>
      </c>
      <c r="P1341" s="12">
        <v>11.139204145518594</v>
      </c>
      <c r="Q1341" s="12">
        <v>808.75062887390823</v>
      </c>
      <c r="R1341" s="12">
        <v>13.761476930562203</v>
      </c>
      <c r="S1341" s="12">
        <v>761.43982322860461</v>
      </c>
      <c r="T1341" s="12">
        <v>42.542800658740809</v>
      </c>
      <c r="U1341" s="41">
        <v>108.48433654429867</v>
      </c>
      <c r="V1341" s="96" cm="1">
        <f t="array" ref="V1341">_xlfn.IFS(AND(S1341&gt;=1000,90&lt;=U1341,U1341&lt;=110),S1341,(AND(O1341&lt;=1000,90&lt;=U1341,U1341&lt;=110)),O1341)</f>
        <v>826.04294041363232</v>
      </c>
      <c r="W1341" s="102" cm="1">
        <f t="array" ref="W1341">_xlfn.IFS(V1341=S1341,T1341,V1341=O1341,P1341)</f>
        <v>11.139204145518594</v>
      </c>
    </row>
    <row r="1342" spans="1:23" x14ac:dyDescent="0.45">
      <c r="A1342" s="55" t="s">
        <v>167</v>
      </c>
      <c r="B1342" s="10" t="s">
        <v>10</v>
      </c>
      <c r="C1342" s="10">
        <v>6393.6299276328409</v>
      </c>
      <c r="D1342" s="10">
        <v>61.900901511346717</v>
      </c>
      <c r="E1342" s="10">
        <v>7.9284744880082361</v>
      </c>
      <c r="F1342" s="11">
        <v>1.0448010331337829</v>
      </c>
      <c r="G1342" s="51">
        <v>0.1763050748839049</v>
      </c>
      <c r="H1342" s="51">
        <v>0.10465306649606493</v>
      </c>
      <c r="I1342" s="51">
        <v>1.5976145490141624</v>
      </c>
      <c r="J1342" s="51">
        <v>0.88616681675119779</v>
      </c>
      <c r="K1342" s="51">
        <v>3.347212183506032</v>
      </c>
      <c r="L1342" s="51">
        <v>6.1440901870807543E-2</v>
      </c>
      <c r="M1342" s="51">
        <v>2.941335947182758</v>
      </c>
      <c r="N1342" s="51">
        <v>0.47729706437096669</v>
      </c>
      <c r="O1342" s="12">
        <v>641.62010443114036</v>
      </c>
      <c r="P1342" s="12">
        <v>9.7630356423455105</v>
      </c>
      <c r="Q1342" s="12">
        <v>644.3078949352074</v>
      </c>
      <c r="R1342" s="12">
        <v>15.973936559944756</v>
      </c>
      <c r="S1342" s="12">
        <v>653.74008810584644</v>
      </c>
      <c r="T1342" s="12">
        <v>63.284720864864269</v>
      </c>
      <c r="U1342" s="41">
        <v>98.146054694332321</v>
      </c>
      <c r="V1342" s="96" cm="1">
        <f t="array" ref="V1342">_xlfn.IFS(AND(S1342&gt;=1000,90&lt;=U1342,U1342&lt;=110),S1342,(AND(O1342&lt;=1000,90&lt;=U1342,U1342&lt;=110)),O1342)</f>
        <v>641.62010443114036</v>
      </c>
      <c r="W1342" s="102" cm="1">
        <f t="array" ref="W1342">_xlfn.IFS(V1342=S1342,T1342,V1342=O1342,P1342)</f>
        <v>9.7630356423455105</v>
      </c>
    </row>
    <row r="1343" spans="1:23" x14ac:dyDescent="0.45">
      <c r="A1343" s="55" t="s">
        <v>168</v>
      </c>
      <c r="B1343" s="10" t="s">
        <v>10</v>
      </c>
      <c r="C1343" s="10">
        <v>3995.7655270376158</v>
      </c>
      <c r="D1343" s="10">
        <v>45.471432354717379</v>
      </c>
      <c r="E1343" s="10">
        <v>4.6593281201009793</v>
      </c>
      <c r="F1343" s="11">
        <v>0.42832217993510607</v>
      </c>
      <c r="G1343" s="51">
        <v>0.15487943107620342</v>
      </c>
      <c r="H1343" s="51">
        <v>9.945970408598033E-2</v>
      </c>
      <c r="I1343" s="51">
        <v>1.7091420695842763</v>
      </c>
      <c r="J1343" s="51">
        <v>0.82932562114183994</v>
      </c>
      <c r="K1343" s="51">
        <v>3.5200669791077885</v>
      </c>
      <c r="L1343" s="51">
        <v>6.0502312814555426E-2</v>
      </c>
      <c r="M1343" s="51">
        <v>3.0772885668039338</v>
      </c>
      <c r="N1343" s="51">
        <v>0.4855424853357429</v>
      </c>
      <c r="O1343" s="12">
        <v>611.24177942428025</v>
      </c>
      <c r="P1343" s="12">
        <v>9.9723576155297735</v>
      </c>
      <c r="Q1343" s="12">
        <v>613.23794070007432</v>
      </c>
      <c r="R1343" s="12">
        <v>16.209091345685891</v>
      </c>
      <c r="S1343" s="12">
        <v>620.61662544465707</v>
      </c>
      <c r="T1343" s="12">
        <v>66.556306235480193</v>
      </c>
      <c r="U1343" s="41">
        <v>98.489430409045198</v>
      </c>
      <c r="V1343" s="96" cm="1">
        <f t="array" ref="V1343">_xlfn.IFS(AND(S1343&gt;=1000,90&lt;=U1343,U1343&lt;=110),S1343,(AND(O1343&lt;=1000,90&lt;=U1343,U1343&lt;=110)),O1343)</f>
        <v>611.24177942428025</v>
      </c>
      <c r="W1343" s="102" cm="1">
        <f t="array" ref="W1343">_xlfn.IFS(V1343=S1343,T1343,V1343=O1343,P1343)</f>
        <v>9.9723576155297735</v>
      </c>
    </row>
    <row r="1344" spans="1:23" x14ac:dyDescent="0.45">
      <c r="A1344" s="55" t="s">
        <v>169</v>
      </c>
      <c r="B1344" s="10" t="s">
        <v>10</v>
      </c>
      <c r="C1344" s="10">
        <v>6406.8400252525271</v>
      </c>
      <c r="D1344" s="10">
        <v>31.512747797079516</v>
      </c>
      <c r="E1344" s="10">
        <v>7.5865471168367957</v>
      </c>
      <c r="F1344" s="11">
        <v>1.4647615861017529</v>
      </c>
      <c r="G1344" s="51">
        <v>0.21936980178985802</v>
      </c>
      <c r="H1344" s="51">
        <v>0.1810922641070031</v>
      </c>
      <c r="I1344" s="51">
        <v>1.7691565662594486</v>
      </c>
      <c r="J1344" s="51">
        <v>1.8403196624078886</v>
      </c>
      <c r="K1344" s="51">
        <v>3.022144015079657</v>
      </c>
      <c r="L1344" s="51">
        <v>7.373733281940395E-2</v>
      </c>
      <c r="M1344" s="51">
        <v>2.4501917255477923</v>
      </c>
      <c r="N1344" s="51">
        <v>0.58539783591776251</v>
      </c>
      <c r="O1344" s="12">
        <v>1072.9389710129128</v>
      </c>
      <c r="P1344" s="12">
        <v>17.495824715505098</v>
      </c>
      <c r="Q1344" s="12">
        <v>1059.9752277249388</v>
      </c>
      <c r="R1344" s="12">
        <v>19.895566242455537</v>
      </c>
      <c r="S1344" s="12">
        <v>1033.3787889786067</v>
      </c>
      <c r="T1344" s="12">
        <v>49.756274515196068</v>
      </c>
      <c r="U1344" s="41">
        <v>103.8282363114311</v>
      </c>
      <c r="V1344" s="96" cm="1">
        <f t="array" ref="V1344">_xlfn.IFS(AND(S1344&gt;=1000,90&lt;=U1344,U1344&lt;=110),S1344,(AND(O1344&lt;=1000,90&lt;=U1344,U1344&lt;=110)),O1344)</f>
        <v>1033.3787889786067</v>
      </c>
      <c r="W1344" s="102" cm="1">
        <f t="array" ref="W1344">_xlfn.IFS(V1344=S1344,T1344,V1344=O1344,P1344)</f>
        <v>49.756274515196068</v>
      </c>
    </row>
    <row r="1345" spans="1:23" x14ac:dyDescent="0.45">
      <c r="A1345" s="55" t="s">
        <v>170</v>
      </c>
      <c r="B1345" s="10" t="s">
        <v>10</v>
      </c>
      <c r="C1345" s="10">
        <v>3931.2348958333318</v>
      </c>
      <c r="D1345" s="10">
        <v>40.491596922384154</v>
      </c>
      <c r="E1345" s="10">
        <v>4.8048407158948558</v>
      </c>
      <c r="F1345" s="11">
        <v>1.077866821927788</v>
      </c>
      <c r="G1345" s="51">
        <v>0.85060703677975591</v>
      </c>
      <c r="H1345" s="51">
        <v>9.5512921650080324E-2</v>
      </c>
      <c r="I1345" s="51">
        <v>1.6899465150819375</v>
      </c>
      <c r="J1345" s="51">
        <v>0.79284794105476175</v>
      </c>
      <c r="K1345" s="51">
        <v>5.5283959912951603</v>
      </c>
      <c r="L1345" s="51">
        <v>6.0231243518729667E-2</v>
      </c>
      <c r="M1345" s="51">
        <v>5.2637669983321658</v>
      </c>
      <c r="N1345" s="51">
        <v>0.30568478049381292</v>
      </c>
      <c r="O1345" s="12">
        <v>588.05914708501064</v>
      </c>
      <c r="P1345" s="12">
        <v>9.5032884165478304</v>
      </c>
      <c r="Q1345" s="12">
        <v>592.78609334405496</v>
      </c>
      <c r="R1345" s="12">
        <v>24.827486133846055</v>
      </c>
      <c r="S1345" s="12">
        <v>610.92020088714719</v>
      </c>
      <c r="T1345" s="12">
        <v>113.84976363567621</v>
      </c>
      <c r="U1345" s="41">
        <v>96.257931270084228</v>
      </c>
      <c r="V1345" s="96" cm="1">
        <f t="array" ref="V1345">_xlfn.IFS(AND(S1345&gt;=1000,90&lt;=U1345,U1345&lt;=110),S1345,(AND(O1345&lt;=1000,90&lt;=U1345,U1345&lt;=110)),O1345)</f>
        <v>588.05914708501064</v>
      </c>
      <c r="W1345" s="102" cm="1">
        <f t="array" ref="W1345">_xlfn.IFS(V1345=S1345,T1345,V1345=O1345,P1345)</f>
        <v>9.5032884165478304</v>
      </c>
    </row>
    <row r="1346" spans="1:23" x14ac:dyDescent="0.45">
      <c r="A1346" s="55" t="s">
        <v>171</v>
      </c>
      <c r="B1346" s="10" t="s">
        <v>10</v>
      </c>
      <c r="C1346" s="10">
        <v>14949.286680911675</v>
      </c>
      <c r="D1346" s="10">
        <v>126.98008697843288</v>
      </c>
      <c r="E1346" s="10">
        <v>16.915158112537092</v>
      </c>
      <c r="F1346" s="11">
        <v>0.77351804138760127</v>
      </c>
      <c r="G1346" s="51">
        <v>5.7072324985238614E-2</v>
      </c>
      <c r="H1346" s="51">
        <v>0.11687639011804238</v>
      </c>
      <c r="I1346" s="51">
        <v>1.5579877249061018</v>
      </c>
      <c r="J1346" s="51">
        <v>1.0408418054200754</v>
      </c>
      <c r="K1346" s="51">
        <v>2.4031123331412321</v>
      </c>
      <c r="L1346" s="51">
        <v>6.4617774258084695E-2</v>
      </c>
      <c r="M1346" s="51">
        <v>1.8296510964491033</v>
      </c>
      <c r="N1346" s="51">
        <v>0.64832080607300435</v>
      </c>
      <c r="O1346" s="12">
        <v>712.55988125962313</v>
      </c>
      <c r="P1346" s="12">
        <v>10.516940562600055</v>
      </c>
      <c r="Q1346" s="12">
        <v>724.33606382227651</v>
      </c>
      <c r="R1346" s="12">
        <v>12.454298497206228</v>
      </c>
      <c r="S1346" s="12">
        <v>760.96729030377946</v>
      </c>
      <c r="T1346" s="12">
        <v>38.86608690472513</v>
      </c>
      <c r="U1346" s="41">
        <v>93.638700419720806</v>
      </c>
      <c r="V1346" s="96" cm="1">
        <f t="array" ref="V1346">_xlfn.IFS(AND(S1346&gt;=1000,90&lt;=U1346,U1346&lt;=110),S1346,(AND(O1346&lt;=1000,90&lt;=U1346,U1346&lt;=110)),O1346)</f>
        <v>712.55988125962313</v>
      </c>
      <c r="W1346" s="102" cm="1">
        <f t="array" ref="W1346">_xlfn.IFS(V1346=S1346,T1346,V1346=O1346,P1346)</f>
        <v>10.516940562600055</v>
      </c>
    </row>
    <row r="1347" spans="1:23" x14ac:dyDescent="0.45">
      <c r="A1347" s="55" t="s">
        <v>172</v>
      </c>
      <c r="B1347" s="10" t="s">
        <v>10</v>
      </c>
      <c r="C1347" s="10">
        <v>2202.4040247678017</v>
      </c>
      <c r="D1347" s="10">
        <v>15.909667474389451</v>
      </c>
      <c r="E1347" s="10">
        <v>2.2193652900312788</v>
      </c>
      <c r="F1347" s="11">
        <v>0.2017364979650039</v>
      </c>
      <c r="G1347" s="51">
        <v>0.68597835867533785</v>
      </c>
      <c r="H1347" s="51">
        <v>0.14283046217963194</v>
      </c>
      <c r="I1347" s="51">
        <v>2.1174495830886286</v>
      </c>
      <c r="J1347" s="51">
        <v>1.1138035637872392</v>
      </c>
      <c r="K1347" s="51">
        <v>7.347100044865619</v>
      </c>
      <c r="L1347" s="51">
        <v>5.658245913572385E-2</v>
      </c>
      <c r="M1347" s="51">
        <v>7.0353597159166048</v>
      </c>
      <c r="N1347" s="51">
        <v>0.28820208928124869</v>
      </c>
      <c r="O1347" s="12">
        <v>860.64816605439455</v>
      </c>
      <c r="P1347" s="12">
        <v>17.06587056934843</v>
      </c>
      <c r="Q1347" s="12">
        <v>760.00300711179352</v>
      </c>
      <c r="R1347" s="12">
        <v>39.312202151594292</v>
      </c>
      <c r="S1347" s="12">
        <v>474.30191778906959</v>
      </c>
      <c r="T1347" s="12">
        <v>155.67679319550876</v>
      </c>
      <c r="U1347" s="41">
        <v>181.45576346523228</v>
      </c>
      <c r="V1347" s="96"/>
      <c r="W1347" s="102"/>
    </row>
    <row r="1348" spans="1:23" x14ac:dyDescent="0.45">
      <c r="A1348" s="55" t="s">
        <v>173</v>
      </c>
      <c r="B1348" s="10" t="s">
        <v>10</v>
      </c>
      <c r="C1348" s="10">
        <v>7909.4208600641468</v>
      </c>
      <c r="D1348" s="10">
        <v>90.014974284699804</v>
      </c>
      <c r="E1348" s="10">
        <v>9.2174455752409514</v>
      </c>
      <c r="F1348" s="11">
        <v>0.38151538625185599</v>
      </c>
      <c r="G1348" s="51">
        <v>5.7569132213720869E-2</v>
      </c>
      <c r="H1348" s="51">
        <v>0.10070724950091346</v>
      </c>
      <c r="I1348" s="51">
        <v>1.4838927464423006</v>
      </c>
      <c r="J1348" s="51">
        <v>0.82056022475100987</v>
      </c>
      <c r="K1348" s="51">
        <v>2.8121323243666194</v>
      </c>
      <c r="L1348" s="51">
        <v>5.9121273925222768E-2</v>
      </c>
      <c r="M1348" s="51">
        <v>2.3887550160708257</v>
      </c>
      <c r="N1348" s="51">
        <v>0.52767529236965049</v>
      </c>
      <c r="O1348" s="12">
        <v>618.55231129499737</v>
      </c>
      <c r="P1348" s="12">
        <v>8.7583007915607602</v>
      </c>
      <c r="Q1348" s="12">
        <v>608.36093772696267</v>
      </c>
      <c r="R1348" s="12">
        <v>12.876425589016035</v>
      </c>
      <c r="S1348" s="12">
        <v>570.58624774932184</v>
      </c>
      <c r="T1348" s="12">
        <v>52.175513493099395</v>
      </c>
      <c r="U1348" s="41">
        <v>108.40645279041998</v>
      </c>
      <c r="V1348" s="96" cm="1">
        <f t="array" ref="V1348">_xlfn.IFS(AND(S1348&gt;=1000,90&lt;=U1348,U1348&lt;=110),S1348,(AND(O1348&lt;=1000,90&lt;=U1348,U1348&lt;=110)),O1348)</f>
        <v>618.55231129499737</v>
      </c>
      <c r="W1348" s="102" cm="1">
        <f t="array" ref="W1348">_xlfn.IFS(V1348=S1348,T1348,V1348=O1348,P1348)</f>
        <v>8.7583007915607602</v>
      </c>
    </row>
    <row r="1349" spans="1:23" x14ac:dyDescent="0.45">
      <c r="A1349" s="55" t="s">
        <v>174</v>
      </c>
      <c r="B1349" s="10" t="s">
        <v>10</v>
      </c>
      <c r="C1349" s="10">
        <v>3824.3679237497909</v>
      </c>
      <c r="D1349" s="10">
        <v>51.926602948292789</v>
      </c>
      <c r="E1349" s="10">
        <v>4.9182584415968993</v>
      </c>
      <c r="F1349" s="11">
        <v>0.58635265050809982</v>
      </c>
      <c r="G1349" s="51">
        <v>0.19286942293035192</v>
      </c>
      <c r="H1349" s="51">
        <v>8.8890212513771216E-2</v>
      </c>
      <c r="I1349" s="51">
        <v>1.6928251928711731</v>
      </c>
      <c r="J1349" s="51">
        <v>0.68341029491801131</v>
      </c>
      <c r="K1349" s="51">
        <v>3.8724551162319369</v>
      </c>
      <c r="L1349" s="51">
        <v>5.5785538418559245E-2</v>
      </c>
      <c r="M1349" s="51">
        <v>3.4828510582009646</v>
      </c>
      <c r="N1349" s="51">
        <v>0.43714520686772046</v>
      </c>
      <c r="O1349" s="12">
        <v>548.97033949034346</v>
      </c>
      <c r="P1349" s="12">
        <v>8.9132495716730649</v>
      </c>
      <c r="Q1349" s="12">
        <v>528.83350086542794</v>
      </c>
      <c r="R1349" s="12">
        <v>15.966804831162285</v>
      </c>
      <c r="S1349" s="12">
        <v>442.84282592912962</v>
      </c>
      <c r="T1349" s="12">
        <v>77.584931025616015</v>
      </c>
      <c r="U1349" s="41">
        <v>123.96505201107131</v>
      </c>
      <c r="V1349" s="96"/>
      <c r="W1349" s="102"/>
    </row>
    <row r="1350" spans="1:23" x14ac:dyDescent="0.45">
      <c r="A1350" s="55" t="s">
        <v>175</v>
      </c>
      <c r="B1350" s="10" t="s">
        <v>10</v>
      </c>
      <c r="C1350" s="10">
        <v>12989.534176421415</v>
      </c>
      <c r="D1350" s="10">
        <v>88.252156265326803</v>
      </c>
      <c r="E1350" s="10">
        <v>13.036947376511064</v>
      </c>
      <c r="F1350" s="11">
        <v>0.49619880819391038</v>
      </c>
      <c r="G1350" s="51">
        <v>0.6660266552040347</v>
      </c>
      <c r="H1350" s="51">
        <v>0.13712590953816534</v>
      </c>
      <c r="I1350" s="51">
        <v>1.4525756409991772</v>
      </c>
      <c r="J1350" s="51">
        <v>1.2553718970738736</v>
      </c>
      <c r="K1350" s="51">
        <v>2.8901723873748364</v>
      </c>
      <c r="L1350" s="51">
        <v>6.6427351599954707E-2</v>
      </c>
      <c r="M1350" s="51">
        <v>2.4986237083482155</v>
      </c>
      <c r="N1350" s="51">
        <v>0.50259134968712449</v>
      </c>
      <c r="O1350" s="12">
        <v>828.38966651055534</v>
      </c>
      <c r="P1350" s="12">
        <v>11.300617378616257</v>
      </c>
      <c r="Q1350" s="12">
        <v>825.82614657431486</v>
      </c>
      <c r="R1350" s="12">
        <v>16.344227162943099</v>
      </c>
      <c r="S1350" s="12">
        <v>818.9312039038025</v>
      </c>
      <c r="T1350" s="12">
        <v>52.4132741154936</v>
      </c>
      <c r="U1350" s="41">
        <v>101.15497645732204</v>
      </c>
      <c r="V1350" s="96" cm="1">
        <f t="array" ref="V1350">_xlfn.IFS(AND(S1350&gt;=1000,90&lt;=U1350,U1350&lt;=110),S1350,(AND(O1350&lt;=1000,90&lt;=U1350,U1350&lt;=110)),O1350)</f>
        <v>828.38966651055534</v>
      </c>
      <c r="W1350" s="102" cm="1">
        <f t="array" ref="W1350">_xlfn.IFS(V1350=S1350,T1350,V1350=O1350,P1350)</f>
        <v>11.300617378616257</v>
      </c>
    </row>
    <row r="1351" spans="1:23" x14ac:dyDescent="0.45">
      <c r="A1351" s="55" t="s">
        <v>176</v>
      </c>
      <c r="B1351" s="10" t="s">
        <v>10</v>
      </c>
      <c r="C1351" s="10">
        <v>2242.4093530823179</v>
      </c>
      <c r="D1351" s="10">
        <v>16.655533799529334</v>
      </c>
      <c r="E1351" s="10">
        <v>2.134166007030001</v>
      </c>
      <c r="F1351" s="11">
        <v>0.13439262925371143</v>
      </c>
      <c r="G1351" s="51">
        <v>0.43802847416249641</v>
      </c>
      <c r="H1351" s="51">
        <v>0.13269043015059209</v>
      </c>
      <c r="I1351" s="51">
        <v>1.906212341235948</v>
      </c>
      <c r="J1351" s="51">
        <v>1.1770787326475409</v>
      </c>
      <c r="K1351" s="51">
        <v>4.8882545574194793</v>
      </c>
      <c r="L1351" s="51">
        <v>6.4366510862937196E-2</v>
      </c>
      <c r="M1351" s="51">
        <v>4.5012650586531864</v>
      </c>
      <c r="N1351" s="51">
        <v>0.38995766665683662</v>
      </c>
      <c r="O1351" s="12">
        <v>803.19558087176677</v>
      </c>
      <c r="P1351" s="12">
        <v>14.401617150587985</v>
      </c>
      <c r="Q1351" s="12">
        <v>789.95171575476093</v>
      </c>
      <c r="R1351" s="12">
        <v>26.841209982040098</v>
      </c>
      <c r="S1351" s="12">
        <v>752.74712594693767</v>
      </c>
      <c r="T1351" s="12">
        <v>95.151448284826657</v>
      </c>
      <c r="U1351" s="41">
        <v>106.70191265909732</v>
      </c>
      <c r="V1351" s="96" cm="1">
        <f t="array" ref="V1351">_xlfn.IFS(AND(S1351&gt;=1000,90&lt;=U1351,U1351&lt;=110),S1351,(AND(O1351&lt;=1000,90&lt;=U1351,U1351&lt;=110)),O1351)</f>
        <v>803.19558087176677</v>
      </c>
      <c r="W1351" s="102" cm="1">
        <f t="array" ref="W1351">_xlfn.IFS(V1351=S1351,T1351,V1351=O1351,P1351)</f>
        <v>14.401617150587985</v>
      </c>
    </row>
    <row r="1352" spans="1:23" x14ac:dyDescent="0.45">
      <c r="A1352" s="55" t="s">
        <v>177</v>
      </c>
      <c r="B1352" s="10" t="s">
        <v>10</v>
      </c>
      <c r="C1352" s="10">
        <v>9628.9111024844551</v>
      </c>
      <c r="D1352" s="10">
        <v>58.551290839961545</v>
      </c>
      <c r="E1352" s="10">
        <v>12.038158062513485</v>
      </c>
      <c r="F1352" s="11">
        <v>1.1793602589890424</v>
      </c>
      <c r="G1352" s="51">
        <v>0.33562059460385246</v>
      </c>
      <c r="H1352" s="51">
        <v>0.16720110256696055</v>
      </c>
      <c r="I1352" s="51">
        <v>1.6833830843701207</v>
      </c>
      <c r="J1352" s="51">
        <v>1.5474471319431604</v>
      </c>
      <c r="K1352" s="51">
        <v>2.8648115955092419</v>
      </c>
      <c r="L1352" s="51">
        <v>6.7153822783121944E-2</v>
      </c>
      <c r="M1352" s="51">
        <v>2.3180523870311363</v>
      </c>
      <c r="N1352" s="51">
        <v>0.58760690825495143</v>
      </c>
      <c r="O1352" s="12">
        <v>996.67147688353714</v>
      </c>
      <c r="P1352" s="12">
        <v>15.554281467447549</v>
      </c>
      <c r="Q1352" s="12">
        <v>949.47629891058637</v>
      </c>
      <c r="R1352" s="12">
        <v>17.681794408288809</v>
      </c>
      <c r="S1352" s="12">
        <v>841.6118263310093</v>
      </c>
      <c r="T1352" s="12">
        <v>48.48670556307426</v>
      </c>
      <c r="U1352" s="41">
        <v>118.42412923645659</v>
      </c>
      <c r="V1352" s="96"/>
      <c r="W1352" s="102"/>
    </row>
    <row r="1353" spans="1:23" x14ac:dyDescent="0.45">
      <c r="A1353" s="55" t="s">
        <v>178</v>
      </c>
      <c r="B1353" s="10" t="s">
        <v>10</v>
      </c>
      <c r="C1353" s="10">
        <v>181985.20634920648</v>
      </c>
      <c r="D1353" s="10">
        <v>249.54219183233494</v>
      </c>
      <c r="E1353" s="10">
        <v>110.96557702842637</v>
      </c>
      <c r="F1353" s="11">
        <v>0.98755704097030594</v>
      </c>
      <c r="G1353" s="51">
        <v>0.7076352596354144</v>
      </c>
      <c r="H1353" s="51">
        <v>0.35154649694521201</v>
      </c>
      <c r="I1353" s="51">
        <v>1.3933486008912617</v>
      </c>
      <c r="J1353" s="51">
        <v>6.0166135580887783</v>
      </c>
      <c r="K1353" s="51">
        <v>2.0473167854394396</v>
      </c>
      <c r="L1353" s="51">
        <v>0.1241833582514244</v>
      </c>
      <c r="M1353" s="51">
        <v>1.5000285651734915</v>
      </c>
      <c r="N1353" s="51">
        <v>0.68057303627889276</v>
      </c>
      <c r="O1353" s="12">
        <v>1941.9789853188372</v>
      </c>
      <c r="P1353" s="12">
        <v>23.386152627965757</v>
      </c>
      <c r="Q1353" s="12">
        <v>1978.2512083192082</v>
      </c>
      <c r="R1353" s="12">
        <v>17.876096299552795</v>
      </c>
      <c r="S1353" s="12">
        <v>2016.3868474269418</v>
      </c>
      <c r="T1353" s="12">
        <v>27.258505158025734</v>
      </c>
      <c r="U1353" s="41">
        <v>96.309841923286967</v>
      </c>
      <c r="V1353" s="96" cm="1">
        <f t="array" ref="V1353">_xlfn.IFS(AND(S1353&gt;=1000,90&lt;=U1353,U1353&lt;=110),S1353,(AND(O1353&lt;=1000,90&lt;=U1353,U1353&lt;=110)),O1353)</f>
        <v>2016.3868474269418</v>
      </c>
      <c r="W1353" s="102" cm="1">
        <f t="array" ref="W1353">_xlfn.IFS(V1353=S1353,T1353,V1353=O1353,P1353)</f>
        <v>27.258505158025734</v>
      </c>
    </row>
    <row r="1354" spans="1:23" x14ac:dyDescent="0.45">
      <c r="A1354" s="55" t="s">
        <v>179</v>
      </c>
      <c r="B1354" s="10" t="s">
        <v>10</v>
      </c>
      <c r="C1354" s="10">
        <v>10706.373109024518</v>
      </c>
      <c r="D1354" s="10">
        <v>119.04630530341171</v>
      </c>
      <c r="E1354" s="10">
        <v>13.347228123629511</v>
      </c>
      <c r="F1354" s="11">
        <v>0.75529004947392231</v>
      </c>
      <c r="G1354" s="51">
        <v>0.27862457131112633</v>
      </c>
      <c r="H1354" s="51">
        <v>9.8814699317258184E-2</v>
      </c>
      <c r="I1354" s="51">
        <v>1.3898193433867556</v>
      </c>
      <c r="J1354" s="51">
        <v>0.78764010050411881</v>
      </c>
      <c r="K1354" s="51">
        <v>3.0073972961632047</v>
      </c>
      <c r="L1354" s="51">
        <v>5.7836276095309905E-2</v>
      </c>
      <c r="M1354" s="51">
        <v>2.6669909429388325</v>
      </c>
      <c r="N1354" s="51">
        <v>0.46213360142335275</v>
      </c>
      <c r="O1354" s="12">
        <v>607.45884131472963</v>
      </c>
      <c r="P1354" s="12">
        <v>8.0635571247327356</v>
      </c>
      <c r="Q1354" s="12">
        <v>589.83233022190223</v>
      </c>
      <c r="R1354" s="12">
        <v>13.460504322797876</v>
      </c>
      <c r="S1354" s="12">
        <v>522.57872994942795</v>
      </c>
      <c r="T1354" s="12">
        <v>58.678827246119027</v>
      </c>
      <c r="U1354" s="41">
        <v>116.24254997395624</v>
      </c>
      <c r="V1354" s="96"/>
      <c r="W1354" s="102"/>
    </row>
    <row r="1355" spans="1:23" x14ac:dyDescent="0.45">
      <c r="A1355" s="112" t="s">
        <v>865</v>
      </c>
      <c r="B1355" s="112"/>
      <c r="C1355" s="112"/>
      <c r="D1355" s="112"/>
      <c r="E1355" s="112"/>
      <c r="F1355" s="112"/>
      <c r="G1355" s="112"/>
      <c r="H1355" s="112"/>
      <c r="I1355" s="112"/>
      <c r="J1355" s="112"/>
      <c r="K1355" s="112"/>
      <c r="L1355" s="112"/>
      <c r="M1355" s="112"/>
      <c r="N1355" s="112"/>
      <c r="O1355" s="112"/>
      <c r="P1355" s="112"/>
      <c r="Q1355" s="112"/>
      <c r="R1355" s="112"/>
      <c r="S1355" s="112"/>
      <c r="T1355" s="112"/>
      <c r="U1355" s="112"/>
      <c r="V1355" s="112"/>
      <c r="W1355" s="112"/>
    </row>
    <row r="1356" spans="1:23" x14ac:dyDescent="0.45">
      <c r="A1356" s="55" t="s">
        <v>180</v>
      </c>
      <c r="B1356" s="10"/>
      <c r="C1356" s="10">
        <v>24846.694602272702</v>
      </c>
      <c r="D1356" s="10">
        <v>122.82931341090597</v>
      </c>
      <c r="E1356" s="10">
        <v>23.119863026950625</v>
      </c>
      <c r="F1356" s="11">
        <v>0.33339008734284398</v>
      </c>
      <c r="G1356" s="51">
        <v>0.18098469637086384</v>
      </c>
      <c r="H1356" s="51">
        <v>0.18388099960536669</v>
      </c>
      <c r="I1356" s="51">
        <v>1.4443645023652716</v>
      </c>
      <c r="J1356" s="51">
        <v>1.8455318466212836</v>
      </c>
      <c r="K1356" s="51">
        <v>2.1213620421195913</v>
      </c>
      <c r="L1356" s="51">
        <v>7.2824706776139739E-2</v>
      </c>
      <c r="M1356" s="51">
        <v>1.5537014185656535</v>
      </c>
      <c r="N1356" s="51">
        <v>0.68086657236598469</v>
      </c>
      <c r="O1356" s="12">
        <v>1088.1419778925128</v>
      </c>
      <c r="P1356" s="12">
        <v>14.473561308513384</v>
      </c>
      <c r="Q1356" s="12">
        <v>1061.8368187266631</v>
      </c>
      <c r="R1356" s="12">
        <v>13.988852682183891</v>
      </c>
      <c r="S1356" s="12">
        <v>1008.1666132757682</v>
      </c>
      <c r="T1356" s="12">
        <v>31.899105835334232</v>
      </c>
      <c r="U1356" s="41">
        <v>107.93275273785213</v>
      </c>
      <c r="V1356" s="96" cm="1">
        <f t="array" ref="V1356">_xlfn.IFS(AND(S1356&gt;=1000,90&lt;=U1356,U1356&lt;=110),S1356,(AND(O1356&lt;=1000,90&lt;=U1356,U1356&lt;=110)),O1356)</f>
        <v>1008.1666132757682</v>
      </c>
      <c r="W1356" s="102" cm="1">
        <f t="array" ref="W1356">_xlfn.IFS(V1356=S1356,T1356,V1356=O1356,P1356)</f>
        <v>31.899105835334232</v>
      </c>
    </row>
    <row r="1357" spans="1:23" x14ac:dyDescent="0.45">
      <c r="A1357" s="55" t="s">
        <v>181</v>
      </c>
      <c r="B1357" s="10" t="s">
        <v>10</v>
      </c>
      <c r="C1357" s="10">
        <v>8889.3359862671659</v>
      </c>
      <c r="D1357" s="10">
        <v>82.743343117943397</v>
      </c>
      <c r="E1357" s="10">
        <v>7.9422141747784298</v>
      </c>
      <c r="F1357" s="11">
        <v>0.12722395613825482</v>
      </c>
      <c r="G1357" s="51">
        <v>1.6728629809503903</v>
      </c>
      <c r="H1357" s="51">
        <v>9.7512186722600203E-2</v>
      </c>
      <c r="I1357" s="51">
        <v>1.561667013187273</v>
      </c>
      <c r="J1357" s="51">
        <v>0.8089976832346244</v>
      </c>
      <c r="K1357" s="51">
        <v>3.2340121934786428</v>
      </c>
      <c r="L1357" s="51">
        <v>6.0198052177473989E-2</v>
      </c>
      <c r="M1357" s="51">
        <v>2.8319659262588739</v>
      </c>
      <c r="N1357" s="51">
        <v>0.4828884122132755</v>
      </c>
      <c r="O1357" s="12">
        <v>599.81286047253263</v>
      </c>
      <c r="P1357" s="12">
        <v>8.950257011118909</v>
      </c>
      <c r="Q1357" s="12">
        <v>601.89158320952924</v>
      </c>
      <c r="R1357" s="12">
        <v>14.690935064476223</v>
      </c>
      <c r="S1357" s="12">
        <v>609.72883162274343</v>
      </c>
      <c r="T1357" s="12">
        <v>61.387233551853527</v>
      </c>
      <c r="U1357" s="41">
        <v>98.373708009867229</v>
      </c>
      <c r="V1357" s="96" cm="1">
        <f t="array" ref="V1357">_xlfn.IFS(AND(S1357&gt;=1000,90&lt;=U1357,U1357&lt;=110),S1357,(AND(O1357&lt;=1000,90&lt;=U1357,U1357&lt;=110)),O1357)</f>
        <v>599.81286047253263</v>
      </c>
      <c r="W1357" s="102" cm="1">
        <f t="array" ref="W1357">_xlfn.IFS(V1357=S1357,T1357,V1357=O1357,P1357)</f>
        <v>8.950257011118909</v>
      </c>
    </row>
    <row r="1358" spans="1:23" x14ac:dyDescent="0.45">
      <c r="A1358" s="55" t="s">
        <v>182</v>
      </c>
      <c r="B1358" s="10" t="s">
        <v>10</v>
      </c>
      <c r="C1358" s="10">
        <v>5173.950944170776</v>
      </c>
      <c r="D1358" s="10">
        <v>29.288579389568923</v>
      </c>
      <c r="E1358" s="10">
        <v>4.4903578542091314</v>
      </c>
      <c r="F1358" s="11">
        <v>0.73202031563499614</v>
      </c>
      <c r="G1358" s="51">
        <v>0.3761204742990587</v>
      </c>
      <c r="H1358" s="51">
        <v>0.13491424909570307</v>
      </c>
      <c r="I1358" s="51">
        <v>1.6690521806260323</v>
      </c>
      <c r="J1358" s="51">
        <v>1.5183928382926237</v>
      </c>
      <c r="K1358" s="51">
        <v>3.5505079250893825</v>
      </c>
      <c r="L1358" s="51">
        <v>8.1662069735187859E-2</v>
      </c>
      <c r="M1358" s="51">
        <v>3.1337471730294388</v>
      </c>
      <c r="N1358" s="51">
        <v>0.4700882847864688</v>
      </c>
      <c r="O1358" s="12">
        <v>815.83946250881945</v>
      </c>
      <c r="P1358" s="12">
        <v>12.797808857964432</v>
      </c>
      <c r="Q1358" s="12">
        <v>937.82904552365801</v>
      </c>
      <c r="R1358" s="12">
        <v>21.745425418230397</v>
      </c>
      <c r="S1358" s="12">
        <v>1236.5422029254457</v>
      </c>
      <c r="T1358" s="12">
        <v>61.668692569916892</v>
      </c>
      <c r="U1358" s="41">
        <v>65.977486298379787</v>
      </c>
      <c r="V1358" s="96"/>
      <c r="W1358" s="102"/>
    </row>
    <row r="1359" spans="1:23" x14ac:dyDescent="0.45">
      <c r="A1359" s="55" t="s">
        <v>183</v>
      </c>
      <c r="B1359" s="10" t="s">
        <v>10</v>
      </c>
      <c r="C1359" s="10">
        <v>19685.525225313493</v>
      </c>
      <c r="D1359" s="10">
        <v>253.11461185595587</v>
      </c>
      <c r="E1359" s="10">
        <v>26.228851667985825</v>
      </c>
      <c r="F1359" s="11">
        <v>0.88349039321113121</v>
      </c>
      <c r="G1359" s="51">
        <v>0.11253515896583161</v>
      </c>
      <c r="H1359" s="51">
        <v>8.9029085650213419E-2</v>
      </c>
      <c r="I1359" s="51">
        <v>1.4016479071580767</v>
      </c>
      <c r="J1359" s="51">
        <v>0.71584032580368784</v>
      </c>
      <c r="K1359" s="51">
        <v>2.3615299239588872</v>
      </c>
      <c r="L1359" s="51">
        <v>5.834159576291529E-2</v>
      </c>
      <c r="M1359" s="51">
        <v>1.9005806286797333</v>
      </c>
      <c r="N1359" s="51">
        <v>0.59353383285033423</v>
      </c>
      <c r="O1359" s="12">
        <v>549.79243951787294</v>
      </c>
      <c r="P1359" s="12">
        <v>7.3925388954683449</v>
      </c>
      <c r="Q1359" s="12">
        <v>548.20830228499574</v>
      </c>
      <c r="R1359" s="12">
        <v>10.010689232634451</v>
      </c>
      <c r="S1359" s="12">
        <v>541.63032866441688</v>
      </c>
      <c r="T1359" s="12">
        <v>41.804455616051442</v>
      </c>
      <c r="U1359" s="41">
        <v>101.50695232919888</v>
      </c>
      <c r="V1359" s="96" cm="1">
        <f t="array" ref="V1359">_xlfn.IFS(AND(S1359&gt;=1000,90&lt;=U1359,U1359&lt;=110),S1359,(AND(O1359&lt;=1000,90&lt;=U1359,U1359&lt;=110)),O1359)</f>
        <v>549.79243951787294</v>
      </c>
      <c r="W1359" s="102" cm="1">
        <f t="array" ref="W1359">_xlfn.IFS(V1359=S1359,T1359,V1359=O1359,P1359)</f>
        <v>7.3925388954683449</v>
      </c>
    </row>
    <row r="1360" spans="1:23" x14ac:dyDescent="0.45">
      <c r="A1360" s="55" t="s">
        <v>184</v>
      </c>
      <c r="B1360" s="10" t="s">
        <v>10</v>
      </c>
      <c r="C1360" s="10">
        <v>16346.551069951471</v>
      </c>
      <c r="D1360" s="10">
        <v>193.73099834760205</v>
      </c>
      <c r="E1360" s="10">
        <v>17.004076777029244</v>
      </c>
      <c r="F1360" s="11">
        <v>0.36080995263815646</v>
      </c>
      <c r="G1360" s="51" t="s">
        <v>20</v>
      </c>
      <c r="H1360" s="51">
        <v>8.9953454209927994E-2</v>
      </c>
      <c r="I1360" s="51">
        <v>1.4350738018298304</v>
      </c>
      <c r="J1360" s="51">
        <v>0.75058994319825167</v>
      </c>
      <c r="K1360" s="51">
        <v>2.3545918984721745</v>
      </c>
      <c r="L1360" s="51">
        <v>6.0545093347815125E-2</v>
      </c>
      <c r="M1360" s="51">
        <v>1.866726062295289</v>
      </c>
      <c r="N1360" s="51">
        <v>0.60947878176299153</v>
      </c>
      <c r="O1360" s="12">
        <v>555.26183896582154</v>
      </c>
      <c r="P1360" s="12">
        <v>7.6406591490500846</v>
      </c>
      <c r="Q1360" s="12">
        <v>568.56662590798601</v>
      </c>
      <c r="R1360" s="12">
        <v>10.25823257068771</v>
      </c>
      <c r="S1360" s="12">
        <v>622.1415293955198</v>
      </c>
      <c r="T1360" s="12">
        <v>40.52989185339964</v>
      </c>
      <c r="U1360" s="41">
        <v>89.250084222045203</v>
      </c>
      <c r="V1360" s="96"/>
      <c r="W1360" s="102"/>
    </row>
    <row r="1361" spans="1:23" x14ac:dyDescent="0.45">
      <c r="A1361" s="55" t="s">
        <v>185</v>
      </c>
      <c r="B1361" s="10" t="s">
        <v>10</v>
      </c>
      <c r="C1361" s="10">
        <v>3024.1466866267438</v>
      </c>
      <c r="D1361" s="10">
        <v>42.421314809975122</v>
      </c>
      <c r="E1361" s="10">
        <v>5.0490501576616422</v>
      </c>
      <c r="F1361" s="11">
        <v>1.7145200579662661</v>
      </c>
      <c r="G1361" s="51">
        <v>0.43079432465708389</v>
      </c>
      <c r="H1361" s="51">
        <v>8.6830428703767004E-2</v>
      </c>
      <c r="I1361" s="51">
        <v>1.8917712274207945</v>
      </c>
      <c r="J1361" s="51">
        <v>0.65399690818710288</v>
      </c>
      <c r="K1361" s="51">
        <v>4.7765801545127626</v>
      </c>
      <c r="L1361" s="51">
        <v>5.4650961454084893E-2</v>
      </c>
      <c r="M1361" s="51">
        <v>4.3859912899580626</v>
      </c>
      <c r="N1361" s="51">
        <v>0.39605139372224446</v>
      </c>
      <c r="O1361" s="12">
        <v>536.76452291602027</v>
      </c>
      <c r="P1361" s="12">
        <v>9.7473270100209124</v>
      </c>
      <c r="Q1361" s="12">
        <v>510.93539859407724</v>
      </c>
      <c r="R1361" s="12">
        <v>19.180469969955382</v>
      </c>
      <c r="S1361" s="12">
        <v>396.9630958597773</v>
      </c>
      <c r="T1361" s="12">
        <v>98.425103658142731</v>
      </c>
      <c r="U1361" s="41">
        <v>135.21773900756412</v>
      </c>
      <c r="V1361" s="96"/>
      <c r="W1361" s="102"/>
    </row>
    <row r="1362" spans="1:23" x14ac:dyDescent="0.45">
      <c r="A1362" s="55" t="s">
        <v>186</v>
      </c>
      <c r="B1362" s="10" t="s">
        <v>10</v>
      </c>
      <c r="C1362" s="10">
        <v>19575.727853287055</v>
      </c>
      <c r="D1362" s="10">
        <v>51.782175998650978</v>
      </c>
      <c r="E1362" s="10">
        <v>10.152125282020254</v>
      </c>
      <c r="F1362" s="11">
        <v>0.6808633948161209</v>
      </c>
      <c r="G1362" s="51">
        <v>7.8355228584608581</v>
      </c>
      <c r="H1362" s="51">
        <v>0.14312944702391037</v>
      </c>
      <c r="I1362" s="51">
        <v>1.7788735628472145</v>
      </c>
      <c r="J1362" s="51">
        <v>1.394123202733158</v>
      </c>
      <c r="K1362" s="51">
        <v>4.3667426721856977</v>
      </c>
      <c r="L1362" s="51">
        <v>7.0675065350892463E-2</v>
      </c>
      <c r="M1362" s="51">
        <v>3.9879882663431627</v>
      </c>
      <c r="N1362" s="51">
        <v>0.40736853448633131</v>
      </c>
      <c r="O1362" s="12">
        <v>862.33444247912416</v>
      </c>
      <c r="P1362" s="12">
        <v>14.365506515472653</v>
      </c>
      <c r="Q1362" s="12">
        <v>886.44673700723354</v>
      </c>
      <c r="R1362" s="12">
        <v>25.826199118505144</v>
      </c>
      <c r="S1362" s="12">
        <v>947.10936156327091</v>
      </c>
      <c r="T1362" s="12">
        <v>81.795457161659954</v>
      </c>
      <c r="U1362" s="41">
        <v>91.049088677128083</v>
      </c>
      <c r="V1362" s="96" cm="1">
        <f t="array" ref="V1362">_xlfn.IFS(AND(S1362&gt;=1000,90&lt;=U1362,U1362&lt;=110),S1362,(AND(O1362&lt;=1000,90&lt;=U1362,U1362&lt;=110)),O1362)</f>
        <v>862.33444247912416</v>
      </c>
      <c r="W1362" s="102" cm="1">
        <f t="array" ref="W1362">_xlfn.IFS(V1362=S1362,T1362,V1362=O1362,P1362)</f>
        <v>14.365506515472653</v>
      </c>
    </row>
    <row r="1363" spans="1:23" x14ac:dyDescent="0.45">
      <c r="A1363" s="55" t="s">
        <v>187</v>
      </c>
      <c r="B1363" s="10" t="s">
        <v>10</v>
      </c>
      <c r="C1363" s="10">
        <v>43664.691271551746</v>
      </c>
      <c r="D1363" s="10">
        <v>363.69997757370288</v>
      </c>
      <c r="E1363" s="10">
        <v>53.890273717950379</v>
      </c>
      <c r="F1363" s="11">
        <v>0.85792965631487006</v>
      </c>
      <c r="G1363" s="51">
        <v>4.0403530335417256E-2</v>
      </c>
      <c r="H1363" s="51">
        <v>0.12841433485504283</v>
      </c>
      <c r="I1363" s="51">
        <v>1.3501782515140206</v>
      </c>
      <c r="J1363" s="51">
        <v>1.1333562101549799</v>
      </c>
      <c r="K1363" s="51">
        <v>1.9962762376975676</v>
      </c>
      <c r="L1363" s="51">
        <v>6.4039359390429762E-2</v>
      </c>
      <c r="M1363" s="51">
        <v>1.470420860275893</v>
      </c>
      <c r="N1363" s="51">
        <v>0.67634840610599423</v>
      </c>
      <c r="O1363" s="12">
        <v>778.81323941969333</v>
      </c>
      <c r="P1363" s="12">
        <v>9.9137540787589895</v>
      </c>
      <c r="Q1363" s="12">
        <v>769.35210961076996</v>
      </c>
      <c r="R1363" s="12">
        <v>10.781160751203585</v>
      </c>
      <c r="S1363" s="12">
        <v>741.97950330768651</v>
      </c>
      <c r="T1363" s="12">
        <v>31.453458590972421</v>
      </c>
      <c r="U1363" s="41">
        <v>104.96425250937591</v>
      </c>
      <c r="V1363" s="96" cm="1">
        <f t="array" ref="V1363">_xlfn.IFS(AND(S1363&gt;=1000,90&lt;=U1363,U1363&lt;=110),S1363,(AND(O1363&lt;=1000,90&lt;=U1363,U1363&lt;=110)),O1363)</f>
        <v>778.81323941969333</v>
      </c>
      <c r="W1363" s="102" cm="1">
        <f t="array" ref="W1363">_xlfn.IFS(V1363=S1363,T1363,V1363=O1363,P1363)</f>
        <v>9.9137540787589895</v>
      </c>
    </row>
    <row r="1364" spans="1:23" x14ac:dyDescent="0.45">
      <c r="A1364" s="55" t="s">
        <v>188</v>
      </c>
      <c r="B1364" s="10" t="s">
        <v>10</v>
      </c>
      <c r="C1364" s="10">
        <v>20909.109965106734</v>
      </c>
      <c r="D1364" s="10">
        <v>135.46576957489629</v>
      </c>
      <c r="E1364" s="10">
        <v>21.964379555942525</v>
      </c>
      <c r="F1364" s="11">
        <v>0.59992720006523292</v>
      </c>
      <c r="G1364" s="51">
        <v>7.3829107070346955E-2</v>
      </c>
      <c r="H1364" s="51">
        <v>0.14858876055177556</v>
      </c>
      <c r="I1364" s="51">
        <v>1.4356101240584165</v>
      </c>
      <c r="J1364" s="51">
        <v>1.3794293722751707</v>
      </c>
      <c r="K1364" s="51">
        <v>2.2328710217225387</v>
      </c>
      <c r="L1364" s="51">
        <v>6.7360851122953355E-2</v>
      </c>
      <c r="M1364" s="51">
        <v>1.7101861218444125</v>
      </c>
      <c r="N1364" s="51">
        <v>0.64294359597668183</v>
      </c>
      <c r="O1364" s="12">
        <v>893.0476973688875</v>
      </c>
      <c r="P1364" s="12">
        <v>11.981789008325507</v>
      </c>
      <c r="Q1364" s="12">
        <v>880.19566369317181</v>
      </c>
      <c r="R1364" s="12">
        <v>13.157398265487263</v>
      </c>
      <c r="S1364" s="12">
        <v>848.01560454075013</v>
      </c>
      <c r="T1364" s="12">
        <v>35.883060328805669</v>
      </c>
      <c r="U1364" s="41">
        <v>105.31029058746211</v>
      </c>
      <c r="V1364" s="96" cm="1">
        <f t="array" ref="V1364">_xlfn.IFS(AND(S1364&gt;=1000,90&lt;=U1364,U1364&lt;=110),S1364,(AND(O1364&lt;=1000,90&lt;=U1364,U1364&lt;=110)),O1364)</f>
        <v>893.0476973688875</v>
      </c>
      <c r="W1364" s="102" cm="1">
        <f t="array" ref="W1364">_xlfn.IFS(V1364=S1364,T1364,V1364=O1364,P1364)</f>
        <v>11.981789008325507</v>
      </c>
    </row>
    <row r="1365" spans="1:23" x14ac:dyDescent="0.45">
      <c r="A1365" s="55" t="s">
        <v>189</v>
      </c>
      <c r="B1365" s="10" t="s">
        <v>10</v>
      </c>
      <c r="C1365" s="10">
        <v>27116.313995726523</v>
      </c>
      <c r="D1365" s="10">
        <v>269.14699419088851</v>
      </c>
      <c r="E1365" s="10">
        <v>30.24410426886492</v>
      </c>
      <c r="F1365" s="11">
        <v>0.30690934540937664</v>
      </c>
      <c r="G1365" s="51">
        <v>3.1523381233003654E-2</v>
      </c>
      <c r="H1365" s="51">
        <v>0.11223998529080696</v>
      </c>
      <c r="I1365" s="51">
        <v>1.3717266971240112</v>
      </c>
      <c r="J1365" s="51">
        <v>0.95697833023566214</v>
      </c>
      <c r="K1365" s="51">
        <v>2.0853573181758573</v>
      </c>
      <c r="L1365" s="51">
        <v>6.1865504585127795E-2</v>
      </c>
      <c r="M1365" s="51">
        <v>1.5706944365047124</v>
      </c>
      <c r="N1365" s="51">
        <v>0.65778976349430296</v>
      </c>
      <c r="O1365" s="12">
        <v>685.74366900443772</v>
      </c>
      <c r="P1365" s="12">
        <v>8.9310315964156484</v>
      </c>
      <c r="Q1365" s="12">
        <v>681.72982220848519</v>
      </c>
      <c r="R1365" s="12">
        <v>10.364808860151969</v>
      </c>
      <c r="S1365" s="12">
        <v>668.50001789426483</v>
      </c>
      <c r="T1365" s="12">
        <v>33.941331510403565</v>
      </c>
      <c r="U1365" s="41">
        <v>102.57945409851885</v>
      </c>
      <c r="V1365" s="96" cm="1">
        <f t="array" ref="V1365">_xlfn.IFS(AND(S1365&gt;=1000,90&lt;=U1365,U1365&lt;=110),S1365,(AND(O1365&lt;=1000,90&lt;=U1365,U1365&lt;=110)),O1365)</f>
        <v>685.74366900443772</v>
      </c>
      <c r="W1365" s="102" cm="1">
        <f t="array" ref="W1365">_xlfn.IFS(V1365=S1365,T1365,V1365=O1365,P1365)</f>
        <v>8.9310315964156484</v>
      </c>
    </row>
    <row r="1366" spans="1:23" x14ac:dyDescent="0.45">
      <c r="A1366" s="55" t="s">
        <v>190</v>
      </c>
      <c r="B1366" s="10" t="s">
        <v>10</v>
      </c>
      <c r="C1366" s="10">
        <v>2311.0390233047419</v>
      </c>
      <c r="D1366" s="10">
        <v>27.351976574604649</v>
      </c>
      <c r="E1366" s="10">
        <v>3.2978539296857745</v>
      </c>
      <c r="F1366" s="11">
        <v>1.3260375253783832</v>
      </c>
      <c r="G1366" s="51">
        <v>0.92427439803680078</v>
      </c>
      <c r="H1366" s="51">
        <v>9.2186920931979707E-2</v>
      </c>
      <c r="I1366" s="51">
        <v>1.9687175105008667</v>
      </c>
      <c r="J1366" s="51">
        <v>0.66600306961785916</v>
      </c>
      <c r="K1366" s="51">
        <v>5.9023817677032939</v>
      </c>
      <c r="L1366" s="51">
        <v>5.2420478146598184E-2</v>
      </c>
      <c r="M1366" s="51">
        <v>5.5643743489779274</v>
      </c>
      <c r="N1366" s="51">
        <v>0.33354628486983218</v>
      </c>
      <c r="O1366" s="12">
        <v>568.45792547247584</v>
      </c>
      <c r="P1366" s="12">
        <v>10.716399772738328</v>
      </c>
      <c r="Q1366" s="12">
        <v>518.27931791711637</v>
      </c>
      <c r="R1366" s="12">
        <v>23.960982577163314</v>
      </c>
      <c r="S1366" s="12">
        <v>302.76984681780198</v>
      </c>
      <c r="T1366" s="12">
        <v>126.91553842391343</v>
      </c>
      <c r="U1366" s="41">
        <v>187.7524897036914</v>
      </c>
      <c r="V1366" s="96"/>
      <c r="W1366" s="102"/>
    </row>
    <row r="1367" spans="1:23" x14ac:dyDescent="0.45">
      <c r="A1367" s="55" t="s">
        <v>191</v>
      </c>
      <c r="B1367" s="10" t="s">
        <v>10</v>
      </c>
      <c r="C1367" s="10">
        <v>92805.767391304398</v>
      </c>
      <c r="D1367" s="10">
        <v>83.013576133145008</v>
      </c>
      <c r="E1367" s="10">
        <v>45.839360356702365</v>
      </c>
      <c r="F1367" s="11">
        <v>0.57067168543124303</v>
      </c>
      <c r="G1367" s="51">
        <v>8.384253816537536E-2</v>
      </c>
      <c r="H1367" s="51">
        <v>0.48112668310211182</v>
      </c>
      <c r="I1367" s="51">
        <v>1.4645827431349145</v>
      </c>
      <c r="J1367" s="51">
        <v>10.891218783634555</v>
      </c>
      <c r="K1367" s="51">
        <v>1.9528360104257416</v>
      </c>
      <c r="L1367" s="51">
        <v>0.16425216236021092</v>
      </c>
      <c r="M1367" s="51">
        <v>1.2917297984202951</v>
      </c>
      <c r="N1367" s="51">
        <v>0.74997733312774073</v>
      </c>
      <c r="O1367" s="12">
        <v>2532.1712845865291</v>
      </c>
      <c r="P1367" s="12">
        <v>30.69888724939187</v>
      </c>
      <c r="Q1367" s="12">
        <v>2513.8855768704238</v>
      </c>
      <c r="R1367" s="12">
        <v>18.241526459412636</v>
      </c>
      <c r="S1367" s="12">
        <v>2499.1526600882053</v>
      </c>
      <c r="T1367" s="12">
        <v>22.705494212925988</v>
      </c>
      <c r="U1367" s="41">
        <v>101.32119277968231</v>
      </c>
      <c r="V1367" s="96" cm="1">
        <f t="array" ref="V1367">_xlfn.IFS(AND(S1367&gt;=1000,90&lt;=U1367,U1367&lt;=110),S1367,(AND(O1367&lt;=1000,90&lt;=U1367,U1367&lt;=110)),O1367)</f>
        <v>2499.1526600882053</v>
      </c>
      <c r="W1367" s="102" cm="1">
        <f t="array" ref="W1367">_xlfn.IFS(V1367=S1367,T1367,V1367=O1367,P1367)</f>
        <v>22.705494212925988</v>
      </c>
    </row>
    <row r="1368" spans="1:23" x14ac:dyDescent="0.45">
      <c r="A1368" s="55" t="s">
        <v>192</v>
      </c>
      <c r="B1368" s="10" t="s">
        <v>10</v>
      </c>
      <c r="C1368" s="10">
        <v>54745.22479393574</v>
      </c>
      <c r="D1368" s="10">
        <v>300.85864547667654</v>
      </c>
      <c r="E1368" s="10">
        <v>44.367939141891121</v>
      </c>
      <c r="F1368" s="11">
        <v>0.28891610603853496</v>
      </c>
      <c r="G1368" s="51">
        <v>1.4751526236538765E-2</v>
      </c>
      <c r="H1368" s="51">
        <v>0.14521697609540743</v>
      </c>
      <c r="I1368" s="51">
        <v>1.6220721863694523</v>
      </c>
      <c r="J1368" s="51">
        <v>1.4738831166762114</v>
      </c>
      <c r="K1368" s="51">
        <v>2.1895501858469095</v>
      </c>
      <c r="L1368" s="51">
        <v>7.3644397217978649E-2</v>
      </c>
      <c r="M1368" s="51">
        <v>1.470718137016356</v>
      </c>
      <c r="N1368" s="51">
        <v>0.74082439254163091</v>
      </c>
      <c r="O1368" s="12">
        <v>874.09584416992743</v>
      </c>
      <c r="P1368" s="12">
        <v>13.267464648976402</v>
      </c>
      <c r="Q1368" s="12">
        <v>919.72282904006204</v>
      </c>
      <c r="R1368" s="12">
        <v>13.260266680790933</v>
      </c>
      <c r="S1368" s="12">
        <v>1030.8300429532051</v>
      </c>
      <c r="T1368" s="12">
        <v>30.139815808909685</v>
      </c>
      <c r="U1368" s="41">
        <v>84.795340429325009</v>
      </c>
      <c r="V1368" s="96"/>
      <c r="W1368" s="102"/>
    </row>
    <row r="1369" spans="1:23" x14ac:dyDescent="0.45">
      <c r="A1369" s="55" t="s">
        <v>193</v>
      </c>
      <c r="B1369" s="10" t="s">
        <v>10</v>
      </c>
      <c r="C1369" s="10">
        <v>15165.704653679635</v>
      </c>
      <c r="D1369" s="10">
        <v>151.08022804319071</v>
      </c>
      <c r="E1369" s="10">
        <v>15.488153899322578</v>
      </c>
      <c r="F1369" s="11">
        <v>0.36627687052922675</v>
      </c>
      <c r="G1369" s="51">
        <v>3.06212907461536E-2</v>
      </c>
      <c r="H1369" s="51">
        <v>0.10042151834068823</v>
      </c>
      <c r="I1369" s="51">
        <v>1.6252875013981349</v>
      </c>
      <c r="J1369" s="51">
        <v>0.89262633318503914</v>
      </c>
      <c r="K1369" s="51">
        <v>2.5951986585087998</v>
      </c>
      <c r="L1369" s="51">
        <v>6.4496621840772067E-2</v>
      </c>
      <c r="M1369" s="51">
        <v>2.0232391393319973</v>
      </c>
      <c r="N1369" s="51">
        <v>0.62626708597792846</v>
      </c>
      <c r="O1369" s="12">
        <v>616.87867780221563</v>
      </c>
      <c r="P1369" s="12">
        <v>9.5669758091354318</v>
      </c>
      <c r="Q1369" s="12">
        <v>647.77931538479208</v>
      </c>
      <c r="R1369" s="12">
        <v>12.435920753551741</v>
      </c>
      <c r="S1369" s="12">
        <v>757.00911091053183</v>
      </c>
      <c r="T1369" s="12">
        <v>42.947200457521575</v>
      </c>
      <c r="U1369" s="41">
        <v>81.488937043337955</v>
      </c>
      <c r="V1369" s="96"/>
      <c r="W1369" s="102"/>
    </row>
    <row r="1370" spans="1:23" x14ac:dyDescent="0.45">
      <c r="A1370" s="55" t="s">
        <v>194</v>
      </c>
      <c r="B1370" s="10" t="s">
        <v>10</v>
      </c>
      <c r="C1370" s="10">
        <v>61380.05837870542</v>
      </c>
      <c r="D1370" s="10">
        <v>53.881064745822599</v>
      </c>
      <c r="E1370" s="10">
        <v>29.779605981918532</v>
      </c>
      <c r="F1370" s="11">
        <v>0.92598400051375074</v>
      </c>
      <c r="G1370" s="51">
        <v>1.2244960206935782</v>
      </c>
      <c r="H1370" s="51">
        <v>0.43071808418876883</v>
      </c>
      <c r="I1370" s="51">
        <v>1.5318156074748801</v>
      </c>
      <c r="J1370" s="51">
        <v>9.7966055771688456</v>
      </c>
      <c r="K1370" s="51">
        <v>2.2040775846251686</v>
      </c>
      <c r="L1370" s="51">
        <v>0.16503519608234685</v>
      </c>
      <c r="M1370" s="51">
        <v>1.5847709436203965</v>
      </c>
      <c r="N1370" s="51">
        <v>0.69499169092787827</v>
      </c>
      <c r="O1370" s="12">
        <v>2308.9539081944076</v>
      </c>
      <c r="P1370" s="12">
        <v>29.753520169028093</v>
      </c>
      <c r="Q1370" s="12">
        <v>2415.8316355970805</v>
      </c>
      <c r="R1370" s="12">
        <v>20.373311006904792</v>
      </c>
      <c r="S1370" s="12">
        <v>2507.1557802947518</v>
      </c>
      <c r="T1370" s="12">
        <v>27.448395029091287</v>
      </c>
      <c r="U1370" s="41">
        <v>92.094552972809581</v>
      </c>
      <c r="V1370" s="96" cm="1">
        <f t="array" ref="V1370">_xlfn.IFS(AND(S1370&gt;=1000,90&lt;=U1370,U1370&lt;=110),S1370,(AND(O1370&lt;=1000,90&lt;=U1370,U1370&lt;=110)),O1370)</f>
        <v>2507.1557802947518</v>
      </c>
      <c r="W1370" s="102" cm="1">
        <f t="array" ref="W1370">_xlfn.IFS(V1370=S1370,T1370,V1370=O1370,P1370)</f>
        <v>27.448395029091287</v>
      </c>
    </row>
    <row r="1371" spans="1:23" x14ac:dyDescent="0.45">
      <c r="A1371" s="55" t="s">
        <v>195</v>
      </c>
      <c r="B1371" s="10" t="s">
        <v>10</v>
      </c>
      <c r="C1371" s="10">
        <v>114274.05268670298</v>
      </c>
      <c r="D1371" s="10">
        <v>66.36109389230532</v>
      </c>
      <c r="E1371" s="10">
        <v>41.794630222730291</v>
      </c>
      <c r="F1371" s="11">
        <v>0.37528827213059396</v>
      </c>
      <c r="G1371" s="51">
        <v>1.4927210300019788E-2</v>
      </c>
      <c r="H1371" s="51">
        <v>0.55263171894253149</v>
      </c>
      <c r="I1371" s="51">
        <v>1.4291159195186192</v>
      </c>
      <c r="J1371" s="51">
        <v>16.14874653548242</v>
      </c>
      <c r="K1371" s="51">
        <v>1.8812236182686159</v>
      </c>
      <c r="L1371" s="51">
        <v>0.21202987960489728</v>
      </c>
      <c r="M1371" s="51">
        <v>1.2233682971657043</v>
      </c>
      <c r="N1371" s="51">
        <v>0.75967360054404687</v>
      </c>
      <c r="O1371" s="12">
        <v>2836.1087790214729</v>
      </c>
      <c r="P1371" s="12">
        <v>32.825962155336669</v>
      </c>
      <c r="Q1371" s="12">
        <v>2885.6425675288674</v>
      </c>
      <c r="R1371" s="12">
        <v>18.094458135066088</v>
      </c>
      <c r="S1371" s="12">
        <v>2920.3964843406693</v>
      </c>
      <c r="T1371" s="12">
        <v>21.016999496058737</v>
      </c>
      <c r="U1371" s="41">
        <v>97.113826640623898</v>
      </c>
      <c r="V1371" s="96" cm="1">
        <f t="array" ref="V1371">_xlfn.IFS(AND(S1371&gt;=1000,90&lt;=U1371,U1371&lt;=110),S1371,(AND(O1371&lt;=1000,90&lt;=U1371,U1371&lt;=110)),O1371)</f>
        <v>2920.3964843406693</v>
      </c>
      <c r="W1371" s="102" cm="1">
        <f t="array" ref="W1371">_xlfn.IFS(V1371=S1371,T1371,V1371=O1371,P1371)</f>
        <v>21.016999496058737</v>
      </c>
    </row>
    <row r="1372" spans="1:23" x14ac:dyDescent="0.45">
      <c r="A1372" s="55" t="s">
        <v>196</v>
      </c>
      <c r="B1372" s="10" t="s">
        <v>10</v>
      </c>
      <c r="C1372" s="10">
        <v>31093.852595186756</v>
      </c>
      <c r="D1372" s="10">
        <v>169.54203490508419</v>
      </c>
      <c r="E1372" s="10">
        <v>35.156009491885804</v>
      </c>
      <c r="F1372" s="11">
        <v>0.96998195316328173</v>
      </c>
      <c r="G1372" s="51">
        <v>6.3342036772176896E-2</v>
      </c>
      <c r="H1372" s="51">
        <v>0.17435114229544985</v>
      </c>
      <c r="I1372" s="51">
        <v>1.4478187947933325</v>
      </c>
      <c r="J1372" s="51">
        <v>1.7425726547863847</v>
      </c>
      <c r="K1372" s="51">
        <v>2.1422100236981767</v>
      </c>
      <c r="L1372" s="51">
        <v>7.2520393900555799E-2</v>
      </c>
      <c r="M1372" s="51">
        <v>1.5788871153683295</v>
      </c>
      <c r="N1372" s="51">
        <v>0.67585287099623848</v>
      </c>
      <c r="O1372" s="12">
        <v>1036.0404560441891</v>
      </c>
      <c r="P1372" s="12">
        <v>13.867763098881461</v>
      </c>
      <c r="Q1372" s="12">
        <v>1024.4163121186386</v>
      </c>
      <c r="R1372" s="12">
        <v>13.838074893303602</v>
      </c>
      <c r="S1372" s="12">
        <v>999.66764790880279</v>
      </c>
      <c r="T1372" s="12">
        <v>32.44368631342028</v>
      </c>
      <c r="U1372" s="41">
        <v>103.63849007332331</v>
      </c>
      <c r="V1372" s="96"/>
      <c r="W1372" s="102"/>
    </row>
    <row r="1373" spans="1:23" x14ac:dyDescent="0.45">
      <c r="A1373" s="55" t="s">
        <v>197</v>
      </c>
      <c r="B1373" s="10" t="s">
        <v>10</v>
      </c>
      <c r="C1373" s="10">
        <v>7679.5218212020545</v>
      </c>
      <c r="D1373" s="10">
        <v>57.309480914115042</v>
      </c>
      <c r="E1373" s="10">
        <v>7.6614088823119566</v>
      </c>
      <c r="F1373" s="11">
        <v>0.17315539271883518</v>
      </c>
      <c r="G1373" s="51">
        <v>0.46436299315303142</v>
      </c>
      <c r="H1373" s="51">
        <v>0.13681122121492412</v>
      </c>
      <c r="I1373" s="51">
        <v>1.7030673006607107</v>
      </c>
      <c r="J1373" s="51">
        <v>1.2236925965608096</v>
      </c>
      <c r="K1373" s="51">
        <v>3.0853775736975924</v>
      </c>
      <c r="L1373" s="51">
        <v>6.4899995963863699E-2</v>
      </c>
      <c r="M1373" s="51">
        <v>2.5727643774151341</v>
      </c>
      <c r="N1373" s="51">
        <v>0.55198019042438062</v>
      </c>
      <c r="O1373" s="12">
        <v>826.60543839324987</v>
      </c>
      <c r="P1373" s="12">
        <v>13.219849752255321</v>
      </c>
      <c r="Q1373" s="12">
        <v>811.46280739612951</v>
      </c>
      <c r="R1373" s="12">
        <v>17.248770765472717</v>
      </c>
      <c r="S1373" s="12">
        <v>770.14932572487169</v>
      </c>
      <c r="T1373" s="12">
        <v>54.372249576177531</v>
      </c>
      <c r="U1373" s="41">
        <v>107.33054107594539</v>
      </c>
      <c r="V1373" s="96" cm="1">
        <f t="array" ref="V1373">_xlfn.IFS(AND(S1373&gt;=1000,90&lt;=U1373,U1373&lt;=110),S1373,(AND(O1373&lt;=1000,90&lt;=U1373,U1373&lt;=110)),O1373)</f>
        <v>826.60543839324987</v>
      </c>
      <c r="W1373" s="102" cm="1">
        <f t="array" ref="W1373">_xlfn.IFS(V1373=S1373,T1373,V1373=O1373,P1373)</f>
        <v>13.219849752255321</v>
      </c>
    </row>
    <row r="1374" spans="1:23" x14ac:dyDescent="0.45">
      <c r="A1374" s="55" t="s">
        <v>198</v>
      </c>
      <c r="B1374" s="10" t="s">
        <v>10</v>
      </c>
      <c r="C1374" s="10">
        <v>16681.14561781611</v>
      </c>
      <c r="D1374" s="10">
        <v>132.43260726689422</v>
      </c>
      <c r="E1374" s="10">
        <v>17.638296305552366</v>
      </c>
      <c r="F1374" s="11">
        <v>0.36894991092955415</v>
      </c>
      <c r="G1374" s="51">
        <v>0.25104426258072915</v>
      </c>
      <c r="H1374" s="51">
        <v>0.12952645151532796</v>
      </c>
      <c r="I1374" s="51">
        <v>1.4187276588260407</v>
      </c>
      <c r="J1374" s="51">
        <v>1.1667447596412459</v>
      </c>
      <c r="K1374" s="51">
        <v>2.3632125219354805</v>
      </c>
      <c r="L1374" s="51">
        <v>6.5359910365741902E-2</v>
      </c>
      <c r="M1374" s="51">
        <v>1.8899696436489757</v>
      </c>
      <c r="N1374" s="51">
        <v>0.60033858387991978</v>
      </c>
      <c r="O1374" s="12">
        <v>785.16341940140614</v>
      </c>
      <c r="P1374" s="12">
        <v>10.496085991540228</v>
      </c>
      <c r="Q1374" s="12">
        <v>785.1205061636756</v>
      </c>
      <c r="R1374" s="12">
        <v>12.932163761649409</v>
      </c>
      <c r="S1374" s="12">
        <v>784.9985774233694</v>
      </c>
      <c r="T1374" s="12">
        <v>39.978307544375539</v>
      </c>
      <c r="U1374" s="41">
        <v>100.02099901614827</v>
      </c>
      <c r="V1374" s="96" cm="1">
        <f t="array" ref="V1374">_xlfn.IFS(AND(S1374&gt;=1000,90&lt;=U1374,U1374&lt;=110),S1374,(AND(O1374&lt;=1000,90&lt;=U1374,U1374&lt;=110)),O1374)</f>
        <v>785.16341940140614</v>
      </c>
      <c r="W1374" s="102" cm="1">
        <f t="array" ref="W1374">_xlfn.IFS(V1374=S1374,T1374,V1374=O1374,P1374)</f>
        <v>10.496085991540228</v>
      </c>
    </row>
    <row r="1375" spans="1:23" x14ac:dyDescent="0.45">
      <c r="A1375" s="55" t="s">
        <v>199</v>
      </c>
      <c r="B1375" s="10" t="s">
        <v>10</v>
      </c>
      <c r="C1375" s="10">
        <v>16139.436781609196</v>
      </c>
      <c r="D1375" s="10">
        <v>95.409097816693972</v>
      </c>
      <c r="E1375" s="10">
        <v>16.48940052632971</v>
      </c>
      <c r="F1375" s="11">
        <v>0.40913620848491006</v>
      </c>
      <c r="G1375" s="51">
        <v>6.438358347240726E-2</v>
      </c>
      <c r="H1375" s="51">
        <v>0.16710577963414827</v>
      </c>
      <c r="I1375" s="51">
        <v>1.415829552312833</v>
      </c>
      <c r="J1375" s="51">
        <v>1.6465622655847858</v>
      </c>
      <c r="K1375" s="51">
        <v>2.2693807193528239</v>
      </c>
      <c r="L1375" s="51">
        <v>7.1495835267596217E-2</v>
      </c>
      <c r="M1375" s="51">
        <v>1.7735601281512792</v>
      </c>
      <c r="N1375" s="51">
        <v>0.62388366140547635</v>
      </c>
      <c r="O1375" s="12">
        <v>996.14498988991204</v>
      </c>
      <c r="P1375" s="12">
        <v>13.07890178562953</v>
      </c>
      <c r="Q1375" s="12">
        <v>988.23327365620241</v>
      </c>
      <c r="R1375" s="12">
        <v>14.351916765750747</v>
      </c>
      <c r="S1375" s="12">
        <v>970.70622475787115</v>
      </c>
      <c r="T1375" s="12">
        <v>36.511279225245822</v>
      </c>
      <c r="U1375" s="41">
        <v>102.62064510180578</v>
      </c>
      <c r="V1375" s="96" cm="1">
        <f t="array" ref="V1375">_xlfn.IFS(AND(S1375&gt;=1000,90&lt;=U1375,U1375&lt;=110),S1375,(AND(O1375&lt;=1000,90&lt;=U1375,U1375&lt;=110)),O1375)</f>
        <v>996.14498988991204</v>
      </c>
      <c r="W1375" s="102" cm="1">
        <f t="array" ref="W1375">_xlfn.IFS(V1375=S1375,T1375,V1375=O1375,P1375)</f>
        <v>13.07890178562953</v>
      </c>
    </row>
    <row r="1376" spans="1:23" x14ac:dyDescent="0.45">
      <c r="A1376" s="55" t="s">
        <v>200</v>
      </c>
      <c r="B1376" s="10" t="s">
        <v>10</v>
      </c>
      <c r="C1376" s="10">
        <v>26202.711483253621</v>
      </c>
      <c r="D1376" s="10">
        <v>439.29816234538981</v>
      </c>
      <c r="E1376" s="10">
        <v>28.82184703038633</v>
      </c>
      <c r="F1376" s="11">
        <v>0.22357159520743156</v>
      </c>
      <c r="G1376" s="51">
        <v>1.6989051624181654E-3</v>
      </c>
      <c r="H1376" s="51">
        <v>6.8250808752987308E-2</v>
      </c>
      <c r="I1376" s="51">
        <v>1.4832180129551866</v>
      </c>
      <c r="J1376" s="51">
        <v>0.62620450312971176</v>
      </c>
      <c r="K1376" s="51">
        <v>2.3161557266963078</v>
      </c>
      <c r="L1376" s="51">
        <v>6.6573661147050836E-2</v>
      </c>
      <c r="M1376" s="51">
        <v>1.7789439778569109</v>
      </c>
      <c r="N1376" s="51">
        <v>0.64037922660355928</v>
      </c>
      <c r="O1376" s="12">
        <v>425.60871957352197</v>
      </c>
      <c r="P1376" s="12">
        <v>6.1130683753241728</v>
      </c>
      <c r="Q1376" s="12">
        <v>493.72876468460089</v>
      </c>
      <c r="R1376" s="12">
        <v>9.0622687766523562</v>
      </c>
      <c r="S1376" s="12">
        <v>823.52551047457598</v>
      </c>
      <c r="T1376" s="12">
        <v>37.440521699763693</v>
      </c>
      <c r="U1376" s="41">
        <v>51.681303634207389</v>
      </c>
      <c r="V1376" s="96"/>
      <c r="W1376" s="102"/>
    </row>
    <row r="1377" spans="1:23" x14ac:dyDescent="0.45">
      <c r="A1377" s="55" t="s">
        <v>201</v>
      </c>
      <c r="B1377" s="10" t="s">
        <v>10</v>
      </c>
      <c r="C1377" s="10">
        <v>82246.623853989819</v>
      </c>
      <c r="D1377" s="10">
        <v>132.14209901073897</v>
      </c>
      <c r="E1377" s="10">
        <v>49.612465486593436</v>
      </c>
      <c r="F1377" s="11">
        <v>0.32407366408698679</v>
      </c>
      <c r="G1377" s="51">
        <v>2.14644656316723E-2</v>
      </c>
      <c r="H1377" s="51">
        <v>0.3572055706095949</v>
      </c>
      <c r="I1377" s="51">
        <v>1.4109427630052054</v>
      </c>
      <c r="J1377" s="51">
        <v>5.9687922070758948</v>
      </c>
      <c r="K1377" s="51">
        <v>1.9098455930693341</v>
      </c>
      <c r="L1377" s="51">
        <v>0.12124456890696476</v>
      </c>
      <c r="M1377" s="51">
        <v>1.2871482855093244</v>
      </c>
      <c r="N1377" s="51">
        <v>0.73877321188969192</v>
      </c>
      <c r="O1377" s="12">
        <v>1968.9144780428408</v>
      </c>
      <c r="P1377" s="12">
        <v>23.961843956902964</v>
      </c>
      <c r="Q1377" s="12">
        <v>1971.3072297941892</v>
      </c>
      <c r="R1377" s="12">
        <v>16.663526158997207</v>
      </c>
      <c r="S1377" s="12">
        <v>1973.8191512683165</v>
      </c>
      <c r="T1377" s="12">
        <v>23.687836214696357</v>
      </c>
      <c r="U1377" s="41">
        <v>99.751513545588793</v>
      </c>
      <c r="V1377" s="96" cm="1">
        <f t="array" ref="V1377">_xlfn.IFS(AND(S1377&gt;=1000,90&lt;=U1377,U1377&lt;=110),S1377,(AND(O1377&lt;=1000,90&lt;=U1377,U1377&lt;=110)),O1377)</f>
        <v>1973.8191512683165</v>
      </c>
      <c r="W1377" s="102" cm="1">
        <f t="array" ref="W1377">_xlfn.IFS(V1377=S1377,T1377,V1377=O1377,P1377)</f>
        <v>23.687836214696357</v>
      </c>
    </row>
    <row r="1378" spans="1:23" x14ac:dyDescent="0.45">
      <c r="A1378" s="55" t="s">
        <v>202</v>
      </c>
      <c r="B1378" s="10" t="s">
        <v>10</v>
      </c>
      <c r="C1378" s="10">
        <v>162144.08913352279</v>
      </c>
      <c r="D1378" s="10">
        <v>153.42371145606438</v>
      </c>
      <c r="E1378" s="10">
        <v>77.987047524125231</v>
      </c>
      <c r="F1378" s="11">
        <v>0.47810263093666638</v>
      </c>
      <c r="G1378" s="51">
        <v>2.9044738613579351E-2</v>
      </c>
      <c r="H1378" s="51">
        <v>0.45192037978364891</v>
      </c>
      <c r="I1378" s="51">
        <v>1.4068237712926093</v>
      </c>
      <c r="J1378" s="51">
        <v>10.004025140560694</v>
      </c>
      <c r="K1378" s="51">
        <v>1.8522035642129293</v>
      </c>
      <c r="L1378" s="51">
        <v>0.16062269357669084</v>
      </c>
      <c r="M1378" s="51">
        <v>1.2047841797637944</v>
      </c>
      <c r="N1378" s="51">
        <v>0.75954058100002719</v>
      </c>
      <c r="O1378" s="12">
        <v>2403.7845610918453</v>
      </c>
      <c r="P1378" s="12">
        <v>28.257079511975814</v>
      </c>
      <c r="Q1378" s="12">
        <v>2435.1537063861961</v>
      </c>
      <c r="R1378" s="12">
        <v>17.17786164898752</v>
      </c>
      <c r="S1378" s="12">
        <v>2461.4658223952028</v>
      </c>
      <c r="T1378" s="12">
        <v>21.367297292667672</v>
      </c>
      <c r="U1378" s="41">
        <v>97.656629607506432</v>
      </c>
      <c r="V1378" s="96" cm="1">
        <f t="array" ref="V1378">_xlfn.IFS(AND(S1378&gt;=1000,90&lt;=U1378,U1378&lt;=110),S1378,(AND(O1378&lt;=1000,90&lt;=U1378,U1378&lt;=110)),O1378)</f>
        <v>2461.4658223952028</v>
      </c>
      <c r="W1378" s="102" cm="1">
        <f t="array" ref="W1378">_xlfn.IFS(V1378=S1378,T1378,V1378=O1378,P1378)</f>
        <v>21.367297292667672</v>
      </c>
    </row>
    <row r="1379" spans="1:23" x14ac:dyDescent="0.45">
      <c r="A1379" s="55" t="s">
        <v>203</v>
      </c>
      <c r="B1379" s="10" t="s">
        <v>10</v>
      </c>
      <c r="C1379" s="10">
        <v>41255.16015625</v>
      </c>
      <c r="D1379" s="10">
        <v>37.961981605054781</v>
      </c>
      <c r="E1379" s="10">
        <v>24.007279205010331</v>
      </c>
      <c r="F1379" s="11">
        <v>1.3550190239541973</v>
      </c>
      <c r="G1379" s="51">
        <v>9.1869659183855132E-2</v>
      </c>
      <c r="H1379" s="51">
        <v>0.47313240731486883</v>
      </c>
      <c r="I1379" s="51">
        <v>1.4651309860903641</v>
      </c>
      <c r="J1379" s="51">
        <v>10.585180440645273</v>
      </c>
      <c r="K1379" s="51">
        <v>2.1094528150860357</v>
      </c>
      <c r="L1379" s="51">
        <v>0.16233405092258227</v>
      </c>
      <c r="M1379" s="51">
        <v>1.5176239233328785</v>
      </c>
      <c r="N1379" s="51">
        <v>0.69455499341453986</v>
      </c>
      <c r="O1379" s="12">
        <v>2497.2829846633972</v>
      </c>
      <c r="P1379" s="12">
        <v>30.363819432294989</v>
      </c>
      <c r="Q1379" s="12">
        <v>2487.4110099321201</v>
      </c>
      <c r="R1379" s="12">
        <v>19.643155652957905</v>
      </c>
      <c r="S1379" s="12">
        <v>2479.3585348640731</v>
      </c>
      <c r="T1379" s="12">
        <v>26.413393853368301</v>
      </c>
      <c r="U1379" s="41">
        <v>100.72294706664144</v>
      </c>
      <c r="V1379" s="96" cm="1">
        <f t="array" ref="V1379">_xlfn.IFS(AND(S1379&gt;=1000,90&lt;=U1379,U1379&lt;=110),S1379,(AND(O1379&lt;=1000,90&lt;=U1379,U1379&lt;=110)),O1379)</f>
        <v>2479.3585348640731</v>
      </c>
      <c r="W1379" s="102" cm="1">
        <f t="array" ref="W1379">_xlfn.IFS(V1379=S1379,T1379,V1379=O1379,P1379)</f>
        <v>26.413393853368301</v>
      </c>
    </row>
    <row r="1380" spans="1:23" x14ac:dyDescent="0.45">
      <c r="A1380" s="55" t="s">
        <v>204</v>
      </c>
      <c r="B1380" s="10" t="s">
        <v>10</v>
      </c>
      <c r="C1380" s="10">
        <v>43599.366476719282</v>
      </c>
      <c r="D1380" s="10">
        <v>237.85481623289519</v>
      </c>
      <c r="E1380" s="10">
        <v>49.540538624893948</v>
      </c>
      <c r="F1380" s="11">
        <v>1.0992898462215024</v>
      </c>
      <c r="G1380" s="51">
        <v>0.20770280084912521</v>
      </c>
      <c r="H1380" s="51">
        <v>0.16775664803159185</v>
      </c>
      <c r="I1380" s="51">
        <v>1.3987019266954168</v>
      </c>
      <c r="J1380" s="51">
        <v>1.6559957654744619</v>
      </c>
      <c r="K1380" s="51">
        <v>2.0710893338669587</v>
      </c>
      <c r="L1380" s="51">
        <v>7.1626468471479118E-2</v>
      </c>
      <c r="M1380" s="51">
        <v>1.5274305054947708</v>
      </c>
      <c r="N1380" s="51">
        <v>0.67534601420783813</v>
      </c>
      <c r="O1380" s="12">
        <v>999.739006673885</v>
      </c>
      <c r="P1380" s="12">
        <v>12.964050184081902</v>
      </c>
      <c r="Q1380" s="12">
        <v>991.84610579128002</v>
      </c>
      <c r="R1380" s="12">
        <v>13.129082977837729</v>
      </c>
      <c r="S1380" s="12">
        <v>974.42905353800404</v>
      </c>
      <c r="T1380" s="12">
        <v>31.526088772184906</v>
      </c>
      <c r="U1380" s="41">
        <v>102.59741363868251</v>
      </c>
      <c r="V1380" s="96" cm="1">
        <f t="array" ref="V1380">_xlfn.IFS(AND(S1380&gt;=1000,90&lt;=U1380,U1380&lt;=110),S1380,(AND(O1380&lt;=1000,90&lt;=U1380,U1380&lt;=110)),O1380)</f>
        <v>999.739006673885</v>
      </c>
      <c r="W1380" s="102" cm="1">
        <f t="array" ref="W1380">_xlfn.IFS(V1380=S1380,T1380,V1380=O1380,P1380)</f>
        <v>12.964050184081902</v>
      </c>
    </row>
    <row r="1381" spans="1:23" x14ac:dyDescent="0.45">
      <c r="A1381" s="55" t="s">
        <v>205</v>
      </c>
      <c r="B1381" s="10" t="s">
        <v>10</v>
      </c>
      <c r="C1381" s="10">
        <v>9707.9266304347748</v>
      </c>
      <c r="D1381" s="10">
        <v>84.04533884773916</v>
      </c>
      <c r="E1381" s="10">
        <v>11.550438721373068</v>
      </c>
      <c r="F1381" s="11">
        <v>0.68252076962901043</v>
      </c>
      <c r="G1381" s="51">
        <v>9.7500377955936079E-2</v>
      </c>
      <c r="H1381" s="51">
        <v>0.12383734522565507</v>
      </c>
      <c r="I1381" s="51">
        <v>1.4882272339501499</v>
      </c>
      <c r="J1381" s="51">
        <v>1.0655303955694502</v>
      </c>
      <c r="K1381" s="51">
        <v>2.6664370114120493</v>
      </c>
      <c r="L1381" s="51">
        <v>6.2432146471816788E-2</v>
      </c>
      <c r="M1381" s="51">
        <v>2.2124796125517419</v>
      </c>
      <c r="N1381" s="51">
        <v>0.55813327957146763</v>
      </c>
      <c r="O1381" s="12">
        <v>752.61260497386479</v>
      </c>
      <c r="P1381" s="12">
        <v>10.579141235959135</v>
      </c>
      <c r="Q1381" s="12">
        <v>736.54571111066628</v>
      </c>
      <c r="R1381" s="12">
        <v>13.975731707651114</v>
      </c>
      <c r="S1381" s="12">
        <v>687.98532727945417</v>
      </c>
      <c r="T1381" s="12">
        <v>47.43744090086571</v>
      </c>
      <c r="U1381" s="41">
        <v>109.3937000008373</v>
      </c>
      <c r="V1381" s="96" cm="1">
        <f t="array" ref="V1381">_xlfn.IFS(AND(S1381&gt;=1000,90&lt;=U1381,U1381&lt;=110),S1381,(AND(O1381&lt;=1000,90&lt;=U1381,U1381&lt;=110)),O1381)</f>
        <v>752.61260497386479</v>
      </c>
      <c r="W1381" s="102" cm="1">
        <f t="array" ref="W1381">_xlfn.IFS(V1381=S1381,T1381,V1381=O1381,P1381)</f>
        <v>10.579141235959135</v>
      </c>
    </row>
    <row r="1382" spans="1:23" x14ac:dyDescent="0.45">
      <c r="A1382" s="55" t="s">
        <v>206</v>
      </c>
      <c r="B1382" s="10" t="s">
        <v>10</v>
      </c>
      <c r="C1382" s="10">
        <v>74450.907258064442</v>
      </c>
      <c r="D1382" s="10">
        <v>59.605256119532598</v>
      </c>
      <c r="E1382" s="10">
        <v>46.374285253014136</v>
      </c>
      <c r="F1382" s="11">
        <v>2.222007125804542</v>
      </c>
      <c r="G1382" s="51">
        <v>9.910418369324793E-2</v>
      </c>
      <c r="H1382" s="51">
        <v>0.49841248672689886</v>
      </c>
      <c r="I1382" s="51">
        <v>1.3774650235531911</v>
      </c>
      <c r="J1382" s="51">
        <v>11.991077516606431</v>
      </c>
      <c r="K1382" s="51">
        <v>1.8918812449463094</v>
      </c>
      <c r="L1382" s="51">
        <v>0.17456748422752688</v>
      </c>
      <c r="M1382" s="51">
        <v>1.2968441517264917</v>
      </c>
      <c r="N1382" s="51">
        <v>0.72809275277332919</v>
      </c>
      <c r="O1382" s="12">
        <v>2606.969898382275</v>
      </c>
      <c r="P1382" s="12">
        <v>29.569227136555185</v>
      </c>
      <c r="Q1382" s="12">
        <v>2603.7089678048801</v>
      </c>
      <c r="R1382" s="12">
        <v>17.81932394752247</v>
      </c>
      <c r="S1382" s="12">
        <v>2601.1733521897199</v>
      </c>
      <c r="T1382" s="12">
        <v>22.615494904948804</v>
      </c>
      <c r="U1382" s="41">
        <v>100.22284351743322</v>
      </c>
      <c r="V1382" s="96" cm="1">
        <f t="array" ref="V1382">_xlfn.IFS(AND(S1382&gt;=1000,90&lt;=U1382,U1382&lt;=110),S1382,(AND(O1382&lt;=1000,90&lt;=U1382,U1382&lt;=110)),O1382)</f>
        <v>2601.1733521897199</v>
      </c>
      <c r="W1382" s="102" cm="1">
        <f t="array" ref="W1382">_xlfn.IFS(V1382=S1382,T1382,V1382=O1382,P1382)</f>
        <v>22.615494904948804</v>
      </c>
    </row>
    <row r="1383" spans="1:23" x14ac:dyDescent="0.45">
      <c r="A1383" s="55" t="s">
        <v>207</v>
      </c>
      <c r="B1383" s="10" t="s">
        <v>10</v>
      </c>
      <c r="C1383" s="10">
        <v>64222.611219879516</v>
      </c>
      <c r="D1383" s="10">
        <v>367.35613119006456</v>
      </c>
      <c r="E1383" s="10">
        <v>47.340526178784202</v>
      </c>
      <c r="F1383" s="11">
        <v>3.0119176993767247E-2</v>
      </c>
      <c r="G1383" s="51">
        <v>0.15265660910073259</v>
      </c>
      <c r="H1383" s="51">
        <v>0.13554515430516725</v>
      </c>
      <c r="I1383" s="51">
        <v>1.7954244767435015</v>
      </c>
      <c r="J1383" s="51">
        <v>1.5971551434170175</v>
      </c>
      <c r="K1383" s="51">
        <v>2.3298186226945301</v>
      </c>
      <c r="L1383" s="51">
        <v>8.5498238057111209E-2</v>
      </c>
      <c r="M1383" s="51">
        <v>1.4847578128989796</v>
      </c>
      <c r="N1383" s="51">
        <v>0.77062843401389747</v>
      </c>
      <c r="O1383" s="12">
        <v>819.42206468038478</v>
      </c>
      <c r="P1383" s="12">
        <v>13.822400548411483</v>
      </c>
      <c r="Q1383" s="12">
        <v>969.09851284099148</v>
      </c>
      <c r="R1383" s="12">
        <v>14.562848682873023</v>
      </c>
      <c r="S1383" s="12">
        <v>1325.9920444225625</v>
      </c>
      <c r="T1383" s="12">
        <v>29.223470477738857</v>
      </c>
      <c r="U1383" s="41">
        <v>61.796906559663654</v>
      </c>
      <c r="V1383" s="96"/>
      <c r="W1383" s="102"/>
    </row>
    <row r="1384" spans="1:23" x14ac:dyDescent="0.45">
      <c r="A1384" s="55" t="s">
        <v>208</v>
      </c>
      <c r="B1384" s="10" t="s">
        <v>10</v>
      </c>
      <c r="C1384" s="10">
        <v>58867.076357990409</v>
      </c>
      <c r="D1384" s="10">
        <v>51.11514220760214</v>
      </c>
      <c r="E1384" s="10">
        <v>32.915325726021685</v>
      </c>
      <c r="F1384" s="11">
        <v>1.3007042454319893</v>
      </c>
      <c r="G1384" s="51">
        <v>9.2910596284320718E-2</v>
      </c>
      <c r="H1384" s="51">
        <v>0.48342493935171166</v>
      </c>
      <c r="I1384" s="51">
        <v>1.3937523988627987</v>
      </c>
      <c r="J1384" s="51">
        <v>11.062592501877596</v>
      </c>
      <c r="K1384" s="51">
        <v>1.9384183306786489</v>
      </c>
      <c r="L1384" s="51">
        <v>0.16604351580256652</v>
      </c>
      <c r="M1384" s="51">
        <v>1.3471896211651848</v>
      </c>
      <c r="N1384" s="51">
        <v>0.71901528003753445</v>
      </c>
      <c r="O1384" s="12">
        <v>2542.1663978693623</v>
      </c>
      <c r="P1384" s="12">
        <v>29.311316948191763</v>
      </c>
      <c r="Q1384" s="12">
        <v>2528.4146166270384</v>
      </c>
      <c r="R1384" s="12">
        <v>18.132382125034709</v>
      </c>
      <c r="S1384" s="12">
        <v>2517.3964350833976</v>
      </c>
      <c r="T1384" s="12">
        <v>23.56775084309378</v>
      </c>
      <c r="U1384" s="41">
        <v>100.98395161130607</v>
      </c>
      <c r="V1384" s="96" cm="1">
        <f t="array" ref="V1384">_xlfn.IFS(AND(S1384&gt;=1000,90&lt;=U1384,U1384&lt;=110),S1384,(AND(O1384&lt;=1000,90&lt;=U1384,U1384&lt;=110)),O1384)</f>
        <v>2517.3964350833976</v>
      </c>
      <c r="W1384" s="102" cm="1">
        <f t="array" ref="W1384">_xlfn.IFS(V1384=S1384,T1384,V1384=O1384,P1384)</f>
        <v>23.56775084309378</v>
      </c>
    </row>
    <row r="1385" spans="1:23" x14ac:dyDescent="0.45">
      <c r="A1385" s="55" t="s">
        <v>209</v>
      </c>
      <c r="B1385" s="10" t="s">
        <v>10</v>
      </c>
      <c r="C1385" s="10">
        <v>34508.261664800295</v>
      </c>
      <c r="D1385" s="10">
        <v>32.217341667739014</v>
      </c>
      <c r="E1385" s="10">
        <v>19.427964834961045</v>
      </c>
      <c r="F1385" s="11">
        <v>1.0575940157226809</v>
      </c>
      <c r="G1385" s="51">
        <v>8.1840642975266137E-2</v>
      </c>
      <c r="H1385" s="51">
        <v>0.4807769201223876</v>
      </c>
      <c r="I1385" s="51">
        <v>1.4512659982018885</v>
      </c>
      <c r="J1385" s="51">
        <v>10.623020798068003</v>
      </c>
      <c r="K1385" s="51">
        <v>2.0965964563176929</v>
      </c>
      <c r="L1385" s="51">
        <v>0.16032397703703569</v>
      </c>
      <c r="M1385" s="51">
        <v>1.5131238227940846</v>
      </c>
      <c r="N1385" s="51">
        <v>0.69220092108272691</v>
      </c>
      <c r="O1385" s="12">
        <v>2530.6488062446292</v>
      </c>
      <c r="P1385" s="12">
        <v>30.405362050751155</v>
      </c>
      <c r="Q1385" s="12">
        <v>2490.7221232156576</v>
      </c>
      <c r="R1385" s="12">
        <v>19.530483107784544</v>
      </c>
      <c r="S1385" s="12">
        <v>2458.319796486086</v>
      </c>
      <c r="T1385" s="12">
        <v>26.386083318395116</v>
      </c>
      <c r="U1385" s="41">
        <v>102.94221320846579</v>
      </c>
      <c r="V1385" s="96" cm="1">
        <f t="array" ref="V1385">_xlfn.IFS(AND(S1385&gt;=1000,90&lt;=U1385,U1385&lt;=110),S1385,(AND(O1385&lt;=1000,90&lt;=U1385,U1385&lt;=110)),O1385)</f>
        <v>2458.319796486086</v>
      </c>
      <c r="W1385" s="102" cm="1">
        <f t="array" ref="W1385">_xlfn.IFS(V1385=S1385,T1385,V1385=O1385,P1385)</f>
        <v>26.386083318395116</v>
      </c>
    </row>
    <row r="1386" spans="1:23" x14ac:dyDescent="0.45">
      <c r="A1386" s="55" t="s">
        <v>210</v>
      </c>
      <c r="B1386" s="10" t="s">
        <v>10</v>
      </c>
      <c r="C1386" s="10">
        <v>11245.754377077075</v>
      </c>
      <c r="D1386" s="10">
        <v>94.087340141765608</v>
      </c>
      <c r="E1386" s="10">
        <v>11.613440411445506</v>
      </c>
      <c r="F1386" s="11">
        <v>0.7386474378487734</v>
      </c>
      <c r="G1386" s="51">
        <v>3.2170594511913682E-2</v>
      </c>
      <c r="H1386" s="51">
        <v>0.10965333070830151</v>
      </c>
      <c r="I1386" s="51">
        <v>1.829241727027201</v>
      </c>
      <c r="J1386" s="51">
        <v>1.0195426516312456</v>
      </c>
      <c r="K1386" s="51">
        <v>2.7690488004477003</v>
      </c>
      <c r="L1386" s="51">
        <v>6.7464860665366624E-2</v>
      </c>
      <c r="M1386" s="51">
        <v>2.0788232159958651</v>
      </c>
      <c r="N1386" s="51">
        <v>0.66060292138276822</v>
      </c>
      <c r="O1386" s="12">
        <v>670.73425860854934</v>
      </c>
      <c r="P1386" s="12">
        <v>11.658150088796228</v>
      </c>
      <c r="Q1386" s="12">
        <v>713.68337888504755</v>
      </c>
      <c r="R1386" s="12">
        <v>14.202558270591819</v>
      </c>
      <c r="S1386" s="12">
        <v>851.22295278404783</v>
      </c>
      <c r="T1386" s="12">
        <v>43.470011056811416</v>
      </c>
      <c r="U1386" s="41">
        <v>78.796542834614115</v>
      </c>
      <c r="V1386" s="96"/>
      <c r="W1386" s="102"/>
    </row>
    <row r="1387" spans="1:23" x14ac:dyDescent="0.45">
      <c r="A1387" s="55" t="s">
        <v>211</v>
      </c>
      <c r="B1387" s="10" t="s">
        <v>10</v>
      </c>
      <c r="C1387" s="10">
        <v>149641.69238315316</v>
      </c>
      <c r="D1387" s="10">
        <v>133.41181281298972</v>
      </c>
      <c r="E1387" s="10">
        <v>74.63428702164326</v>
      </c>
      <c r="F1387" s="11">
        <v>0.69863963365185511</v>
      </c>
      <c r="G1387" s="51">
        <v>0.10759532499802749</v>
      </c>
      <c r="H1387" s="51">
        <v>0.47179647074198866</v>
      </c>
      <c r="I1387" s="51">
        <v>1.3898259188174369</v>
      </c>
      <c r="J1387" s="51">
        <v>10.557853540243102</v>
      </c>
      <c r="K1387" s="51">
        <v>1.8746672496872776</v>
      </c>
      <c r="L1387" s="51">
        <v>0.16237344391588043</v>
      </c>
      <c r="M1387" s="51">
        <v>1.2580783808782856</v>
      </c>
      <c r="N1387" s="51">
        <v>0.74137205898768466</v>
      </c>
      <c r="O1387" s="12">
        <v>2491.4342858206255</v>
      </c>
      <c r="P1387" s="12">
        <v>28.750987359267686</v>
      </c>
      <c r="Q1387" s="12">
        <v>2485.0131147827756</v>
      </c>
      <c r="R1387" s="12">
        <v>17.470033225051576</v>
      </c>
      <c r="S1387" s="12">
        <v>2479.7677986107569</v>
      </c>
      <c r="T1387" s="12">
        <v>22.196021252710153</v>
      </c>
      <c r="U1387" s="41">
        <v>100.47046692099173</v>
      </c>
      <c r="V1387" s="96" cm="1">
        <f t="array" ref="V1387">_xlfn.IFS(AND(S1387&gt;=1000,90&lt;=U1387,U1387&lt;=110),S1387,(AND(O1387&lt;=1000,90&lt;=U1387,U1387&lt;=110)),O1387)</f>
        <v>2479.7677986107569</v>
      </c>
      <c r="W1387" s="102" cm="1">
        <f t="array" ref="W1387">_xlfn.IFS(V1387=S1387,T1387,V1387=O1387,P1387)</f>
        <v>22.196021252710153</v>
      </c>
    </row>
    <row r="1388" spans="1:23" x14ac:dyDescent="0.45">
      <c r="A1388" s="55" t="s">
        <v>212</v>
      </c>
      <c r="B1388" s="10" t="s">
        <v>10</v>
      </c>
      <c r="C1388" s="10">
        <v>24484.0748053393</v>
      </c>
      <c r="D1388" s="10">
        <v>299.30288911576309</v>
      </c>
      <c r="E1388" s="10">
        <v>26.709021758398283</v>
      </c>
      <c r="F1388" s="11">
        <v>2.626865963129706E-2</v>
      </c>
      <c r="G1388" s="51">
        <v>6.9432939237585617E-2</v>
      </c>
      <c r="H1388" s="51">
        <v>9.6507162753127457E-2</v>
      </c>
      <c r="I1388" s="51">
        <v>1.3642903072799166</v>
      </c>
      <c r="J1388" s="51">
        <v>0.77517725695806206</v>
      </c>
      <c r="K1388" s="51">
        <v>2.1337217166873756</v>
      </c>
      <c r="L1388" s="51">
        <v>5.8282145580317551E-2</v>
      </c>
      <c r="M1388" s="51">
        <v>1.6405731686594758</v>
      </c>
      <c r="N1388" s="51">
        <v>0.63939467673319217</v>
      </c>
      <c r="O1388" s="12">
        <v>593.90698619218847</v>
      </c>
      <c r="P1388" s="12">
        <v>7.7470910082027959</v>
      </c>
      <c r="Q1388" s="12">
        <v>582.72861960334956</v>
      </c>
      <c r="R1388" s="12">
        <v>9.4690756586520024</v>
      </c>
      <c r="S1388" s="12">
        <v>539.40070845974697</v>
      </c>
      <c r="T1388" s="12">
        <v>36.171630019688251</v>
      </c>
      <c r="U1388" s="41">
        <v>110</v>
      </c>
      <c r="V1388" s="96" cm="1">
        <f t="array" ref="V1388">_xlfn.IFS(AND(S1388&gt;=1000,90&lt;=U1388,U1388&lt;=110),S1388,(AND(O1388&lt;=1000,90&lt;=U1388,U1388&lt;=110)),O1388)</f>
        <v>593.90698619218847</v>
      </c>
      <c r="W1388" s="102" cm="1">
        <f t="array" ref="W1388">_xlfn.IFS(V1388=S1388,T1388,V1388=O1388,P1388)</f>
        <v>7.7470910082027959</v>
      </c>
    </row>
    <row r="1389" spans="1:23" x14ac:dyDescent="0.45">
      <c r="A1389" s="55" t="s">
        <v>213</v>
      </c>
      <c r="B1389" s="10" t="s">
        <v>10</v>
      </c>
      <c r="C1389" s="10">
        <v>32284.802899686503</v>
      </c>
      <c r="D1389" s="10">
        <v>24.446443270593111</v>
      </c>
      <c r="E1389" s="10">
        <v>14.00491258029745</v>
      </c>
      <c r="F1389" s="11">
        <v>0.33322393048070598</v>
      </c>
      <c r="G1389" s="51">
        <v>9.2233246078935655E-2</v>
      </c>
      <c r="H1389" s="51">
        <v>0.51912192420267855</v>
      </c>
      <c r="I1389" s="51">
        <v>1.5150048657745225</v>
      </c>
      <c r="J1389" s="51">
        <v>12.933882111761239</v>
      </c>
      <c r="K1389" s="51">
        <v>2.1466143464007588</v>
      </c>
      <c r="L1389" s="51">
        <v>0.18078133287166581</v>
      </c>
      <c r="M1389" s="51">
        <v>1.5207607993544145</v>
      </c>
      <c r="N1389" s="51">
        <v>0.70576480974085531</v>
      </c>
      <c r="O1389" s="12">
        <v>2695.4551909129036</v>
      </c>
      <c r="P1389" s="12">
        <v>33.405195465748044</v>
      </c>
      <c r="Q1389" s="12">
        <v>2674.8473738118137</v>
      </c>
      <c r="R1389" s="12">
        <v>20.313684229335426</v>
      </c>
      <c r="S1389" s="12">
        <v>2659.3057973829195</v>
      </c>
      <c r="T1389" s="12">
        <v>26.087357099050518</v>
      </c>
      <c r="U1389" s="41">
        <v>101.35935451897107</v>
      </c>
      <c r="V1389" s="96" cm="1">
        <f t="array" ref="V1389">_xlfn.IFS(AND(S1389&gt;=1000,90&lt;=U1389,U1389&lt;=110),S1389,(AND(O1389&lt;=1000,90&lt;=U1389,U1389&lt;=110)),O1389)</f>
        <v>2659.3057973829195</v>
      </c>
      <c r="W1389" s="102" cm="1">
        <f t="array" ref="W1389">_xlfn.IFS(V1389=S1389,T1389,V1389=O1389,P1389)</f>
        <v>26.087357099050518</v>
      </c>
    </row>
    <row r="1390" spans="1:23" x14ac:dyDescent="0.45">
      <c r="A1390" s="55" t="s">
        <v>214</v>
      </c>
      <c r="B1390" s="10" t="s">
        <v>10</v>
      </c>
      <c r="C1390" s="10">
        <v>23236.991385630514</v>
      </c>
      <c r="D1390" s="10">
        <v>283.57670207913293</v>
      </c>
      <c r="E1390" s="10">
        <v>29.710792368067636</v>
      </c>
      <c r="F1390" s="11">
        <v>0.63408853029835177</v>
      </c>
      <c r="G1390" s="51">
        <v>1.0791904036770675E-2</v>
      </c>
      <c r="H1390" s="51">
        <v>9.6545810886847105E-2</v>
      </c>
      <c r="I1390" s="51">
        <v>1.4195859930467662</v>
      </c>
      <c r="J1390" s="51">
        <v>0.78614098891881135</v>
      </c>
      <c r="K1390" s="51">
        <v>2.1005416670976111</v>
      </c>
      <c r="L1390" s="51">
        <v>5.9082799207007486E-2</v>
      </c>
      <c r="M1390" s="51">
        <v>1.5482412291237559</v>
      </c>
      <c r="N1390" s="51">
        <v>0.67581901148776335</v>
      </c>
      <c r="O1390" s="12">
        <v>594.13419627816666</v>
      </c>
      <c r="P1390" s="12">
        <v>8.0635123778297615</v>
      </c>
      <c r="Q1390" s="12">
        <v>588.98047469418259</v>
      </c>
      <c r="R1390" s="12">
        <v>9.3959525597404898</v>
      </c>
      <c r="S1390" s="12">
        <v>569.16964475205157</v>
      </c>
      <c r="T1390" s="12">
        <v>34.003285475937091</v>
      </c>
      <c r="U1390" s="41">
        <v>104.38613544420319</v>
      </c>
      <c r="V1390" s="96" cm="1">
        <f t="array" ref="V1390">_xlfn.IFS(AND(S1390&gt;=1000,90&lt;=U1390,U1390&lt;=110),S1390,(AND(O1390&lt;=1000,90&lt;=U1390,U1390&lt;=110)),O1390)</f>
        <v>594.13419627816666</v>
      </c>
      <c r="W1390" s="102" cm="1">
        <f t="array" ref="W1390">_xlfn.IFS(V1390=S1390,T1390,V1390=O1390,P1390)</f>
        <v>8.0635123778297615</v>
      </c>
    </row>
    <row r="1391" spans="1:23" x14ac:dyDescent="0.45">
      <c r="A1391" s="55" t="s">
        <v>215</v>
      </c>
      <c r="B1391" s="10" t="s">
        <v>10</v>
      </c>
      <c r="C1391" s="10">
        <v>9002.6200301488589</v>
      </c>
      <c r="D1391" s="10">
        <v>73.584985635617414</v>
      </c>
      <c r="E1391" s="10">
        <v>9.0842522862895621</v>
      </c>
      <c r="F1391" s="11">
        <v>0.28234576913930909</v>
      </c>
      <c r="G1391" s="51">
        <v>1.0288600975409437E-2</v>
      </c>
      <c r="H1391" s="51">
        <v>0.12559497749705761</v>
      </c>
      <c r="I1391" s="51">
        <v>1.5281178987903816</v>
      </c>
      <c r="J1391" s="51">
        <v>1.1416645920732531</v>
      </c>
      <c r="K1391" s="51">
        <v>2.7384235979500304</v>
      </c>
      <c r="L1391" s="51">
        <v>6.5956912277527827E-2</v>
      </c>
      <c r="M1391" s="51">
        <v>2.2724039009837269</v>
      </c>
      <c r="N1391" s="51">
        <v>0.55802831232330985</v>
      </c>
      <c r="O1391" s="12">
        <v>762.686638135674</v>
      </c>
      <c r="P1391" s="12">
        <v>10.999279320309578</v>
      </c>
      <c r="Q1391" s="12">
        <v>773.29885102396815</v>
      </c>
      <c r="R1391" s="12">
        <v>14.831693354123283</v>
      </c>
      <c r="S1391" s="12">
        <v>804.06689403757207</v>
      </c>
      <c r="T1391" s="12">
        <v>47.820117136855288</v>
      </c>
      <c r="U1391" s="41">
        <v>94.85363018814148</v>
      </c>
      <c r="V1391" s="96" cm="1">
        <f t="array" ref="V1391">_xlfn.IFS(AND(S1391&gt;=1000,90&lt;=U1391,U1391&lt;=110),S1391,(AND(O1391&lt;=1000,90&lt;=U1391,U1391&lt;=110)),O1391)</f>
        <v>762.686638135674</v>
      </c>
      <c r="W1391" s="102" cm="1">
        <f t="array" ref="W1391">_xlfn.IFS(V1391=S1391,T1391,V1391=O1391,P1391)</f>
        <v>10.999279320309578</v>
      </c>
    </row>
    <row r="1392" spans="1:23" x14ac:dyDescent="0.45">
      <c r="A1392" s="55" t="s">
        <v>216</v>
      </c>
      <c r="B1392" s="10" t="s">
        <v>10</v>
      </c>
      <c r="C1392" s="10">
        <v>5149.1691616766475</v>
      </c>
      <c r="D1392" s="10">
        <v>40.934123845554097</v>
      </c>
      <c r="E1392" s="10">
        <v>5.7651187857457122</v>
      </c>
      <c r="F1392" s="11">
        <v>0.46770026483194777</v>
      </c>
      <c r="G1392" s="51">
        <v>0.33722043191134216</v>
      </c>
      <c r="H1392" s="51">
        <v>0.13445198624317642</v>
      </c>
      <c r="I1392" s="51">
        <v>1.7038452155692836</v>
      </c>
      <c r="J1392" s="51">
        <v>1.154302501360744</v>
      </c>
      <c r="K1392" s="51">
        <v>4.025617881531188</v>
      </c>
      <c r="L1392" s="51">
        <v>6.2294036241306056E-2</v>
      </c>
      <c r="M1392" s="51">
        <v>3.6472607268312078</v>
      </c>
      <c r="N1392" s="51">
        <v>0.42325060790946423</v>
      </c>
      <c r="O1392" s="12">
        <v>813.21323338528441</v>
      </c>
      <c r="P1392" s="12">
        <v>13.024824124332669</v>
      </c>
      <c r="Q1392" s="12">
        <v>779.27299172764322</v>
      </c>
      <c r="R1392" s="12">
        <v>21.907987742574765</v>
      </c>
      <c r="S1392" s="12">
        <v>683.25817482005175</v>
      </c>
      <c r="T1392" s="12">
        <v>78.021255093811789</v>
      </c>
      <c r="U1392" s="41">
        <v>119.01990541122449</v>
      </c>
      <c r="V1392" s="96"/>
      <c r="W1392" s="102"/>
    </row>
    <row r="1393" spans="1:23" x14ac:dyDescent="0.45">
      <c r="A1393" s="55" t="s">
        <v>217</v>
      </c>
      <c r="B1393" s="10" t="s">
        <v>10</v>
      </c>
      <c r="C1393" s="10">
        <v>24856.306425004481</v>
      </c>
      <c r="D1393" s="10">
        <v>272.29600997376639</v>
      </c>
      <c r="E1393" s="10">
        <v>26.597513701061239</v>
      </c>
      <c r="F1393" s="11">
        <v>0.17795145643304772</v>
      </c>
      <c r="G1393" s="51" t="s">
        <v>20</v>
      </c>
      <c r="H1393" s="51">
        <v>0.1056985240542402</v>
      </c>
      <c r="I1393" s="51">
        <v>1.4925208984999696</v>
      </c>
      <c r="J1393" s="51">
        <v>0.88025797869932831</v>
      </c>
      <c r="K1393" s="51">
        <v>2.2010192683473635</v>
      </c>
      <c r="L1393" s="51">
        <v>6.0427566372582557E-2</v>
      </c>
      <c r="M1393" s="51">
        <v>1.6176733870522833</v>
      </c>
      <c r="N1393" s="51">
        <v>0.67810442187570208</v>
      </c>
      <c r="O1393" s="12">
        <v>647.71818671017286</v>
      </c>
      <c r="P1393" s="12">
        <v>9.2040473318053291</v>
      </c>
      <c r="Q1393" s="12">
        <v>641.12198826226461</v>
      </c>
      <c r="R1393" s="12">
        <v>10.471839453532125</v>
      </c>
      <c r="S1393" s="12">
        <v>617.94878006961039</v>
      </c>
      <c r="T1393" s="12">
        <v>35.221574141434381</v>
      </c>
      <c r="U1393" s="41">
        <v>104.81745536211091</v>
      </c>
      <c r="V1393" s="96" cm="1">
        <f t="array" ref="V1393">_xlfn.IFS(AND(S1393&gt;=1000,90&lt;=U1393,U1393&lt;=110),S1393,(AND(O1393&lt;=1000,90&lt;=U1393,U1393&lt;=110)),O1393)</f>
        <v>647.71818671017286</v>
      </c>
      <c r="W1393" s="102" cm="1">
        <f t="array" ref="W1393">_xlfn.IFS(V1393=S1393,T1393,V1393=O1393,P1393)</f>
        <v>9.2040473318053291</v>
      </c>
    </row>
    <row r="1394" spans="1:23" x14ac:dyDescent="0.45">
      <c r="A1394" s="55" t="s">
        <v>218</v>
      </c>
      <c r="B1394" s="10" t="s">
        <v>10</v>
      </c>
      <c r="C1394" s="10">
        <v>18863.74649947754</v>
      </c>
      <c r="D1394" s="10">
        <v>119.50419609957467</v>
      </c>
      <c r="E1394" s="10">
        <v>19.311303004699802</v>
      </c>
      <c r="F1394" s="11">
        <v>0.50463661438951246</v>
      </c>
      <c r="G1394" s="51">
        <v>7.1071592963615995E-2</v>
      </c>
      <c r="H1394" s="51">
        <v>0.15088987445114566</v>
      </c>
      <c r="I1394" s="51">
        <v>1.5479536821728157</v>
      </c>
      <c r="J1394" s="51">
        <v>1.4404272577605663</v>
      </c>
      <c r="K1394" s="51">
        <v>2.2568253322718128</v>
      </c>
      <c r="L1394" s="51">
        <v>6.9266826514438884E-2</v>
      </c>
      <c r="M1394" s="51">
        <v>1.6422849869104326</v>
      </c>
      <c r="N1394" s="51">
        <v>0.68589875345584772</v>
      </c>
      <c r="O1394" s="12">
        <v>905.94969871948149</v>
      </c>
      <c r="P1394" s="12">
        <v>13.091829004943026</v>
      </c>
      <c r="Q1394" s="12">
        <v>905.89747638268136</v>
      </c>
      <c r="R1394" s="12">
        <v>13.539520445807582</v>
      </c>
      <c r="S1394" s="12">
        <v>905.77015410150295</v>
      </c>
      <c r="T1394" s="12">
        <v>34.186112851663658</v>
      </c>
      <c r="U1394" s="41">
        <v>100.01982231553619</v>
      </c>
      <c r="V1394" s="96" cm="1">
        <f t="array" ref="V1394">_xlfn.IFS(AND(S1394&gt;=1000,90&lt;=U1394,U1394&lt;=110),S1394,(AND(O1394&lt;=1000,90&lt;=U1394,U1394&lt;=110)),O1394)</f>
        <v>905.94969871948149</v>
      </c>
      <c r="W1394" s="102" cm="1">
        <f t="array" ref="W1394">_xlfn.IFS(V1394=S1394,T1394,V1394=O1394,P1394)</f>
        <v>13.091829004943026</v>
      </c>
    </row>
    <row r="1395" spans="1:23" x14ac:dyDescent="0.45">
      <c r="A1395" s="55" t="s">
        <v>219</v>
      </c>
      <c r="B1395" s="10" t="s">
        <v>10</v>
      </c>
      <c r="C1395" s="10">
        <v>90860.55622250741</v>
      </c>
      <c r="D1395" s="10">
        <v>230.455092633096</v>
      </c>
      <c r="E1395" s="10">
        <v>46.650382726117584</v>
      </c>
      <c r="F1395" s="11">
        <v>0.11241473303655325</v>
      </c>
      <c r="G1395" s="51">
        <v>4.6427117244049361E-3</v>
      </c>
      <c r="H1395" s="51">
        <v>0.20380423889624869</v>
      </c>
      <c r="I1395" s="51">
        <v>2.3166777751037881</v>
      </c>
      <c r="J1395" s="51">
        <v>3.0044577371751791</v>
      </c>
      <c r="K1395" s="51">
        <v>2.6125388280315929</v>
      </c>
      <c r="L1395" s="51">
        <v>0.10696629257195708</v>
      </c>
      <c r="M1395" s="51">
        <v>1.2076271006866532</v>
      </c>
      <c r="N1395" s="51">
        <v>0.88675343319175848</v>
      </c>
      <c r="O1395" s="12">
        <v>1195.7243602785402</v>
      </c>
      <c r="P1395" s="12">
        <v>25.291823725009561</v>
      </c>
      <c r="Q1395" s="12">
        <v>1408.750748736117</v>
      </c>
      <c r="R1395" s="12">
        <v>19.92588027734481</v>
      </c>
      <c r="S1395" s="12">
        <v>1747.5346645374379</v>
      </c>
      <c r="T1395" s="12">
        <v>22.831376780152016</v>
      </c>
      <c r="U1395" s="41">
        <v>68.423498803386622</v>
      </c>
      <c r="V1395" s="96"/>
      <c r="W1395" s="102"/>
    </row>
    <row r="1396" spans="1:23" x14ac:dyDescent="0.45">
      <c r="A1396" s="55" t="s">
        <v>220</v>
      </c>
      <c r="B1396" s="10" t="s">
        <v>10</v>
      </c>
      <c r="C1396" s="10">
        <v>38011.227662037003</v>
      </c>
      <c r="D1396" s="10">
        <v>237.93266415210488</v>
      </c>
      <c r="E1396" s="10">
        <v>37.461094280163827</v>
      </c>
      <c r="F1396" s="11">
        <v>0.16450682375638592</v>
      </c>
      <c r="G1396" s="51">
        <v>5.8754008112666102E-2</v>
      </c>
      <c r="H1396" s="51">
        <v>0.16255124893561193</v>
      </c>
      <c r="I1396" s="51">
        <v>1.4865295121167326</v>
      </c>
      <c r="J1396" s="51">
        <v>1.5355969714905697</v>
      </c>
      <c r="K1396" s="51">
        <v>2.1182544483825767</v>
      </c>
      <c r="L1396" s="51">
        <v>6.8545822665836392E-2</v>
      </c>
      <c r="M1396" s="51">
        <v>1.5090500050358049</v>
      </c>
      <c r="N1396" s="51">
        <v>0.70177098565840079</v>
      </c>
      <c r="O1396" s="12">
        <v>970.93919493026533</v>
      </c>
      <c r="P1396" s="12">
        <v>13.408989992333339</v>
      </c>
      <c r="Q1396" s="12">
        <v>944.74194144446562</v>
      </c>
      <c r="R1396" s="12">
        <v>13.041651985000161</v>
      </c>
      <c r="S1396" s="12">
        <v>884.17280505020688</v>
      </c>
      <c r="T1396" s="12">
        <v>31.57195442526973</v>
      </c>
      <c r="U1396" s="41">
        <v>109.81328416622489</v>
      </c>
      <c r="V1396" s="96" cm="1">
        <f t="array" ref="V1396">_xlfn.IFS(AND(S1396&gt;=1000,90&lt;=U1396,U1396&lt;=110),S1396,(AND(O1396&lt;=1000,90&lt;=U1396,U1396&lt;=110)),O1396)</f>
        <v>970.93919493026533</v>
      </c>
      <c r="W1396" s="102" cm="1">
        <f t="array" ref="W1396">_xlfn.IFS(V1396=S1396,T1396,V1396=O1396,P1396)</f>
        <v>13.408989992333339</v>
      </c>
    </row>
    <row r="1397" spans="1:23" x14ac:dyDescent="0.45">
      <c r="A1397" s="55" t="s">
        <v>221</v>
      </c>
      <c r="B1397" s="10" t="s">
        <v>10</v>
      </c>
      <c r="C1397" s="10">
        <v>31468.573011363624</v>
      </c>
      <c r="D1397" s="10">
        <v>331.37534150289702</v>
      </c>
      <c r="E1397" s="10">
        <v>34.189403947862488</v>
      </c>
      <c r="F1397" s="11">
        <v>0.1574031825394149</v>
      </c>
      <c r="G1397" s="51">
        <v>2.4175213182554389E-2</v>
      </c>
      <c r="H1397" s="51">
        <v>0.10727737256334378</v>
      </c>
      <c r="I1397" s="51">
        <v>1.3870335931480635</v>
      </c>
      <c r="J1397" s="51">
        <v>0.90955718579719003</v>
      </c>
      <c r="K1397" s="51">
        <v>2.0099260534549015</v>
      </c>
      <c r="L1397" s="51">
        <v>6.1519944904358581E-2</v>
      </c>
      <c r="M1397" s="51">
        <v>1.4546272896641146</v>
      </c>
      <c r="N1397" s="51">
        <v>0.69009185226683534</v>
      </c>
      <c r="O1397" s="12">
        <v>656.91658165242063</v>
      </c>
      <c r="P1397" s="12">
        <v>8.6698983551098472</v>
      </c>
      <c r="Q1397" s="12">
        <v>656.82223209905669</v>
      </c>
      <c r="R1397" s="12">
        <v>9.731174419337977</v>
      </c>
      <c r="S1397" s="12">
        <v>656.49820946419993</v>
      </c>
      <c r="T1397" s="12">
        <v>31.541801221917503</v>
      </c>
      <c r="U1397" s="41">
        <v>100.06372784909226</v>
      </c>
      <c r="V1397" s="96" cm="1">
        <f t="array" ref="V1397">_xlfn.IFS(AND(S1397&gt;=1000,90&lt;=U1397,U1397&lt;=110),S1397,(AND(O1397&lt;=1000,90&lt;=U1397,U1397&lt;=110)),O1397)</f>
        <v>656.91658165242063</v>
      </c>
      <c r="W1397" s="102" cm="1">
        <f t="array" ref="W1397">_xlfn.IFS(V1397=S1397,T1397,V1397=O1397,P1397)</f>
        <v>8.6698983551098472</v>
      </c>
    </row>
    <row r="1398" spans="1:23" x14ac:dyDescent="0.45">
      <c r="A1398" s="55" t="s">
        <v>222</v>
      </c>
      <c r="B1398" s="10" t="s">
        <v>10</v>
      </c>
      <c r="C1398" s="10">
        <v>151183.47017100666</v>
      </c>
      <c r="D1398" s="10">
        <v>134.08252710961028</v>
      </c>
      <c r="E1398" s="10">
        <v>64.801309277250297</v>
      </c>
      <c r="F1398" s="11">
        <v>0.67793215909171278</v>
      </c>
      <c r="G1398" s="51">
        <v>0.4169577472311452</v>
      </c>
      <c r="H1398" s="51">
        <v>0.39445747620344185</v>
      </c>
      <c r="I1398" s="51">
        <v>1.7175001720943359</v>
      </c>
      <c r="J1398" s="51">
        <v>9.2931867687011351</v>
      </c>
      <c r="K1398" s="51">
        <v>2.1919728597249142</v>
      </c>
      <c r="L1398" s="51">
        <v>0.17094583759664844</v>
      </c>
      <c r="M1398" s="51">
        <v>1.3619611509241172</v>
      </c>
      <c r="N1398" s="51">
        <v>0.78354080182811958</v>
      </c>
      <c r="O1398" s="12">
        <v>2143.467743319547</v>
      </c>
      <c r="P1398" s="12">
        <v>31.340133279814694</v>
      </c>
      <c r="Q1398" s="12">
        <v>2367.3475124080874</v>
      </c>
      <c r="R1398" s="12">
        <v>20.159002429418297</v>
      </c>
      <c r="S1398" s="12">
        <v>2566.1729102797249</v>
      </c>
      <c r="T1398" s="12">
        <v>23.717239291902033</v>
      </c>
      <c r="U1398" s="41">
        <v>83.527798720542918</v>
      </c>
      <c r="V1398" s="96"/>
      <c r="W1398" s="102"/>
    </row>
    <row r="1399" spans="1:23" x14ac:dyDescent="0.45">
      <c r="A1399" s="55" t="s">
        <v>223</v>
      </c>
      <c r="B1399" s="10" t="s">
        <v>10</v>
      </c>
      <c r="C1399" s="10">
        <v>8410.142892156864</v>
      </c>
      <c r="D1399" s="10">
        <v>71.671906530623119</v>
      </c>
      <c r="E1399" s="10">
        <v>8.572631663266435</v>
      </c>
      <c r="F1399" s="11">
        <v>0.37291499899751235</v>
      </c>
      <c r="G1399" s="51">
        <v>0.42119007966930888</v>
      </c>
      <c r="H1399" s="51">
        <v>0.11498418959969477</v>
      </c>
      <c r="I1399" s="51">
        <v>1.5795695240746637</v>
      </c>
      <c r="J1399" s="51">
        <v>1.0258478600459708</v>
      </c>
      <c r="K1399" s="51">
        <v>3.0360856970171839</v>
      </c>
      <c r="L1399" s="51">
        <v>6.4734960145234235E-2</v>
      </c>
      <c r="M1399" s="51">
        <v>2.5928317489275812</v>
      </c>
      <c r="N1399" s="51">
        <v>0.52026513139155417</v>
      </c>
      <c r="O1399" s="12">
        <v>701.62917054203592</v>
      </c>
      <c r="P1399" s="12">
        <v>10.507603322976417</v>
      </c>
      <c r="Q1399" s="12">
        <v>716.84856500853516</v>
      </c>
      <c r="R1399" s="12">
        <v>15.618225732693793</v>
      </c>
      <c r="S1399" s="12">
        <v>764.78642497448504</v>
      </c>
      <c r="T1399" s="12">
        <v>54.839811873888436</v>
      </c>
      <c r="U1399" s="41">
        <v>91.74184421035504</v>
      </c>
      <c r="V1399" s="96" cm="1">
        <f t="array" ref="V1399">_xlfn.IFS(AND(S1399&gt;=1000,90&lt;=U1399,U1399&lt;=110),S1399,(AND(O1399&lt;=1000,90&lt;=U1399,U1399&lt;=110)),O1399)</f>
        <v>701.62917054203592</v>
      </c>
      <c r="W1399" s="102" cm="1">
        <f t="array" ref="W1399">_xlfn.IFS(V1399=S1399,T1399,V1399=O1399,P1399)</f>
        <v>10.507603322976417</v>
      </c>
    </row>
    <row r="1400" spans="1:23" x14ac:dyDescent="0.45">
      <c r="A1400" s="55" t="s">
        <v>224</v>
      </c>
      <c r="B1400" s="10" t="s">
        <v>10</v>
      </c>
      <c r="C1400" s="10">
        <v>12327.081218050418</v>
      </c>
      <c r="D1400" s="10">
        <v>74.956316489122855</v>
      </c>
      <c r="E1400" s="10">
        <v>12.487273217916448</v>
      </c>
      <c r="F1400" s="11">
        <v>0.39413894789253784</v>
      </c>
      <c r="G1400" s="51">
        <v>6.3334772163654157E-2</v>
      </c>
      <c r="H1400" s="51">
        <v>0.16137509659141713</v>
      </c>
      <c r="I1400" s="51">
        <v>1.4794910222272819</v>
      </c>
      <c r="J1400" s="51">
        <v>1.5680852221944419</v>
      </c>
      <c r="K1400" s="51">
        <v>2.5511787050899786</v>
      </c>
      <c r="L1400" s="51">
        <v>7.0506182953715135E-2</v>
      </c>
      <c r="M1400" s="51">
        <v>2.0783693368728891</v>
      </c>
      <c r="N1400" s="51">
        <v>0.57992449500910237</v>
      </c>
      <c r="O1400" s="12">
        <v>964.41406059122721</v>
      </c>
      <c r="P1400" s="12">
        <v>13.262440575261371</v>
      </c>
      <c r="Q1400" s="12">
        <v>957.66926079083453</v>
      </c>
      <c r="R1400" s="12">
        <v>15.830651549237798</v>
      </c>
      <c r="S1400" s="12">
        <v>942.20930988080897</v>
      </c>
      <c r="T1400" s="12">
        <v>42.863397456631326</v>
      </c>
      <c r="U1400" s="41">
        <v>102.35666857433485</v>
      </c>
      <c r="V1400" s="96" cm="1">
        <f t="array" ref="V1400">_xlfn.IFS(AND(S1400&gt;=1000,90&lt;=U1400,U1400&lt;=110),S1400,(AND(O1400&lt;=1000,90&lt;=U1400,U1400&lt;=110)),O1400)</f>
        <v>964.41406059122721</v>
      </c>
      <c r="W1400" s="102" cm="1">
        <f t="array" ref="W1400">_xlfn.IFS(V1400=S1400,T1400,V1400=O1400,P1400)</f>
        <v>13.262440575261371</v>
      </c>
    </row>
    <row r="1401" spans="1:23" x14ac:dyDescent="0.45">
      <c r="A1401" s="55" t="s">
        <v>225</v>
      </c>
      <c r="B1401" s="10" t="s">
        <v>10</v>
      </c>
      <c r="C1401" s="10">
        <v>11290.399387947275</v>
      </c>
      <c r="D1401" s="10">
        <v>138.58474202785925</v>
      </c>
      <c r="E1401" s="10">
        <v>13.881507145282622</v>
      </c>
      <c r="F1401" s="11">
        <v>0.58150203812459267</v>
      </c>
      <c r="G1401" s="51">
        <v>0.17540585643938295</v>
      </c>
      <c r="H1401" s="51">
        <v>9.2325760087439507E-2</v>
      </c>
      <c r="I1401" s="51">
        <v>1.4386512242196847</v>
      </c>
      <c r="J1401" s="51">
        <v>0.76453128874475773</v>
      </c>
      <c r="K1401" s="51">
        <v>2.6753766865742041</v>
      </c>
      <c r="L1401" s="51">
        <v>6.0085050269331593E-2</v>
      </c>
      <c r="M1401" s="51">
        <v>2.2556424960786603</v>
      </c>
      <c r="N1401" s="51">
        <v>0.53773781891695593</v>
      </c>
      <c r="O1401" s="12">
        <v>569.27734365188928</v>
      </c>
      <c r="P1401" s="12">
        <v>7.8446216637930313</v>
      </c>
      <c r="Q1401" s="12">
        <v>576.62090301410615</v>
      </c>
      <c r="R1401" s="12">
        <v>11.776645476558718</v>
      </c>
      <c r="S1401" s="12">
        <v>605.66602743726537</v>
      </c>
      <c r="T1401" s="12">
        <v>49.006308213662351</v>
      </c>
      <c r="U1401" s="41">
        <v>93.991955609703538</v>
      </c>
      <c r="V1401" s="96" cm="1">
        <f t="array" ref="V1401">_xlfn.IFS(AND(S1401&gt;=1000,90&lt;=U1401,U1401&lt;=110),S1401,(AND(O1401&lt;=1000,90&lt;=U1401,U1401&lt;=110)),O1401)</f>
        <v>569.27734365188928</v>
      </c>
      <c r="W1401" s="102" cm="1">
        <f t="array" ref="W1401">_xlfn.IFS(V1401=S1401,T1401,V1401=O1401,P1401)</f>
        <v>7.8446216637930313</v>
      </c>
    </row>
    <row r="1402" spans="1:23" x14ac:dyDescent="0.45">
      <c r="A1402" s="55" t="s">
        <v>226</v>
      </c>
      <c r="B1402" s="10" t="s">
        <v>10</v>
      </c>
      <c r="C1402" s="10">
        <v>10990.895890815918</v>
      </c>
      <c r="D1402" s="10">
        <v>82.577502274992739</v>
      </c>
      <c r="E1402" s="10">
        <v>12.796185132507084</v>
      </c>
      <c r="F1402" s="11">
        <v>0.63700729298065817</v>
      </c>
      <c r="G1402" s="51">
        <v>0.20674577434340308</v>
      </c>
      <c r="H1402" s="51">
        <v>0.1413461741610042</v>
      </c>
      <c r="I1402" s="51">
        <v>1.5493362473678305</v>
      </c>
      <c r="J1402" s="51">
        <v>1.3079868908954069</v>
      </c>
      <c r="K1402" s="51">
        <v>2.7169766525884276</v>
      </c>
      <c r="L1402" s="51">
        <v>6.7144955494514824E-2</v>
      </c>
      <c r="M1402" s="51">
        <v>2.2319317470081348</v>
      </c>
      <c r="N1402" s="51">
        <v>0.57024275342660702</v>
      </c>
      <c r="O1402" s="12">
        <v>852.27023544416443</v>
      </c>
      <c r="P1402" s="12">
        <v>12.377286613823495</v>
      </c>
      <c r="Q1402" s="12">
        <v>849.24168023053903</v>
      </c>
      <c r="R1402" s="12">
        <v>15.645228920043074</v>
      </c>
      <c r="S1402" s="12">
        <v>841.33695827403142</v>
      </c>
      <c r="T1402" s="12">
        <v>46.705255795343334</v>
      </c>
      <c r="U1402" s="41">
        <v>101.29951228964936</v>
      </c>
      <c r="V1402" s="96" cm="1">
        <f t="array" ref="V1402">_xlfn.IFS(AND(S1402&gt;=1000,90&lt;=U1402,U1402&lt;=110),S1402,(AND(O1402&lt;=1000,90&lt;=U1402,U1402&lt;=110)),O1402)</f>
        <v>852.27023544416443</v>
      </c>
      <c r="W1402" s="102" cm="1">
        <f t="array" ref="W1402">_xlfn.IFS(V1402=S1402,T1402,V1402=O1402,P1402)</f>
        <v>12.377286613823495</v>
      </c>
    </row>
    <row r="1403" spans="1:23" x14ac:dyDescent="0.45">
      <c r="A1403" s="55" t="s">
        <v>227</v>
      </c>
      <c r="B1403" s="10" t="s">
        <v>10</v>
      </c>
      <c r="C1403" s="10">
        <v>4126.7516622340463</v>
      </c>
      <c r="D1403" s="10">
        <v>57.616929537809533</v>
      </c>
      <c r="E1403" s="10">
        <v>6.4516746662613889</v>
      </c>
      <c r="F1403" s="11">
        <v>1.4668800177991876</v>
      </c>
      <c r="G1403" s="51">
        <v>0.11655412274354714</v>
      </c>
      <c r="H1403" s="51">
        <v>8.535138092194644E-2</v>
      </c>
      <c r="I1403" s="51">
        <v>1.5807807037251387</v>
      </c>
      <c r="J1403" s="51">
        <v>0.67757601985762395</v>
      </c>
      <c r="K1403" s="51">
        <v>3.4136304277354674</v>
      </c>
      <c r="L1403" s="51">
        <v>5.7602526472102837E-2</v>
      </c>
      <c r="M1403" s="51">
        <v>3.0255586366639275</v>
      </c>
      <c r="N1403" s="51">
        <v>0.46307904068390815</v>
      </c>
      <c r="O1403" s="12">
        <v>527.98574019350383</v>
      </c>
      <c r="P1403" s="12">
        <v>8.0186204181310536</v>
      </c>
      <c r="Q1403" s="12">
        <v>525.3083273480097</v>
      </c>
      <c r="R1403" s="12">
        <v>14.004369256877409</v>
      </c>
      <c r="S1403" s="12">
        <v>513.68835681246787</v>
      </c>
      <c r="T1403" s="12">
        <v>66.623836432034921</v>
      </c>
      <c r="U1403" s="41">
        <v>102.78327962692279</v>
      </c>
      <c r="V1403" s="96" cm="1">
        <f t="array" ref="V1403">_xlfn.IFS(AND(S1403&gt;=1000,90&lt;=U1403,U1403&lt;=110),S1403,(AND(O1403&lt;=1000,90&lt;=U1403,U1403&lt;=110)),O1403)</f>
        <v>527.98574019350383</v>
      </c>
      <c r="W1403" s="102" cm="1">
        <f t="array" ref="W1403">_xlfn.IFS(V1403=S1403,T1403,V1403=O1403,P1403)</f>
        <v>8.0186204181310536</v>
      </c>
    </row>
    <row r="1404" spans="1:23" x14ac:dyDescent="0.45">
      <c r="A1404" s="55" t="s">
        <v>228</v>
      </c>
      <c r="B1404" s="10" t="s">
        <v>10</v>
      </c>
      <c r="C1404" s="10">
        <v>6464.9723624071594</v>
      </c>
      <c r="D1404" s="10">
        <v>40.154670714831838</v>
      </c>
      <c r="E1404" s="10">
        <v>7.1847137438680493</v>
      </c>
      <c r="F1404" s="11">
        <v>0.75193117418739519</v>
      </c>
      <c r="G1404" s="51">
        <v>0.2259087156579182</v>
      </c>
      <c r="H1404" s="51">
        <v>0.15834437517906802</v>
      </c>
      <c r="I1404" s="51">
        <v>1.5878754135800532</v>
      </c>
      <c r="J1404" s="51">
        <v>1.5487005722966651</v>
      </c>
      <c r="K1404" s="51">
        <v>3.1903113046969467</v>
      </c>
      <c r="L1404" s="51">
        <v>7.0967396814988315E-2</v>
      </c>
      <c r="M1404" s="51">
        <v>2.7670811140667904</v>
      </c>
      <c r="N1404" s="51">
        <v>0.49771801618302819</v>
      </c>
      <c r="O1404" s="12">
        <v>947.56952671654074</v>
      </c>
      <c r="P1404" s="12">
        <v>14.00181759317941</v>
      </c>
      <c r="Q1404" s="12">
        <v>949.97578291016634</v>
      </c>
      <c r="R1404" s="12">
        <v>19.69451815117468</v>
      </c>
      <c r="S1404" s="12">
        <v>955.55492030988944</v>
      </c>
      <c r="T1404" s="12">
        <v>56.79027192090647</v>
      </c>
      <c r="U1404" s="41">
        <v>99.16431871956047</v>
      </c>
      <c r="V1404" s="96" cm="1">
        <f t="array" ref="V1404">_xlfn.IFS(AND(S1404&gt;=1000,90&lt;=U1404,U1404&lt;=110),S1404,(AND(O1404&lt;=1000,90&lt;=U1404,U1404&lt;=110)),O1404)</f>
        <v>947.56952671654074</v>
      </c>
      <c r="W1404" s="102" cm="1">
        <f t="array" ref="W1404">_xlfn.IFS(V1404=S1404,T1404,V1404=O1404,P1404)</f>
        <v>14.00181759317941</v>
      </c>
    </row>
    <row r="1405" spans="1:23" x14ac:dyDescent="0.45">
      <c r="A1405" s="55" t="s">
        <v>229</v>
      </c>
      <c r="B1405" s="10" t="s">
        <v>10</v>
      </c>
      <c r="C1405" s="10">
        <v>13207.069418089806</v>
      </c>
      <c r="D1405" s="10">
        <v>146.98930783263606</v>
      </c>
      <c r="E1405" s="10">
        <v>12.42925185335697</v>
      </c>
      <c r="F1405" s="11">
        <v>0.52656221180308049</v>
      </c>
      <c r="G1405" s="51" t="s">
        <v>20</v>
      </c>
      <c r="H1405" s="51">
        <v>8.2798390977495515E-2</v>
      </c>
      <c r="I1405" s="51">
        <v>1.5383951650483545</v>
      </c>
      <c r="J1405" s="51">
        <v>0.79762785463640296</v>
      </c>
      <c r="K1405" s="51">
        <v>2.4995273179616397</v>
      </c>
      <c r="L1405" s="51">
        <v>6.9899242857057661E-2</v>
      </c>
      <c r="M1405" s="51">
        <v>1.9700195758906442</v>
      </c>
      <c r="N1405" s="51">
        <v>0.61547443550363479</v>
      </c>
      <c r="O1405" s="12">
        <v>512.80446590685835</v>
      </c>
      <c r="P1405" s="12">
        <v>7.5882989991728884</v>
      </c>
      <c r="Q1405" s="12">
        <v>595.48960473934312</v>
      </c>
      <c r="R1405" s="12">
        <v>11.268572561717562</v>
      </c>
      <c r="S1405" s="12">
        <v>924.47074571059125</v>
      </c>
      <c r="T1405" s="12">
        <v>40.767025892016719</v>
      </c>
      <c r="U1405" s="41">
        <v>55.470058764562957</v>
      </c>
      <c r="V1405" s="96"/>
      <c r="W1405" s="102"/>
    </row>
    <row r="1406" spans="1:23" x14ac:dyDescent="0.45">
      <c r="A1406" s="55" t="s">
        <v>230</v>
      </c>
      <c r="B1406" s="10" t="s">
        <v>10</v>
      </c>
      <c r="C1406" s="10">
        <v>16806.163793103427</v>
      </c>
      <c r="D1406" s="10">
        <v>215.49556055454894</v>
      </c>
      <c r="E1406" s="10">
        <v>18.938924557024169</v>
      </c>
      <c r="F1406" s="11">
        <v>1.3262618395130644E-2</v>
      </c>
      <c r="G1406" s="51">
        <v>1.8859695877542496E-2</v>
      </c>
      <c r="H1406" s="51">
        <v>9.5517655630900977E-2</v>
      </c>
      <c r="I1406" s="51">
        <v>1.4214204975008384</v>
      </c>
      <c r="J1406" s="51">
        <v>0.77858675814441947</v>
      </c>
      <c r="K1406" s="51">
        <v>2.2154691209243373</v>
      </c>
      <c r="L1406" s="51">
        <v>5.9144915451987606E-2</v>
      </c>
      <c r="M1406" s="51">
        <v>1.6993725886496243</v>
      </c>
      <c r="N1406" s="51">
        <v>0.64158894568920644</v>
      </c>
      <c r="O1406" s="12">
        <v>588.08700356626355</v>
      </c>
      <c r="P1406" s="12">
        <v>7.9954251730865176</v>
      </c>
      <c r="Q1406" s="12">
        <v>584.67694862698147</v>
      </c>
      <c r="R1406" s="12">
        <v>9.8555584539270509</v>
      </c>
      <c r="S1406" s="12">
        <v>571.45608151991496</v>
      </c>
      <c r="T1406" s="12">
        <v>37.251281689108851</v>
      </c>
      <c r="U1406" s="41">
        <v>102.91027124991214</v>
      </c>
      <c r="V1406" s="96" cm="1">
        <f t="array" ref="V1406">_xlfn.IFS(AND(S1406&gt;=1000,90&lt;=U1406,U1406&lt;=110),S1406,(AND(O1406&lt;=1000,90&lt;=U1406,U1406&lt;=110)),O1406)</f>
        <v>588.08700356626355</v>
      </c>
      <c r="W1406" s="102" cm="1">
        <f t="array" ref="W1406">_xlfn.IFS(V1406=S1406,T1406,V1406=O1406,P1406)</f>
        <v>7.9954251730865176</v>
      </c>
    </row>
    <row r="1407" spans="1:23" x14ac:dyDescent="0.45">
      <c r="A1407" s="55" t="s">
        <v>231</v>
      </c>
      <c r="B1407" s="10" t="s">
        <v>10</v>
      </c>
      <c r="C1407" s="10">
        <v>41623.693806818163</v>
      </c>
      <c r="D1407" s="10">
        <v>467.36170645532405</v>
      </c>
      <c r="E1407" s="10">
        <v>39.094855303453571</v>
      </c>
      <c r="F1407" s="11">
        <v>7.3756112034173371E-2</v>
      </c>
      <c r="G1407" s="51" t="s">
        <v>20</v>
      </c>
      <c r="H1407" s="51">
        <v>8.9872051754793181E-2</v>
      </c>
      <c r="I1407" s="51">
        <v>1.5175924879270026</v>
      </c>
      <c r="J1407" s="51">
        <v>0.73574188429717757</v>
      </c>
      <c r="K1407" s="51">
        <v>2.4455956314537994</v>
      </c>
      <c r="L1407" s="51">
        <v>5.9401153757916637E-2</v>
      </c>
      <c r="M1407" s="51">
        <v>1.9177724143321695</v>
      </c>
      <c r="N1407" s="51">
        <v>0.62054105282518046</v>
      </c>
      <c r="O1407" s="12">
        <v>554.78037479352975</v>
      </c>
      <c r="P1407" s="12">
        <v>8.0726524604156644</v>
      </c>
      <c r="Q1407" s="12">
        <v>559.91767378073905</v>
      </c>
      <c r="R1407" s="12">
        <v>10.532678736617912</v>
      </c>
      <c r="S1407" s="12">
        <v>580.85337808917927</v>
      </c>
      <c r="T1407" s="12">
        <v>41.905904976172494</v>
      </c>
      <c r="U1407" s="41">
        <v>95.511259075152267</v>
      </c>
      <c r="V1407" s="96" cm="1">
        <f t="array" ref="V1407">_xlfn.IFS(AND(S1407&gt;=1000,90&lt;=U1407,U1407&lt;=110),S1407,(AND(O1407&lt;=1000,90&lt;=U1407,U1407&lt;=110)),O1407)</f>
        <v>554.78037479352975</v>
      </c>
      <c r="W1407" s="102" cm="1">
        <f t="array" ref="W1407">_xlfn.IFS(V1407=S1407,T1407,V1407=O1407,P1407)</f>
        <v>8.0726524604156644</v>
      </c>
    </row>
    <row r="1408" spans="1:23" x14ac:dyDescent="0.45">
      <c r="A1408" s="55" t="s">
        <v>232</v>
      </c>
      <c r="B1408" s="10" t="s">
        <v>10</v>
      </c>
      <c r="C1408" s="10">
        <v>5284.4505069813868</v>
      </c>
      <c r="D1408" s="10">
        <v>44.081794976511716</v>
      </c>
      <c r="E1408" s="10">
        <v>7.1055121470067331</v>
      </c>
      <c r="F1408" s="11">
        <v>1.2300360884839387</v>
      </c>
      <c r="G1408" s="51">
        <v>1.6636878507560253</v>
      </c>
      <c r="H1408" s="51">
        <v>0.12463013390584343</v>
      </c>
      <c r="I1408" s="51">
        <v>1.6428060005076521</v>
      </c>
      <c r="J1408" s="51">
        <v>0.90020892726292512</v>
      </c>
      <c r="K1408" s="51">
        <v>5.5047699486096437</v>
      </c>
      <c r="L1408" s="51">
        <v>5.241001821501242E-2</v>
      </c>
      <c r="M1408" s="51">
        <v>5.2539205010936234</v>
      </c>
      <c r="N1408" s="51">
        <v>0.29843317992291041</v>
      </c>
      <c r="O1408" s="12">
        <v>757.15849629815762</v>
      </c>
      <c r="P1408" s="12">
        <v>11.742927500934432</v>
      </c>
      <c r="Q1408" s="12">
        <v>651.83920581243581</v>
      </c>
      <c r="R1408" s="12">
        <v>26.483286781302727</v>
      </c>
      <c r="S1408" s="12">
        <v>302.31493225199205</v>
      </c>
      <c r="T1408" s="12">
        <v>119.85288988592274</v>
      </c>
      <c r="U1408" s="41">
        <v>250.45355538939589</v>
      </c>
      <c r="V1408" s="96"/>
      <c r="W1408" s="102"/>
    </row>
    <row r="1409" spans="1:23" x14ac:dyDescent="0.45">
      <c r="A1409" s="55" t="s">
        <v>233</v>
      </c>
      <c r="B1409" s="10" t="s">
        <v>10</v>
      </c>
      <c r="C1409" s="10">
        <v>9745.3182471264281</v>
      </c>
      <c r="D1409" s="10">
        <v>81.132324681022951</v>
      </c>
      <c r="E1409" s="10">
        <v>12.172422642232311</v>
      </c>
      <c r="F1409" s="11">
        <v>1.1893737247753684</v>
      </c>
      <c r="G1409" s="51">
        <v>7.9115014852622397E-3</v>
      </c>
      <c r="H1409" s="51">
        <v>0.11962622924501086</v>
      </c>
      <c r="I1409" s="51">
        <v>1.5298480352856596</v>
      </c>
      <c r="J1409" s="51">
        <v>1.0916652551457557</v>
      </c>
      <c r="K1409" s="51">
        <v>2.5855248683918246</v>
      </c>
      <c r="L1409" s="51">
        <v>6.6215114043835788E-2</v>
      </c>
      <c r="M1409" s="51">
        <v>2.0843473400575947</v>
      </c>
      <c r="N1409" s="51">
        <v>0.59169728127086707</v>
      </c>
      <c r="O1409" s="12">
        <v>728.41196274237461</v>
      </c>
      <c r="P1409" s="12">
        <v>10.544273414037788</v>
      </c>
      <c r="Q1409" s="12">
        <v>749.3126075227658</v>
      </c>
      <c r="R1409" s="12">
        <v>13.711217564363643</v>
      </c>
      <c r="S1409" s="12">
        <v>812.24264644337666</v>
      </c>
      <c r="T1409" s="12">
        <v>43.847820143470052</v>
      </c>
      <c r="U1409" s="41">
        <v>90</v>
      </c>
      <c r="V1409" s="96" cm="1">
        <f t="array" ref="V1409">_xlfn.IFS(AND(S1409&gt;=1000,90&lt;=U1409,U1409&lt;=110),S1409,(AND(O1409&lt;=1000,90&lt;=U1409,U1409&lt;=110)),O1409)</f>
        <v>728.41196274237461</v>
      </c>
      <c r="W1409" s="102" cm="1">
        <f t="array" ref="W1409">_xlfn.IFS(V1409=S1409,T1409,V1409=O1409,P1409)</f>
        <v>10.544273414037788</v>
      </c>
    </row>
    <row r="1410" spans="1:23" x14ac:dyDescent="0.45">
      <c r="A1410" s="55" t="s">
        <v>234</v>
      </c>
      <c r="B1410" s="10" t="s">
        <v>10</v>
      </c>
      <c r="C1410" s="10">
        <v>78886.445603709682</v>
      </c>
      <c r="D1410" s="10">
        <v>76.176705320161076</v>
      </c>
      <c r="E1410" s="10">
        <v>34.547376738393055</v>
      </c>
      <c r="F1410" s="11">
        <v>0.35285702336161284</v>
      </c>
      <c r="G1410" s="51">
        <v>1.0484252735846703E-3</v>
      </c>
      <c r="H1410" s="51">
        <v>0.41452381840976366</v>
      </c>
      <c r="I1410" s="51">
        <v>1.472467619278488</v>
      </c>
      <c r="J1410" s="51">
        <v>9.3124272813863751</v>
      </c>
      <c r="K1410" s="51">
        <v>1.9574934735124863</v>
      </c>
      <c r="L1410" s="51">
        <v>0.16300745286701468</v>
      </c>
      <c r="M1410" s="51">
        <v>1.2898138660366156</v>
      </c>
      <c r="N1410" s="51">
        <v>0.75222095971350655</v>
      </c>
      <c r="O1410" s="12">
        <v>2235.570993497</v>
      </c>
      <c r="P1410" s="12">
        <v>27.842245860100604</v>
      </c>
      <c r="Q1410" s="12">
        <v>2369.2437428380058</v>
      </c>
      <c r="R1410" s="12">
        <v>18.020829249553891</v>
      </c>
      <c r="S1410" s="12">
        <v>2486.33875543676</v>
      </c>
      <c r="T1410" s="12">
        <v>22.696840834986254</v>
      </c>
      <c r="U1410" s="41">
        <v>90</v>
      </c>
      <c r="V1410" s="96" cm="1">
        <f t="array" ref="V1410">_xlfn.IFS(AND(S1410&gt;=1000,90&lt;=U1410,U1410&lt;=110),S1410,(AND(O1410&lt;=1000,90&lt;=U1410,U1410&lt;=110)),O1410)</f>
        <v>2486.33875543676</v>
      </c>
      <c r="W1410" s="102" cm="1">
        <f t="array" ref="W1410">_xlfn.IFS(V1410=S1410,T1410,V1410=O1410,P1410)</f>
        <v>22.696840834986254</v>
      </c>
    </row>
    <row r="1411" spans="1:23" x14ac:dyDescent="0.45">
      <c r="A1411" s="55" t="s">
        <v>235</v>
      </c>
      <c r="B1411" s="10" t="s">
        <v>10</v>
      </c>
      <c r="C1411" s="10">
        <v>13303.965882524855</v>
      </c>
      <c r="D1411" s="10">
        <v>95.46374076042035</v>
      </c>
      <c r="E1411" s="10">
        <v>12.54740872067501</v>
      </c>
      <c r="F1411" s="11">
        <v>0.25058300017920965</v>
      </c>
      <c r="G1411" s="51">
        <v>1.0583825898612083</v>
      </c>
      <c r="H1411" s="51">
        <v>0.12917280027626807</v>
      </c>
      <c r="I1411" s="51">
        <v>1.5259910880574867</v>
      </c>
      <c r="J1411" s="51">
        <v>1.1874068169144818</v>
      </c>
      <c r="K1411" s="51">
        <v>2.9654992957029433</v>
      </c>
      <c r="L1411" s="51">
        <v>6.6699491065875929E-2</v>
      </c>
      <c r="M1411" s="51">
        <v>2.5427420773613236</v>
      </c>
      <c r="N1411" s="51">
        <v>0.51458150412265258</v>
      </c>
      <c r="O1411" s="12">
        <v>783.14475101975302</v>
      </c>
      <c r="P1411" s="12">
        <v>11.261122244353945</v>
      </c>
      <c r="Q1411" s="12">
        <v>794.75731366234606</v>
      </c>
      <c r="R1411" s="12">
        <v>16.354413114396692</v>
      </c>
      <c r="S1411" s="12">
        <v>827.46598497351727</v>
      </c>
      <c r="T1411" s="12">
        <v>53.25997769276804</v>
      </c>
      <c r="U1411" s="41">
        <v>94.643739469824524</v>
      </c>
      <c r="V1411" s="96" cm="1">
        <f t="array" ref="V1411">_xlfn.IFS(AND(S1411&gt;=1000,90&lt;=U1411,U1411&lt;=110),S1411,(AND(O1411&lt;=1000,90&lt;=U1411,U1411&lt;=110)),O1411)</f>
        <v>783.14475101975302</v>
      </c>
      <c r="W1411" s="102" cm="1">
        <f t="array" ref="W1411">_xlfn.IFS(V1411=S1411,T1411,V1411=O1411,P1411)</f>
        <v>11.261122244353945</v>
      </c>
    </row>
    <row r="1412" spans="1:23" x14ac:dyDescent="0.45">
      <c r="A1412" s="55" t="s">
        <v>236</v>
      </c>
      <c r="B1412" s="10" t="s">
        <v>10</v>
      </c>
      <c r="C1412" s="10">
        <v>6322.6326388888983</v>
      </c>
      <c r="D1412" s="10">
        <v>50.184769214350453</v>
      </c>
      <c r="E1412" s="10">
        <v>7.0290794760192412</v>
      </c>
      <c r="F1412" s="11">
        <v>0.33495120782775339</v>
      </c>
      <c r="G1412" s="51">
        <v>0.12573383921077105</v>
      </c>
      <c r="H1412" s="51">
        <v>0.13853486969340001</v>
      </c>
      <c r="I1412" s="51">
        <v>1.5814384354941344</v>
      </c>
      <c r="J1412" s="51">
        <v>1.250944537828425</v>
      </c>
      <c r="K1412" s="51">
        <v>3.0250612457434753</v>
      </c>
      <c r="L1412" s="51">
        <v>6.5519867638655457E-2</v>
      </c>
      <c r="M1412" s="51">
        <v>2.5787687013846221</v>
      </c>
      <c r="N1412" s="51">
        <v>0.52277898099397391</v>
      </c>
      <c r="O1412" s="12">
        <v>836.37217600424935</v>
      </c>
      <c r="P1412" s="12">
        <v>12.412681886364378</v>
      </c>
      <c r="Q1412" s="12">
        <v>823.83096178874223</v>
      </c>
      <c r="R1412" s="12">
        <v>17.079340116292173</v>
      </c>
      <c r="S1412" s="12">
        <v>790.13039146872734</v>
      </c>
      <c r="T1412" s="12">
        <v>54.326183606755286</v>
      </c>
      <c r="U1412" s="41">
        <v>105.85242449028772</v>
      </c>
      <c r="V1412" s="96" cm="1">
        <f t="array" ref="V1412">_xlfn.IFS(AND(S1412&gt;=1000,90&lt;=U1412,U1412&lt;=110),S1412,(AND(O1412&lt;=1000,90&lt;=U1412,U1412&lt;=110)),O1412)</f>
        <v>836.37217600424935</v>
      </c>
      <c r="W1412" s="102" cm="1">
        <f t="array" ref="W1412">_xlfn.IFS(V1412=S1412,T1412,V1412=O1412,P1412)</f>
        <v>12.412681886364378</v>
      </c>
    </row>
    <row r="1413" spans="1:23" x14ac:dyDescent="0.45">
      <c r="A1413" s="55" t="s">
        <v>237</v>
      </c>
      <c r="B1413" s="10" t="s">
        <v>10</v>
      </c>
      <c r="C1413" s="10">
        <v>142388.17261571469</v>
      </c>
      <c r="D1413" s="10">
        <v>119.85347011074121</v>
      </c>
      <c r="E1413" s="10">
        <v>68.686086637374132</v>
      </c>
      <c r="F1413" s="11">
        <v>0.70009463996179644</v>
      </c>
      <c r="G1413" s="51">
        <v>5.8865071664065828E-2</v>
      </c>
      <c r="H1413" s="51">
        <v>0.48087737084098831</v>
      </c>
      <c r="I1413" s="51">
        <v>1.3721839012867345</v>
      </c>
      <c r="J1413" s="51">
        <v>11.725672606303922</v>
      </c>
      <c r="K1413" s="51">
        <v>1.8265053814160979</v>
      </c>
      <c r="L1413" s="51">
        <v>0.17692837157965791</v>
      </c>
      <c r="M1413" s="51">
        <v>1.2055012440439381</v>
      </c>
      <c r="N1413" s="51">
        <v>0.75126189895092121</v>
      </c>
      <c r="O1413" s="12">
        <v>2531.0860935669307</v>
      </c>
      <c r="P1413" s="12">
        <v>28.755957300703621</v>
      </c>
      <c r="Q1413" s="12">
        <v>2582.7500818567592</v>
      </c>
      <c r="R1413" s="12">
        <v>17.17866753394928</v>
      </c>
      <c r="S1413" s="12">
        <v>2623.53861536266</v>
      </c>
      <c r="T1413" s="12">
        <v>21.132795543134474</v>
      </c>
      <c r="U1413" s="41">
        <v>96.476037316380442</v>
      </c>
      <c r="V1413" s="96" cm="1">
        <f t="array" ref="V1413">_xlfn.IFS(AND(S1413&gt;=1000,90&lt;=U1413,U1413&lt;=110),S1413,(AND(O1413&lt;=1000,90&lt;=U1413,U1413&lt;=110)),O1413)</f>
        <v>2623.53861536266</v>
      </c>
      <c r="W1413" s="102" cm="1">
        <f t="array" ref="W1413">_xlfn.IFS(V1413=S1413,T1413,V1413=O1413,P1413)</f>
        <v>21.132795543134474</v>
      </c>
    </row>
    <row r="1414" spans="1:23" x14ac:dyDescent="0.45">
      <c r="A1414" s="55" t="s">
        <v>238</v>
      </c>
      <c r="B1414" s="10" t="s">
        <v>10</v>
      </c>
      <c r="C1414" s="10">
        <v>25692.569920159691</v>
      </c>
      <c r="D1414" s="10">
        <v>281.79207556057725</v>
      </c>
      <c r="E1414" s="10">
        <v>22.200293873235648</v>
      </c>
      <c r="F1414" s="11">
        <v>0.29345960300653051</v>
      </c>
      <c r="G1414" s="51">
        <v>8.3965729547188422E-2</v>
      </c>
      <c r="H1414" s="51">
        <v>7.7021423496900138E-2</v>
      </c>
      <c r="I1414" s="51">
        <v>2.3637720986311543</v>
      </c>
      <c r="J1414" s="51">
        <v>0.64319204353941672</v>
      </c>
      <c r="K1414" s="51">
        <v>3.0220744823420378</v>
      </c>
      <c r="L1414" s="51">
        <v>6.05931010249256E-2</v>
      </c>
      <c r="M1414" s="51">
        <v>1.8829539671897886</v>
      </c>
      <c r="N1414" s="51">
        <v>0.78216870975307196</v>
      </c>
      <c r="O1414" s="12">
        <v>478.31935408663117</v>
      </c>
      <c r="P1414" s="12">
        <v>10.900106051646981</v>
      </c>
      <c r="Q1414" s="12">
        <v>504.28056874446412</v>
      </c>
      <c r="R1414" s="12">
        <v>12.016122016838063</v>
      </c>
      <c r="S1414" s="12">
        <v>623.85101022240917</v>
      </c>
      <c r="T1414" s="12">
        <v>40.866339523588429</v>
      </c>
      <c r="U1414" s="41">
        <v>76.672049295248485</v>
      </c>
      <c r="V1414" s="96"/>
      <c r="W1414" s="102"/>
    </row>
    <row r="1415" spans="1:23" x14ac:dyDescent="0.45">
      <c r="A1415" s="55" t="s">
        <v>239</v>
      </c>
      <c r="B1415" s="10" t="s">
        <v>10</v>
      </c>
      <c r="C1415" s="10">
        <v>28417.262739463586</v>
      </c>
      <c r="D1415" s="10">
        <v>250.42731456423726</v>
      </c>
      <c r="E1415" s="10">
        <v>31.715671837447555</v>
      </c>
      <c r="F1415" s="11">
        <v>0.37908593973682259</v>
      </c>
      <c r="G1415" s="51">
        <v>9.1080011726327556E-2</v>
      </c>
      <c r="H1415" s="51">
        <v>0.12291627138636184</v>
      </c>
      <c r="I1415" s="51">
        <v>1.4859298192813648</v>
      </c>
      <c r="J1415" s="51">
        <v>1.067793248597827</v>
      </c>
      <c r="K1415" s="51">
        <v>2.175994036782587</v>
      </c>
      <c r="L1415" s="51">
        <v>6.3033562020411354E-2</v>
      </c>
      <c r="M1415" s="51">
        <v>1.5896422931854288</v>
      </c>
      <c r="N1415" s="51">
        <v>0.68287403097779298</v>
      </c>
      <c r="O1415" s="12">
        <v>747.32709102242256</v>
      </c>
      <c r="P1415" s="12">
        <v>10.492863291385593</v>
      </c>
      <c r="Q1415" s="12">
        <v>737.65748606195416</v>
      </c>
      <c r="R1415" s="12">
        <v>11.420548729601199</v>
      </c>
      <c r="S1415" s="12">
        <v>708.40683595506755</v>
      </c>
      <c r="T1415" s="12">
        <v>34.127354137829172</v>
      </c>
      <c r="U1415" s="41">
        <v>105.4940541355566</v>
      </c>
      <c r="V1415" s="96" cm="1">
        <f t="array" ref="V1415">_xlfn.IFS(AND(S1415&gt;=1000,90&lt;=U1415,U1415&lt;=110),S1415,(AND(O1415&lt;=1000,90&lt;=U1415,U1415&lt;=110)),O1415)</f>
        <v>747.32709102242256</v>
      </c>
      <c r="W1415" s="102" cm="1">
        <f t="array" ref="W1415">_xlfn.IFS(V1415=S1415,T1415,V1415=O1415,P1415)</f>
        <v>10.492863291385593</v>
      </c>
    </row>
    <row r="1416" spans="1:23" x14ac:dyDescent="0.45">
      <c r="A1416" s="55" t="s">
        <v>240</v>
      </c>
      <c r="B1416" s="10" t="s">
        <v>10</v>
      </c>
      <c r="C1416" s="10">
        <v>100435.32060755328</v>
      </c>
      <c r="D1416" s="10">
        <v>202.17542344606034</v>
      </c>
      <c r="E1416" s="10">
        <v>65.093429657407967</v>
      </c>
      <c r="F1416" s="11">
        <v>0.17730067325616053</v>
      </c>
      <c r="G1416" s="51">
        <v>9.3707140120692662E-3</v>
      </c>
      <c r="H1416" s="51">
        <v>0.31989925063083541</v>
      </c>
      <c r="I1416" s="51">
        <v>1.4021961147951363</v>
      </c>
      <c r="J1416" s="51">
        <v>4.9598638780211122</v>
      </c>
      <c r="K1416" s="51">
        <v>1.8480973769571853</v>
      </c>
      <c r="L1416" s="51">
        <v>0.1124994998428484</v>
      </c>
      <c r="M1416" s="51">
        <v>1.2038729045748369</v>
      </c>
      <c r="N1416" s="51">
        <v>0.75872415181054631</v>
      </c>
      <c r="O1416" s="12">
        <v>1789.2371210680867</v>
      </c>
      <c r="P1416" s="12">
        <v>21.928735089736247</v>
      </c>
      <c r="Q1416" s="12">
        <v>1812.5071244943249</v>
      </c>
      <c r="R1416" s="12">
        <v>15.665221472670803</v>
      </c>
      <c r="S1416" s="12">
        <v>1839.3667674369503</v>
      </c>
      <c r="T1416" s="12">
        <v>22.550077435468928</v>
      </c>
      <c r="U1416" s="41">
        <v>97.274624764547838</v>
      </c>
      <c r="V1416" s="96" cm="1">
        <f t="array" ref="V1416">_xlfn.IFS(AND(S1416&gt;=1000,90&lt;=U1416,U1416&lt;=110),S1416,(AND(O1416&lt;=1000,90&lt;=U1416,U1416&lt;=110)),O1416)</f>
        <v>1839.3667674369503</v>
      </c>
      <c r="W1416" s="102" cm="1">
        <f t="array" ref="W1416">_xlfn.IFS(V1416=S1416,T1416,V1416=O1416,P1416)</f>
        <v>22.550077435468928</v>
      </c>
    </row>
    <row r="1417" spans="1:23" x14ac:dyDescent="0.45">
      <c r="A1417" s="55" t="s">
        <v>241</v>
      </c>
      <c r="B1417" s="10" t="s">
        <v>10</v>
      </c>
      <c r="C1417" s="10">
        <v>6254.8310681751545</v>
      </c>
      <c r="D1417" s="10">
        <v>92.061215795165566</v>
      </c>
      <c r="E1417" s="10">
        <v>8.3112451979842508</v>
      </c>
      <c r="F1417" s="11">
        <v>0.69781518151166833</v>
      </c>
      <c r="G1417" s="51">
        <v>0.34604641013666509</v>
      </c>
      <c r="H1417" s="51">
        <v>8.1543568121834803E-2</v>
      </c>
      <c r="I1417" s="51">
        <v>1.6156530449157434</v>
      </c>
      <c r="J1417" s="51">
        <v>0.6456986187257584</v>
      </c>
      <c r="K1417" s="51">
        <v>3.9963926436537465</v>
      </c>
      <c r="L1417" s="51">
        <v>5.7455843272024451E-2</v>
      </c>
      <c r="M1417" s="51">
        <v>3.6552454638100937</v>
      </c>
      <c r="N1417" s="51">
        <v>0.40427785480022649</v>
      </c>
      <c r="O1417" s="12">
        <v>505.32957616025209</v>
      </c>
      <c r="P1417" s="12">
        <v>7.8572258366232655</v>
      </c>
      <c r="Q1417" s="12">
        <v>505.82828481049575</v>
      </c>
      <c r="R1417" s="12">
        <v>15.924981650025979</v>
      </c>
      <c r="S1417" s="12">
        <v>508.08406751425622</v>
      </c>
      <c r="T1417" s="12">
        <v>80.507924589251317</v>
      </c>
      <c r="U1417" s="41">
        <v>99.457867008607423</v>
      </c>
      <c r="V1417" s="96" cm="1">
        <f t="array" ref="V1417">_xlfn.IFS(AND(S1417&gt;=1000,90&lt;=U1417,U1417&lt;=110),S1417,(AND(O1417&lt;=1000,90&lt;=U1417,U1417&lt;=110)),O1417)</f>
        <v>505.32957616025209</v>
      </c>
      <c r="W1417" s="102" cm="1">
        <f t="array" ref="W1417">_xlfn.IFS(V1417=S1417,T1417,V1417=O1417,P1417)</f>
        <v>7.8572258366232655</v>
      </c>
    </row>
    <row r="1418" spans="1:23" x14ac:dyDescent="0.45">
      <c r="A1418" s="55" t="s">
        <v>242</v>
      </c>
      <c r="B1418" s="10" t="s">
        <v>10</v>
      </c>
      <c r="C1418" s="10">
        <v>11962.460405822259</v>
      </c>
      <c r="D1418" s="10">
        <v>133.72374931635048</v>
      </c>
      <c r="E1418" s="10">
        <v>13.521510294626685</v>
      </c>
      <c r="F1418" s="11">
        <v>0.14458523387682995</v>
      </c>
      <c r="G1418" s="51">
        <v>4.7063349560468162E-2</v>
      </c>
      <c r="H1418" s="51">
        <v>0.10563554312069304</v>
      </c>
      <c r="I1418" s="51">
        <v>1.4151850317387302</v>
      </c>
      <c r="J1418" s="51">
        <v>0.88310423427300966</v>
      </c>
      <c r="K1418" s="51">
        <v>2.4073941620806529</v>
      </c>
      <c r="L1418" s="51">
        <v>6.065909887831071E-2</v>
      </c>
      <c r="M1418" s="51">
        <v>1.9475107130803309</v>
      </c>
      <c r="N1418" s="51">
        <v>0.58784932439797055</v>
      </c>
      <c r="O1418" s="12">
        <v>647.35098648533278</v>
      </c>
      <c r="P1418" s="12">
        <v>8.7231245296169018</v>
      </c>
      <c r="Q1418" s="12">
        <v>642.6578703072222</v>
      </c>
      <c r="R1418" s="12">
        <v>11.471760374030577</v>
      </c>
      <c r="S1418" s="12">
        <v>626.19809064998776</v>
      </c>
      <c r="T1418" s="12">
        <v>42.233759635865674</v>
      </c>
      <c r="U1418" s="41">
        <v>103.37798791647361</v>
      </c>
      <c r="V1418" s="96" cm="1">
        <f t="array" ref="V1418">_xlfn.IFS(AND(S1418&gt;=1000,90&lt;=U1418,U1418&lt;=110),S1418,(AND(O1418&lt;=1000,90&lt;=U1418,U1418&lt;=110)),O1418)</f>
        <v>647.35098648533278</v>
      </c>
      <c r="W1418" s="102" cm="1">
        <f t="array" ref="W1418">_xlfn.IFS(V1418=S1418,T1418,V1418=O1418,P1418)</f>
        <v>8.7231245296169018</v>
      </c>
    </row>
    <row r="1419" spans="1:23" x14ac:dyDescent="0.45">
      <c r="A1419" s="55" t="s">
        <v>243</v>
      </c>
      <c r="B1419" s="10" t="s">
        <v>10</v>
      </c>
      <c r="C1419" s="10">
        <v>43405.209579346076</v>
      </c>
      <c r="D1419" s="10">
        <v>217.31199127837354</v>
      </c>
      <c r="E1419" s="10">
        <v>42.678993125251488</v>
      </c>
      <c r="F1419" s="11">
        <v>0.40497236775658962</v>
      </c>
      <c r="G1419" s="51">
        <v>4.1313061620850432E-2</v>
      </c>
      <c r="H1419" s="51">
        <v>0.18886601264120831</v>
      </c>
      <c r="I1419" s="51">
        <v>1.3731888487187571</v>
      </c>
      <c r="J1419" s="51">
        <v>1.93683181324447</v>
      </c>
      <c r="K1419" s="51">
        <v>1.9714078294238713</v>
      </c>
      <c r="L1419" s="51">
        <v>7.4410145751949167E-2</v>
      </c>
      <c r="M1419" s="51">
        <v>1.4144968065245653</v>
      </c>
      <c r="N1419" s="51">
        <v>0.6965523968320958</v>
      </c>
      <c r="O1419" s="12">
        <v>1115.2291522505113</v>
      </c>
      <c r="P1419" s="12">
        <v>14.075372889358652</v>
      </c>
      <c r="Q1419" s="12">
        <v>1093.9040318463485</v>
      </c>
      <c r="R1419" s="12">
        <v>13.222316929543162</v>
      </c>
      <c r="S1419" s="12">
        <v>1051.7064340930788</v>
      </c>
      <c r="T1419" s="12">
        <v>28.93423057199427</v>
      </c>
      <c r="U1419" s="41">
        <v>106.0399666768427</v>
      </c>
      <c r="V1419" s="96" cm="1">
        <f t="array" ref="V1419">_xlfn.IFS(AND(S1419&gt;=1000,90&lt;=U1419,U1419&lt;=110),S1419,(AND(O1419&lt;=1000,90&lt;=U1419,U1419&lt;=110)),O1419)</f>
        <v>1051.7064340930788</v>
      </c>
      <c r="W1419" s="102" cm="1">
        <f t="array" ref="W1419">_xlfn.IFS(V1419=S1419,T1419,V1419=O1419,P1419)</f>
        <v>28.93423057199427</v>
      </c>
    </row>
    <row r="1420" spans="1:23" x14ac:dyDescent="0.45">
      <c r="A1420" s="55" t="s">
        <v>244</v>
      </c>
      <c r="B1420" s="10" t="s">
        <v>10</v>
      </c>
      <c r="C1420" s="10">
        <v>140125.03310373364</v>
      </c>
      <c r="D1420" s="10">
        <v>233.6408561953312</v>
      </c>
      <c r="E1420" s="10">
        <v>71.020980526418299</v>
      </c>
      <c r="F1420" s="11">
        <v>0.29416292374751424</v>
      </c>
      <c r="G1420" s="51">
        <v>0.4824488224142145</v>
      </c>
      <c r="H1420" s="51">
        <v>0.28171138206653806</v>
      </c>
      <c r="I1420" s="51">
        <v>1.6857482836241531</v>
      </c>
      <c r="J1420" s="51">
        <v>4.6136399008475166</v>
      </c>
      <c r="K1420" s="51">
        <v>2.2077433997528888</v>
      </c>
      <c r="L1420" s="51">
        <v>0.1188319864194944</v>
      </c>
      <c r="M1420" s="51">
        <v>1.425616934316742</v>
      </c>
      <c r="N1420" s="51">
        <v>0.76356169100668014</v>
      </c>
      <c r="O1420" s="12">
        <v>1599.9755175461853</v>
      </c>
      <c r="P1420" s="12">
        <v>23.900324607018117</v>
      </c>
      <c r="Q1420" s="12">
        <v>1751.7381660354433</v>
      </c>
      <c r="R1420" s="12">
        <v>18.462201420308283</v>
      </c>
      <c r="S1420" s="12">
        <v>1937.9309641124346</v>
      </c>
      <c r="T1420" s="12">
        <v>26.179456145464592</v>
      </c>
      <c r="U1420" s="41">
        <v>82.56101724856687</v>
      </c>
      <c r="V1420" s="96"/>
      <c r="W1420" s="102"/>
    </row>
    <row r="1421" spans="1:23" x14ac:dyDescent="0.45">
      <c r="A1421" s="55" t="s">
        <v>245</v>
      </c>
      <c r="B1421" s="10" t="s">
        <v>10</v>
      </c>
      <c r="C1421" s="10">
        <v>47825.632782280336</v>
      </c>
      <c r="D1421" s="10">
        <v>81.434616454589573</v>
      </c>
      <c r="E1421" s="10">
        <v>35.154730073843105</v>
      </c>
      <c r="F1421" s="11">
        <v>0.86152975996175396</v>
      </c>
      <c r="G1421" s="51">
        <v>9.4772534602862224E-2</v>
      </c>
      <c r="H1421" s="51">
        <v>0.36947778603843784</v>
      </c>
      <c r="I1421" s="51">
        <v>1.4193947634365847</v>
      </c>
      <c r="J1421" s="51">
        <v>6.6835672216747941</v>
      </c>
      <c r="K1421" s="51">
        <v>2.1965998630306061</v>
      </c>
      <c r="L1421" s="51">
        <v>0.13125445246656586</v>
      </c>
      <c r="M1421" s="51">
        <v>1.6764156596127582</v>
      </c>
      <c r="N1421" s="51">
        <v>0.64617811706419448</v>
      </c>
      <c r="O1421" s="12">
        <v>2026.9427178022358</v>
      </c>
      <c r="P1421" s="12">
        <v>24.710035053853783</v>
      </c>
      <c r="Q1421" s="12">
        <v>2070.4512578668005</v>
      </c>
      <c r="R1421" s="12">
        <v>19.452114758596416</v>
      </c>
      <c r="S1421" s="12">
        <v>2114.0276167528909</v>
      </c>
      <c r="T1421" s="12">
        <v>30.017977700446945</v>
      </c>
      <c r="U1421" s="41">
        <v>95.880616778109271</v>
      </c>
      <c r="V1421" s="96" cm="1">
        <f t="array" ref="V1421">_xlfn.IFS(AND(S1421&gt;=1000,90&lt;=U1421,U1421&lt;=110),S1421,(AND(O1421&lt;=1000,90&lt;=U1421,U1421&lt;=110)),O1421)</f>
        <v>2114.0276167528909</v>
      </c>
      <c r="W1421" s="102" cm="1">
        <f t="array" ref="W1421">_xlfn.IFS(V1421=S1421,T1421,V1421=O1421,P1421)</f>
        <v>30.017977700446945</v>
      </c>
    </row>
    <row r="1422" spans="1:23" x14ac:dyDescent="0.45">
      <c r="A1422" s="55" t="s">
        <v>246</v>
      </c>
      <c r="B1422" s="10" t="s">
        <v>10</v>
      </c>
      <c r="C1422" s="10">
        <v>9335.554896526226</v>
      </c>
      <c r="D1422" s="10">
        <v>103.04002645722788</v>
      </c>
      <c r="E1422" s="10">
        <v>12.440384441737956</v>
      </c>
      <c r="F1422" s="11">
        <v>0.81594272246280386</v>
      </c>
      <c r="G1422" s="51">
        <v>0.63949855966048186</v>
      </c>
      <c r="H1422" s="51">
        <v>0.10476317449975726</v>
      </c>
      <c r="I1422" s="51">
        <v>1.62733282902554</v>
      </c>
      <c r="J1422" s="51">
        <v>0.8177730857000638</v>
      </c>
      <c r="K1422" s="51">
        <v>3.7914006614694742</v>
      </c>
      <c r="L1422" s="51">
        <v>5.6639344704792038E-2</v>
      </c>
      <c r="M1422" s="51">
        <v>3.4243987558937841</v>
      </c>
      <c r="N1422" s="51">
        <v>0.42921679197967383</v>
      </c>
      <c r="O1422" s="12">
        <v>642.2626287178573</v>
      </c>
      <c r="P1422" s="12">
        <v>9.9538930126868461</v>
      </c>
      <c r="Q1422" s="12">
        <v>606.80527249703403</v>
      </c>
      <c r="R1422" s="12">
        <v>17.323911737601243</v>
      </c>
      <c r="S1422" s="12">
        <v>476.5240779808924</v>
      </c>
      <c r="T1422" s="12">
        <v>75.847096833245402</v>
      </c>
      <c r="U1422" s="41">
        <v>134.78072953610766</v>
      </c>
      <c r="V1422" s="96"/>
      <c r="W1422" s="102"/>
    </row>
    <row r="1423" spans="1:23" x14ac:dyDescent="0.45">
      <c r="A1423" s="55" t="s">
        <v>247</v>
      </c>
      <c r="B1423" s="10" t="s">
        <v>10</v>
      </c>
      <c r="C1423" s="10">
        <v>23589.036518003293</v>
      </c>
      <c r="D1423" s="10">
        <v>151.00697696289188</v>
      </c>
      <c r="E1423" s="10">
        <v>27.053184204373611</v>
      </c>
      <c r="F1423" s="11">
        <v>0.58486143469581298</v>
      </c>
      <c r="G1423" s="51">
        <v>6.7212495849223619E-2</v>
      </c>
      <c r="H1423" s="51">
        <v>0.16720299812332928</v>
      </c>
      <c r="I1423" s="51">
        <v>1.6435637458349197</v>
      </c>
      <c r="J1423" s="51">
        <v>1.6167937783943858</v>
      </c>
      <c r="K1423" s="51">
        <v>2.3963341729404863</v>
      </c>
      <c r="L1423" s="51">
        <v>7.016243058869602E-2</v>
      </c>
      <c r="M1423" s="51">
        <v>1.7438794917595226</v>
      </c>
      <c r="N1423" s="51">
        <v>0.68586583807639034</v>
      </c>
      <c r="O1423" s="12">
        <v>996.68194597194815</v>
      </c>
      <c r="P1423" s="12">
        <v>15.186940137357153</v>
      </c>
      <c r="Q1423" s="12">
        <v>976.74754498318134</v>
      </c>
      <c r="R1423" s="12">
        <v>15.048245203413552</v>
      </c>
      <c r="S1423" s="12">
        <v>932.18755920217598</v>
      </c>
      <c r="T1423" s="12">
        <v>36.116749845992544</v>
      </c>
      <c r="U1423" s="41">
        <v>106.9186062539786</v>
      </c>
      <c r="V1423" s="96" cm="1">
        <f t="array" ref="V1423">_xlfn.IFS(AND(S1423&gt;=1000,90&lt;=U1423,U1423&lt;=110),S1423,(AND(O1423&lt;=1000,90&lt;=U1423,U1423&lt;=110)),O1423)</f>
        <v>996.68194597194815</v>
      </c>
      <c r="W1423" s="102" cm="1">
        <f t="array" ref="W1423">_xlfn.IFS(V1423=S1423,T1423,V1423=O1423,P1423)</f>
        <v>15.186940137357153</v>
      </c>
    </row>
    <row r="1424" spans="1:23" x14ac:dyDescent="0.45">
      <c r="A1424" s="55" t="s">
        <v>248</v>
      </c>
      <c r="B1424" s="10" t="s">
        <v>10</v>
      </c>
      <c r="C1424" s="10">
        <v>74816.286579046413</v>
      </c>
      <c r="D1424" s="10">
        <v>143.98214505952072</v>
      </c>
      <c r="E1424" s="10">
        <v>47.73164771544873</v>
      </c>
      <c r="F1424" s="11">
        <v>0.40463494014924029</v>
      </c>
      <c r="G1424" s="51">
        <v>2.1375907377922922E-2</v>
      </c>
      <c r="H1424" s="51">
        <v>0.30898733628349739</v>
      </c>
      <c r="I1424" s="51">
        <v>1.5864653746912554</v>
      </c>
      <c r="J1424" s="51">
        <v>4.7966686551509206</v>
      </c>
      <c r="K1424" s="51">
        <v>2.0451371829805929</v>
      </c>
      <c r="L1424" s="51">
        <v>0.11264011771365752</v>
      </c>
      <c r="M1424" s="51">
        <v>1.2906253182529506</v>
      </c>
      <c r="N1424" s="51">
        <v>0.77572565199715982</v>
      </c>
      <c r="O1424" s="12">
        <v>1735.7215957247913</v>
      </c>
      <c r="P1424" s="12">
        <v>24.158785824182385</v>
      </c>
      <c r="Q1424" s="12">
        <v>1784.3157666012944</v>
      </c>
      <c r="R1424" s="12">
        <v>17.226361598206161</v>
      </c>
      <c r="S1424" s="12">
        <v>1841.6281756160906</v>
      </c>
      <c r="T1424" s="12">
        <v>24.066091286893936</v>
      </c>
      <c r="U1424" s="41">
        <v>94.249296286104567</v>
      </c>
      <c r="V1424" s="96" cm="1">
        <f t="array" ref="V1424">_xlfn.IFS(AND(S1424&gt;=1000,90&lt;=U1424,U1424&lt;=110),S1424,(AND(O1424&lt;=1000,90&lt;=U1424,U1424&lt;=110)),O1424)</f>
        <v>1841.6281756160906</v>
      </c>
      <c r="W1424" s="102" cm="1">
        <f t="array" ref="W1424">_xlfn.IFS(V1424=S1424,T1424,V1424=O1424,P1424)</f>
        <v>24.066091286893936</v>
      </c>
    </row>
    <row r="1425" spans="1:23" x14ac:dyDescent="0.45">
      <c r="A1425" s="55" t="s">
        <v>249</v>
      </c>
      <c r="B1425" s="10" t="s">
        <v>10</v>
      </c>
      <c r="C1425" s="10">
        <v>2085.9853698131133</v>
      </c>
      <c r="D1425" s="10">
        <v>25.916409261945088</v>
      </c>
      <c r="E1425" s="10">
        <v>3.0547763824011116</v>
      </c>
      <c r="F1425" s="11">
        <v>0.93684731645564245</v>
      </c>
      <c r="G1425" s="51">
        <v>0.3749416878959278</v>
      </c>
      <c r="H1425" s="51">
        <v>0.10230262256981267</v>
      </c>
      <c r="I1425" s="51">
        <v>1.9881563720784137</v>
      </c>
      <c r="J1425" s="51">
        <v>0.78906134845879106</v>
      </c>
      <c r="K1425" s="51">
        <v>4.7617017742496612</v>
      </c>
      <c r="L1425" s="51">
        <v>5.5965199981505918E-2</v>
      </c>
      <c r="M1425" s="51">
        <v>4.3267814859380609</v>
      </c>
      <c r="N1425" s="51">
        <v>0.41753063638507731</v>
      </c>
      <c r="O1425" s="12">
        <v>627.88902603725478</v>
      </c>
      <c r="P1425" s="12">
        <v>11.899474717764342</v>
      </c>
      <c r="Q1425" s="12">
        <v>590.63928108665652</v>
      </c>
      <c r="R1425" s="12">
        <v>21.328222197922486</v>
      </c>
      <c r="S1425" s="12">
        <v>449.98920449533631</v>
      </c>
      <c r="T1425" s="12">
        <v>96.209362993917324</v>
      </c>
      <c r="U1425" s="41">
        <v>139.53424210285965</v>
      </c>
      <c r="V1425" s="96"/>
      <c r="W1425" s="102"/>
    </row>
    <row r="1426" spans="1:23" x14ac:dyDescent="0.45">
      <c r="A1426" s="55" t="s">
        <v>250</v>
      </c>
      <c r="B1426" s="10" t="s">
        <v>10</v>
      </c>
      <c r="C1426" s="10">
        <v>39340.961468129513</v>
      </c>
      <c r="D1426" s="10">
        <v>68.771027571054404</v>
      </c>
      <c r="E1426" s="10">
        <v>31.109525198120139</v>
      </c>
      <c r="F1426" s="11">
        <v>1.2171206428155745</v>
      </c>
      <c r="G1426" s="51">
        <v>2.9347066792851675</v>
      </c>
      <c r="H1426" s="51">
        <v>0.33539896487029969</v>
      </c>
      <c r="I1426" s="51">
        <v>1.6820829356572924</v>
      </c>
      <c r="J1426" s="51">
        <v>4.0689201684138725</v>
      </c>
      <c r="K1426" s="51">
        <v>5.0431864670174296</v>
      </c>
      <c r="L1426" s="51">
        <v>8.8026109563661067E-2</v>
      </c>
      <c r="M1426" s="51">
        <v>4.7544007759841085</v>
      </c>
      <c r="N1426" s="51">
        <v>0.33353574107524231</v>
      </c>
      <c r="O1426" s="12">
        <v>1864.4970010993184</v>
      </c>
      <c r="P1426" s="12">
        <v>27.252566379595415</v>
      </c>
      <c r="Q1426" s="12">
        <v>1648.096471934723</v>
      </c>
      <c r="R1426" s="12">
        <v>41.120653516197272</v>
      </c>
      <c r="S1426" s="12">
        <v>1382.1900243707794</v>
      </c>
      <c r="T1426" s="12">
        <v>91.495358362427638</v>
      </c>
      <c r="U1426" s="41">
        <v>134.89440440348292</v>
      </c>
      <c r="V1426" s="96"/>
      <c r="W1426" s="102"/>
    </row>
    <row r="1427" spans="1:23" x14ac:dyDescent="0.45">
      <c r="A1427" s="55" t="s">
        <v>251</v>
      </c>
      <c r="B1427" s="10" t="s">
        <v>10</v>
      </c>
      <c r="C1427" s="10">
        <v>1857.4249188311699</v>
      </c>
      <c r="D1427" s="10">
        <v>21.886964377173381</v>
      </c>
      <c r="E1427" s="10">
        <v>2.3400783824713787</v>
      </c>
      <c r="F1427" s="11">
        <v>0.26286032518690539</v>
      </c>
      <c r="G1427" s="51">
        <v>3.4633145538465936E-2</v>
      </c>
      <c r="H1427" s="51">
        <v>0.11078165975089949</v>
      </c>
      <c r="I1427" s="51">
        <v>1.858428585239877</v>
      </c>
      <c r="J1427" s="51">
        <v>0.81952220425600197</v>
      </c>
      <c r="K1427" s="51">
        <v>5.4278731201931221</v>
      </c>
      <c r="L1427" s="51">
        <v>5.3676836729600712E-2</v>
      </c>
      <c r="M1427" s="51">
        <v>5.0998088005805009</v>
      </c>
      <c r="N1427" s="51">
        <v>0.34238615090799235</v>
      </c>
      <c r="O1427" s="12">
        <v>677.28583701514401</v>
      </c>
      <c r="P1427" s="12">
        <v>11.953714182834565</v>
      </c>
      <c r="Q1427" s="12">
        <v>607.78183630896467</v>
      </c>
      <c r="R1427" s="12">
        <v>24.826937282488309</v>
      </c>
      <c r="S1427" s="12">
        <v>356.50021564326795</v>
      </c>
      <c r="T1427" s="12">
        <v>115.22920728699201</v>
      </c>
      <c r="U1427" s="41">
        <v>189.98188704964775</v>
      </c>
      <c r="V1427" s="96"/>
      <c r="W1427" s="102"/>
    </row>
    <row r="1428" spans="1:23" x14ac:dyDescent="0.45">
      <c r="A1428" s="55" t="s">
        <v>252</v>
      </c>
      <c r="B1428" s="10" t="s">
        <v>10</v>
      </c>
      <c r="C1428" s="10">
        <v>2461.6802880328155</v>
      </c>
      <c r="D1428" s="10">
        <v>13.82281719966735</v>
      </c>
      <c r="E1428" s="10">
        <v>2.4641595675468895</v>
      </c>
      <c r="F1428" s="11">
        <v>0.39109669352578957</v>
      </c>
      <c r="G1428" s="51">
        <v>0.62497260983254432</v>
      </c>
      <c r="H1428" s="51">
        <v>0.17174242842757911</v>
      </c>
      <c r="I1428" s="51">
        <v>2.072616535168013</v>
      </c>
      <c r="J1428" s="51">
        <v>1.6762958465083788</v>
      </c>
      <c r="K1428" s="51">
        <v>5.0563933631584588</v>
      </c>
      <c r="L1428" s="51">
        <v>7.0821827019034764E-2</v>
      </c>
      <c r="M1428" s="51">
        <v>4.6120900404416485</v>
      </c>
      <c r="N1428" s="51">
        <v>0.40990017712414711</v>
      </c>
      <c r="O1428" s="12">
        <v>1021.7044063523853</v>
      </c>
      <c r="P1428" s="12">
        <v>19.590779707720166</v>
      </c>
      <c r="Q1428" s="12">
        <v>999.57728755808296</v>
      </c>
      <c r="R1428" s="12">
        <v>32.165055390851037</v>
      </c>
      <c r="S1428" s="12">
        <v>951.35509065256144</v>
      </c>
      <c r="T1428" s="12">
        <v>94.491874951053077</v>
      </c>
      <c r="U1428" s="41">
        <v>107.3946433241419</v>
      </c>
      <c r="V1428" s="96"/>
      <c r="W1428" s="102"/>
    </row>
    <row r="1429" spans="1:23" x14ac:dyDescent="0.45">
      <c r="A1429" s="55" t="s">
        <v>253</v>
      </c>
      <c r="B1429" s="10" t="s">
        <v>10</v>
      </c>
      <c r="C1429" s="10">
        <v>3995.4836206896589</v>
      </c>
      <c r="D1429" s="10">
        <v>24.515455840175946</v>
      </c>
      <c r="E1429" s="10">
        <v>4.5943821162944278</v>
      </c>
      <c r="F1429" s="11">
        <v>0.84698814885686602</v>
      </c>
      <c r="G1429" s="51">
        <v>0.12186839972278583</v>
      </c>
      <c r="H1429" s="51">
        <v>0.16316893139975561</v>
      </c>
      <c r="I1429" s="51">
        <v>1.7833566060069923</v>
      </c>
      <c r="J1429" s="51">
        <v>1.5991847986505707</v>
      </c>
      <c r="K1429" s="51">
        <v>3.5199465286019418</v>
      </c>
      <c r="L1429" s="51">
        <v>7.1114021768760416E-2</v>
      </c>
      <c r="M1429" s="51">
        <v>3.0347426217107905</v>
      </c>
      <c r="N1429" s="51">
        <v>0.50664309571637411</v>
      </c>
      <c r="O1429" s="12">
        <v>974.36337048172311</v>
      </c>
      <c r="P1429" s="12">
        <v>16.135329572678305</v>
      </c>
      <c r="Q1429" s="12">
        <v>969.89171638651953</v>
      </c>
      <c r="R1429" s="12">
        <v>22.000001541941398</v>
      </c>
      <c r="S1429" s="12">
        <v>959.77375508067325</v>
      </c>
      <c r="T1429" s="12">
        <v>62.204724234498215</v>
      </c>
      <c r="U1429" s="41">
        <v>101.52010985128715</v>
      </c>
      <c r="V1429" s="96" cm="1">
        <f t="array" ref="V1429">_xlfn.IFS(AND(S1429&gt;=1000,90&lt;=U1429,U1429&lt;=110),S1429,(AND(O1429&lt;=1000,90&lt;=U1429,U1429&lt;=110)),O1429)</f>
        <v>974.36337048172311</v>
      </c>
      <c r="W1429" s="102" cm="1">
        <f t="array" ref="W1429">_xlfn.IFS(V1429=S1429,T1429,V1429=O1429,P1429)</f>
        <v>16.135329572678305</v>
      </c>
    </row>
    <row r="1430" spans="1:23" x14ac:dyDescent="0.45">
      <c r="A1430" s="55" t="s">
        <v>254</v>
      </c>
      <c r="B1430" s="10" t="s">
        <v>10</v>
      </c>
      <c r="C1430" s="10">
        <v>17344.014407393985</v>
      </c>
      <c r="D1430" s="10">
        <v>148.95233747211205</v>
      </c>
      <c r="E1430" s="10">
        <v>20.819942102873277</v>
      </c>
      <c r="F1430" s="11">
        <v>0.48452318867646821</v>
      </c>
      <c r="G1430" s="51">
        <v>0.43972653622538149</v>
      </c>
      <c r="H1430" s="51">
        <v>0.13252963444359359</v>
      </c>
      <c r="I1430" s="51">
        <v>1.4788970807019044</v>
      </c>
      <c r="J1430" s="51">
        <v>1.1815483592628495</v>
      </c>
      <c r="K1430" s="51">
        <v>2.5342511780583155</v>
      </c>
      <c r="L1430" s="51">
        <v>6.4689315866285541E-2</v>
      </c>
      <c r="M1430" s="51">
        <v>2.0579826185323689</v>
      </c>
      <c r="N1430" s="51">
        <v>0.58356373413427809</v>
      </c>
      <c r="O1430" s="12">
        <v>802.28038879488201</v>
      </c>
      <c r="P1430" s="12">
        <v>11.164538259492666</v>
      </c>
      <c r="Q1430" s="12">
        <v>792.03419935094735</v>
      </c>
      <c r="R1430" s="12">
        <v>13.947304039643322</v>
      </c>
      <c r="S1430" s="12">
        <v>763.29996228720699</v>
      </c>
      <c r="T1430" s="12">
        <v>43.632588841859061</v>
      </c>
      <c r="U1430" s="41">
        <v>105.106829350662</v>
      </c>
      <c r="V1430" s="96" cm="1">
        <f t="array" ref="V1430">_xlfn.IFS(AND(S1430&gt;=1000,90&lt;=U1430,U1430&lt;=110),S1430,(AND(O1430&lt;=1000,90&lt;=U1430,U1430&lt;=110)),O1430)</f>
        <v>802.28038879488201</v>
      </c>
      <c r="W1430" s="102" cm="1">
        <f t="array" ref="W1430">_xlfn.IFS(V1430=S1430,T1430,V1430=O1430,P1430)</f>
        <v>11.164538259492666</v>
      </c>
    </row>
    <row r="1431" spans="1:23" x14ac:dyDescent="0.45">
      <c r="A1431" s="55" t="s">
        <v>255</v>
      </c>
      <c r="B1431" s="10" t="s">
        <v>10</v>
      </c>
      <c r="C1431" s="10">
        <v>24149.347527472532</v>
      </c>
      <c r="D1431" s="10">
        <v>130.268763213499</v>
      </c>
      <c r="E1431" s="10">
        <v>25.153962094168115</v>
      </c>
      <c r="F1431" s="11">
        <v>0.58988846340610757</v>
      </c>
      <c r="G1431" s="51">
        <v>2.9314483090402958E-2</v>
      </c>
      <c r="H1431" s="51">
        <v>0.17863109259715054</v>
      </c>
      <c r="I1431" s="51">
        <v>1.4196812266355647</v>
      </c>
      <c r="J1431" s="51">
        <v>1.8238437578015878</v>
      </c>
      <c r="K1431" s="51">
        <v>2.1818708441398242</v>
      </c>
      <c r="L1431" s="51">
        <v>7.4084035868898404E-2</v>
      </c>
      <c r="M1431" s="51">
        <v>1.6568239481749314</v>
      </c>
      <c r="N1431" s="51">
        <v>0.65067152368281289</v>
      </c>
      <c r="O1431" s="12">
        <v>1059.491855160345</v>
      </c>
      <c r="P1431" s="12">
        <v>13.881952290846444</v>
      </c>
      <c r="Q1431" s="12">
        <v>1054.0681236156915</v>
      </c>
      <c r="R1431" s="12">
        <v>14.326830098788312</v>
      </c>
      <c r="S1431" s="12">
        <v>1042.8502058859613</v>
      </c>
      <c r="T1431" s="12">
        <v>33.797524254022541</v>
      </c>
      <c r="U1431" s="41">
        <v>101.59578520294252</v>
      </c>
      <c r="V1431" s="96" cm="1">
        <f t="array" ref="V1431">_xlfn.IFS(AND(S1431&gt;=1000,90&lt;=U1431,U1431&lt;=110),S1431,(AND(O1431&lt;=1000,90&lt;=U1431,U1431&lt;=110)),O1431)</f>
        <v>1042.8502058859613</v>
      </c>
      <c r="W1431" s="102" cm="1">
        <f t="array" ref="W1431">_xlfn.IFS(V1431=S1431,T1431,V1431=O1431,P1431)</f>
        <v>33.797524254022541</v>
      </c>
    </row>
    <row r="1432" spans="1:23" x14ac:dyDescent="0.45">
      <c r="A1432" s="55" t="s">
        <v>256</v>
      </c>
      <c r="B1432" s="10" t="s">
        <v>10</v>
      </c>
      <c r="C1432" s="10">
        <v>35504.801021934174</v>
      </c>
      <c r="D1432" s="10">
        <v>201.66794162393609</v>
      </c>
      <c r="E1432" s="10">
        <v>42.561403590943755</v>
      </c>
      <c r="F1432" s="11">
        <v>1.1834611800818473</v>
      </c>
      <c r="G1432" s="51">
        <v>3.8930068201794114E-2</v>
      </c>
      <c r="H1432" s="51">
        <v>0.16801204807810396</v>
      </c>
      <c r="I1432" s="51">
        <v>1.412167071254824</v>
      </c>
      <c r="J1432" s="51">
        <v>1.6597604004946134</v>
      </c>
      <c r="K1432" s="51">
        <v>2.0630929822912187</v>
      </c>
      <c r="L1432" s="51">
        <v>7.1680170489122882E-2</v>
      </c>
      <c r="M1432" s="51">
        <v>1.5040401645045416</v>
      </c>
      <c r="N1432" s="51">
        <v>0.68449026940439051</v>
      </c>
      <c r="O1432" s="12">
        <v>1001.1487477079626</v>
      </c>
      <c r="P1432" s="12">
        <v>13.105704902366794</v>
      </c>
      <c r="Q1432" s="12">
        <v>993.28430089311678</v>
      </c>
      <c r="R1432" s="12">
        <v>13.089725526789268</v>
      </c>
      <c r="S1432" s="12">
        <v>975.95688722392731</v>
      </c>
      <c r="T1432" s="12">
        <v>31.048245640751816</v>
      </c>
      <c r="U1432" s="41">
        <v>102.58124726756041</v>
      </c>
      <c r="V1432" s="96"/>
      <c r="W1432" s="102"/>
    </row>
    <row r="1433" spans="1:23" x14ac:dyDescent="0.45">
      <c r="A1433" s="55" t="s">
        <v>257</v>
      </c>
      <c r="B1433" s="10" t="s">
        <v>10</v>
      </c>
      <c r="C1433" s="10">
        <v>3559.4689140166761</v>
      </c>
      <c r="D1433" s="10">
        <v>49.481370068420745</v>
      </c>
      <c r="E1433" s="10">
        <v>3.8294161964259033</v>
      </c>
      <c r="F1433" s="11">
        <v>1.1432157877986124</v>
      </c>
      <c r="G1433" s="51">
        <v>2.7908609686433605</v>
      </c>
      <c r="H1433" s="51">
        <v>5.8740816933668741E-2</v>
      </c>
      <c r="I1433" s="51">
        <v>2.1344035131992802</v>
      </c>
      <c r="J1433" s="51">
        <v>0.47806492962687719</v>
      </c>
      <c r="K1433" s="51">
        <v>7.6141465729327908</v>
      </c>
      <c r="L1433" s="51">
        <v>5.9052863298100944E-2</v>
      </c>
      <c r="M1433" s="51">
        <v>7.308867879292027</v>
      </c>
      <c r="N1433" s="51">
        <v>0.28032078089838497</v>
      </c>
      <c r="O1433" s="12">
        <v>367.96321320358606</v>
      </c>
      <c r="P1433" s="12">
        <v>7.6364131126463191</v>
      </c>
      <c r="Q1433" s="12">
        <v>396.7444304172754</v>
      </c>
      <c r="R1433" s="12">
        <v>25.007471974542721</v>
      </c>
      <c r="S1433" s="12">
        <v>568.0665598594187</v>
      </c>
      <c r="T1433" s="12">
        <v>159.16110848680202</v>
      </c>
      <c r="U1433" s="41">
        <v>64.774665365735856</v>
      </c>
      <c r="V1433" s="96"/>
      <c r="W1433" s="102"/>
    </row>
    <row r="1434" spans="1:23" x14ac:dyDescent="0.45">
      <c r="A1434" s="55" t="s">
        <v>258</v>
      </c>
      <c r="B1434" s="10" t="s">
        <v>10</v>
      </c>
      <c r="C1434" s="10">
        <v>9117.0835419876712</v>
      </c>
      <c r="D1434" s="10">
        <v>60.95504256666883</v>
      </c>
      <c r="E1434" s="10">
        <v>11.271463539671963</v>
      </c>
      <c r="F1434" s="11">
        <v>0.77923930833673982</v>
      </c>
      <c r="G1434" s="51">
        <v>0.28486768693216619</v>
      </c>
      <c r="H1434" s="51">
        <v>0.16462424651557286</v>
      </c>
      <c r="I1434" s="51">
        <v>1.4349632854039474</v>
      </c>
      <c r="J1434" s="51">
        <v>1.5902998214054023</v>
      </c>
      <c r="K1434" s="51">
        <v>2.6391998618428514</v>
      </c>
      <c r="L1434" s="51">
        <v>7.0093745401901247E-2</v>
      </c>
      <c r="M1434" s="51">
        <v>2.2150070610032007</v>
      </c>
      <c r="N1434" s="51">
        <v>0.54371148852742335</v>
      </c>
      <c r="O1434" s="12">
        <v>982.42385052209545</v>
      </c>
      <c r="P1434" s="12">
        <v>13.08632006179046</v>
      </c>
      <c r="Q1434" s="12">
        <v>966.41481461342062</v>
      </c>
      <c r="R1434" s="12">
        <v>16.465591481764232</v>
      </c>
      <c r="S1434" s="12">
        <v>930.17735537893736</v>
      </c>
      <c r="T1434" s="12">
        <v>45.728901943081006</v>
      </c>
      <c r="U1434" s="41">
        <v>105.61683154734227</v>
      </c>
      <c r="V1434" s="96" cm="1">
        <f t="array" ref="V1434">_xlfn.IFS(AND(S1434&gt;=1000,90&lt;=U1434,U1434&lt;=110),S1434,(AND(O1434&lt;=1000,90&lt;=U1434,U1434&lt;=110)),O1434)</f>
        <v>982.42385052209545</v>
      </c>
      <c r="W1434" s="102" cm="1">
        <f t="array" ref="W1434">_xlfn.IFS(V1434=S1434,T1434,V1434=O1434,P1434)</f>
        <v>13.08632006179046</v>
      </c>
    </row>
    <row r="1435" spans="1:23" x14ac:dyDescent="0.45">
      <c r="A1435" s="55" t="s">
        <v>259</v>
      </c>
      <c r="B1435" s="10" t="s">
        <v>10</v>
      </c>
      <c r="C1435" s="10">
        <v>15549.102450284081</v>
      </c>
      <c r="D1435" s="10">
        <v>97.377315128192606</v>
      </c>
      <c r="E1435" s="10">
        <v>15.942436958138575</v>
      </c>
      <c r="F1435" s="11">
        <v>0.36819001413224162</v>
      </c>
      <c r="G1435" s="51">
        <v>6.154860450752242E-2</v>
      </c>
      <c r="H1435" s="51">
        <v>0.1594446615723645</v>
      </c>
      <c r="I1435" s="51">
        <v>1.3909458879684122</v>
      </c>
      <c r="J1435" s="51">
        <v>1.5534852895715241</v>
      </c>
      <c r="K1435" s="51">
        <v>2.4228290370922396</v>
      </c>
      <c r="L1435" s="51">
        <v>7.0695410225424721E-2</v>
      </c>
      <c r="M1435" s="51">
        <v>1.9837767212368116</v>
      </c>
      <c r="N1435" s="51">
        <v>0.57409989176857357</v>
      </c>
      <c r="O1435" s="12">
        <v>953.68993045516106</v>
      </c>
      <c r="P1435" s="12">
        <v>12.341270510154807</v>
      </c>
      <c r="Q1435" s="12">
        <v>951.88019109568836</v>
      </c>
      <c r="R1435" s="12">
        <v>14.980704370854651</v>
      </c>
      <c r="S1435" s="12">
        <v>947.6986192514812</v>
      </c>
      <c r="T1435" s="12">
        <v>40.904844761441936</v>
      </c>
      <c r="U1435" s="41">
        <v>100.63219583546635</v>
      </c>
      <c r="V1435" s="96" cm="1">
        <f t="array" ref="V1435">_xlfn.IFS(AND(S1435&gt;=1000,90&lt;=U1435,U1435&lt;=110),S1435,(AND(O1435&lt;=1000,90&lt;=U1435,U1435&lt;=110)),O1435)</f>
        <v>953.68993045516106</v>
      </c>
      <c r="W1435" s="102" cm="1">
        <f t="array" ref="W1435">_xlfn.IFS(V1435=S1435,T1435,V1435=O1435,P1435)</f>
        <v>12.341270510154807</v>
      </c>
    </row>
    <row r="1436" spans="1:23" x14ac:dyDescent="0.45">
      <c r="A1436" s="55" t="s">
        <v>260</v>
      </c>
      <c r="B1436" s="10" t="s">
        <v>10</v>
      </c>
      <c r="C1436" s="10">
        <v>7479.6781818181762</v>
      </c>
      <c r="D1436" s="10">
        <v>55.554314038380831</v>
      </c>
      <c r="E1436" s="10">
        <v>9.4670515699389952</v>
      </c>
      <c r="F1436" s="11">
        <v>0.81313565008656996</v>
      </c>
      <c r="G1436" s="51">
        <v>0.32797317621510857</v>
      </c>
      <c r="H1436" s="51">
        <v>0.15026390688485897</v>
      </c>
      <c r="I1436" s="51">
        <v>1.64344837243162</v>
      </c>
      <c r="J1436" s="51">
        <v>1.3502413959370889</v>
      </c>
      <c r="K1436" s="51">
        <v>3.4209257091391652</v>
      </c>
      <c r="L1436" s="51">
        <v>6.5200480899142363E-2</v>
      </c>
      <c r="M1436" s="51">
        <v>3.0003016772653313</v>
      </c>
      <c r="N1436" s="51">
        <v>0.48041042459386646</v>
      </c>
      <c r="O1436" s="12">
        <v>902.44254823774372</v>
      </c>
      <c r="P1436" s="12">
        <v>13.848271142253971</v>
      </c>
      <c r="Q1436" s="12">
        <v>867.66314114424995</v>
      </c>
      <c r="R1436" s="12">
        <v>19.964674426931317</v>
      </c>
      <c r="S1436" s="12">
        <v>779.86695675670478</v>
      </c>
      <c r="T1436" s="12">
        <v>63.246270885636747</v>
      </c>
      <c r="U1436" s="41">
        <v>115.71750032733839</v>
      </c>
      <c r="V1436" s="96"/>
      <c r="W1436" s="102"/>
    </row>
    <row r="1437" spans="1:23" x14ac:dyDescent="0.45">
      <c r="A1437" s="55" t="s">
        <v>261</v>
      </c>
      <c r="B1437" s="10" t="s">
        <v>10</v>
      </c>
      <c r="C1437" s="10">
        <v>44668.815158046033</v>
      </c>
      <c r="D1437" s="10">
        <v>223.99363493304884</v>
      </c>
      <c r="E1437" s="10">
        <v>42.580680504337607</v>
      </c>
      <c r="F1437" s="11">
        <v>0.56051772628778695</v>
      </c>
      <c r="G1437" s="51">
        <v>4.5566109915943273E-2</v>
      </c>
      <c r="H1437" s="51">
        <v>0.17297835816164234</v>
      </c>
      <c r="I1437" s="51">
        <v>1.5669348091712689</v>
      </c>
      <c r="J1437" s="51">
        <v>1.7840771971856506</v>
      </c>
      <c r="K1437" s="51">
        <v>2.0913681306225209</v>
      </c>
      <c r="L1437" s="51">
        <v>7.4836924009163655E-2</v>
      </c>
      <c r="M1437" s="51">
        <v>1.3851122559529017</v>
      </c>
      <c r="N1437" s="51">
        <v>0.74923911588193326</v>
      </c>
      <c r="O1437" s="12">
        <v>1028.5003675169096</v>
      </c>
      <c r="P1437" s="12">
        <v>14.906201973807606</v>
      </c>
      <c r="Q1437" s="12">
        <v>1039.667432565255</v>
      </c>
      <c r="R1437" s="12">
        <v>13.626304232537118</v>
      </c>
      <c r="S1437" s="12">
        <v>1063.2204242190783</v>
      </c>
      <c r="T1437" s="12">
        <v>28.30554937418669</v>
      </c>
      <c r="U1437" s="41">
        <v>96.734444155578544</v>
      </c>
      <c r="V1437" s="96" cm="1">
        <f t="array" ref="V1437">_xlfn.IFS(AND(S1437&gt;=1000,90&lt;=U1437,U1437&lt;=110),S1437,(AND(O1437&lt;=1000,90&lt;=U1437,U1437&lt;=110)),O1437)</f>
        <v>1063.2204242190783</v>
      </c>
      <c r="W1437" s="102" cm="1">
        <f t="array" ref="W1437">_xlfn.IFS(V1437=S1437,T1437,V1437=O1437,P1437)</f>
        <v>28.30554937418669</v>
      </c>
    </row>
    <row r="1438" spans="1:23" x14ac:dyDescent="0.45">
      <c r="A1438" s="55" t="s">
        <v>262</v>
      </c>
      <c r="B1438" s="10" t="s">
        <v>10</v>
      </c>
      <c r="C1438" s="10">
        <v>29761.616265527966</v>
      </c>
      <c r="D1438" s="10">
        <v>365.55520100333814</v>
      </c>
      <c r="E1438" s="10">
        <v>35.369625116154921</v>
      </c>
      <c r="F1438" s="11">
        <v>0.37130669243689224</v>
      </c>
      <c r="G1438" s="51">
        <v>4.4904953909624283E-2</v>
      </c>
      <c r="H1438" s="51">
        <v>9.467739585493383E-2</v>
      </c>
      <c r="I1438" s="51">
        <v>1.4731622027888971</v>
      </c>
      <c r="J1438" s="51">
        <v>0.78259145591826129</v>
      </c>
      <c r="K1438" s="51">
        <v>2.1164350657228019</v>
      </c>
      <c r="L1438" s="51">
        <v>5.997673982233926E-2</v>
      </c>
      <c r="M1438" s="51">
        <v>1.5195691862153713</v>
      </c>
      <c r="N1438" s="51">
        <v>0.6960583041964411</v>
      </c>
      <c r="O1438" s="12">
        <v>583.1407200847749</v>
      </c>
      <c r="P1438" s="12">
        <v>8.2194355396867174</v>
      </c>
      <c r="Q1438" s="12">
        <v>586.96063325191585</v>
      </c>
      <c r="R1438" s="12">
        <v>9.442922796087494</v>
      </c>
      <c r="S1438" s="12">
        <v>601.76211649901859</v>
      </c>
      <c r="T1438" s="12">
        <v>33.209530029238508</v>
      </c>
      <c r="U1438" s="41">
        <v>96.905521982244281</v>
      </c>
      <c r="V1438" s="96" cm="1">
        <f t="array" ref="V1438">_xlfn.IFS(AND(S1438&gt;=1000,90&lt;=U1438,U1438&lt;=110),S1438,(AND(O1438&lt;=1000,90&lt;=U1438,U1438&lt;=110)),O1438)</f>
        <v>583.1407200847749</v>
      </c>
      <c r="W1438" s="102" cm="1">
        <f t="array" ref="W1438">_xlfn.IFS(V1438=S1438,T1438,V1438=O1438,P1438)</f>
        <v>8.2194355396867174</v>
      </c>
    </row>
    <row r="1439" spans="1:23" x14ac:dyDescent="0.45">
      <c r="A1439" s="55" t="s">
        <v>263</v>
      </c>
      <c r="B1439" s="10" t="s">
        <v>10</v>
      </c>
      <c r="C1439" s="10">
        <v>238218.00656314354</v>
      </c>
      <c r="D1439" s="10">
        <v>190.27569483664834</v>
      </c>
      <c r="E1439" s="10">
        <v>106.24645881421804</v>
      </c>
      <c r="F1439" s="11">
        <v>0.29361062143431166</v>
      </c>
      <c r="G1439" s="51">
        <v>7.4539518459927651E-2</v>
      </c>
      <c r="H1439" s="51">
        <v>0.51174949511484658</v>
      </c>
      <c r="I1439" s="51">
        <v>1.3973993901899544</v>
      </c>
      <c r="J1439" s="51">
        <v>12.014162969437868</v>
      </c>
      <c r="K1439" s="51">
        <v>1.8282432815477694</v>
      </c>
      <c r="L1439" s="51">
        <v>0.17034529892558328</v>
      </c>
      <c r="M1439" s="51">
        <v>1.1788759225725582</v>
      </c>
      <c r="N1439" s="51">
        <v>0.76433995644547492</v>
      </c>
      <c r="O1439" s="12">
        <v>2664.094028668213</v>
      </c>
      <c r="P1439" s="12">
        <v>30.527427619061651</v>
      </c>
      <c r="Q1439" s="12">
        <v>2605.5117262721092</v>
      </c>
      <c r="R1439" s="12">
        <v>17.228595006526319</v>
      </c>
      <c r="S1439" s="12">
        <v>2560.2858722657993</v>
      </c>
      <c r="T1439" s="12">
        <v>20.802886098651566</v>
      </c>
      <c r="U1439" s="41">
        <v>104.0545533421448</v>
      </c>
      <c r="V1439" s="96" cm="1">
        <f t="array" ref="V1439">_xlfn.IFS(AND(S1439&gt;=1000,90&lt;=U1439,U1439&lt;=110),S1439,(AND(O1439&lt;=1000,90&lt;=U1439,U1439&lt;=110)),O1439)</f>
        <v>2560.2858722657993</v>
      </c>
      <c r="W1439" s="102" cm="1">
        <f t="array" ref="W1439">_xlfn.IFS(V1439=S1439,T1439,V1439=O1439,P1439)</f>
        <v>20.802886098651566</v>
      </c>
    </row>
    <row r="1440" spans="1:23" x14ac:dyDescent="0.45">
      <c r="A1440" s="55" t="s">
        <v>264</v>
      </c>
      <c r="B1440" s="10" t="s">
        <v>10</v>
      </c>
      <c r="C1440" s="10">
        <v>5907.3806818181783</v>
      </c>
      <c r="D1440" s="10">
        <v>32.410665183646543</v>
      </c>
      <c r="E1440" s="10">
        <v>4.8178548254531668</v>
      </c>
      <c r="F1440" s="11">
        <v>0.50591298189790712</v>
      </c>
      <c r="G1440" s="51">
        <v>3.3417734216366699</v>
      </c>
      <c r="H1440" s="51">
        <v>0.12959687560911265</v>
      </c>
      <c r="I1440" s="51">
        <v>1.6633835536709163</v>
      </c>
      <c r="J1440" s="51">
        <v>1.1454720001294629</v>
      </c>
      <c r="K1440" s="51">
        <v>4.2562483588068005</v>
      </c>
      <c r="L1440" s="51">
        <v>6.4133361413282061E-2</v>
      </c>
      <c r="M1440" s="51">
        <v>3.9177551282874608</v>
      </c>
      <c r="N1440" s="51">
        <v>0.39080979619742634</v>
      </c>
      <c r="O1440" s="12">
        <v>785.56533006438883</v>
      </c>
      <c r="P1440" s="12">
        <v>12.309344967239475</v>
      </c>
      <c r="Q1440" s="12">
        <v>775.10237584775632</v>
      </c>
      <c r="R1440" s="12">
        <v>23.079785902312491</v>
      </c>
      <c r="S1440" s="12">
        <v>745.08096481905648</v>
      </c>
      <c r="T1440" s="12">
        <v>82.951555214351927</v>
      </c>
      <c r="U1440" s="41">
        <v>105.43355248045614</v>
      </c>
      <c r="V1440" s="96" cm="1">
        <f t="array" ref="V1440">_xlfn.IFS(AND(S1440&gt;=1000,90&lt;=U1440,U1440&lt;=110),S1440,(AND(O1440&lt;=1000,90&lt;=U1440,U1440&lt;=110)),O1440)</f>
        <v>785.56533006438883</v>
      </c>
      <c r="W1440" s="102" cm="1">
        <f t="array" ref="W1440">_xlfn.IFS(V1440=S1440,T1440,V1440=O1440,P1440)</f>
        <v>12.309344967239475</v>
      </c>
    </row>
    <row r="1441" spans="1:23" x14ac:dyDescent="0.45">
      <c r="A1441" s="55" t="s">
        <v>265</v>
      </c>
      <c r="B1441" s="10" t="s">
        <v>10</v>
      </c>
      <c r="C1441" s="10">
        <v>16715.559938524591</v>
      </c>
      <c r="D1441" s="10">
        <v>103.97509038016337</v>
      </c>
      <c r="E1441" s="10">
        <v>21.869776225186786</v>
      </c>
      <c r="F1441" s="11">
        <v>1.3724366567961013</v>
      </c>
      <c r="G1441" s="51">
        <v>0.13725804880554643</v>
      </c>
      <c r="H1441" s="51">
        <v>0.16196753857059976</v>
      </c>
      <c r="I1441" s="51">
        <v>1.411409073921478</v>
      </c>
      <c r="J1441" s="51">
        <v>1.5842195455902928</v>
      </c>
      <c r="K1441" s="51">
        <v>2.3754948702166385</v>
      </c>
      <c r="L1441" s="51">
        <v>7.097108450990447E-2</v>
      </c>
      <c r="M1441" s="51">
        <v>1.9107329233772257</v>
      </c>
      <c r="N1441" s="51">
        <v>0.59415370313671179</v>
      </c>
      <c r="O1441" s="12">
        <v>967.70167422312011</v>
      </c>
      <c r="P1441" s="12">
        <v>12.693069304534712</v>
      </c>
      <c r="Q1441" s="12">
        <v>964.02857874285462</v>
      </c>
      <c r="R1441" s="12">
        <v>14.801179887193381</v>
      </c>
      <c r="S1441" s="12">
        <v>955.66116669657958</v>
      </c>
      <c r="T1441" s="12">
        <v>39.373857591337291</v>
      </c>
      <c r="U1441" s="41">
        <v>101.25991386342095</v>
      </c>
      <c r="V1441" s="96" cm="1">
        <f t="array" ref="V1441">_xlfn.IFS(AND(S1441&gt;=1000,90&lt;=U1441,U1441&lt;=110),S1441,(AND(O1441&lt;=1000,90&lt;=U1441,U1441&lt;=110)),O1441)</f>
        <v>967.70167422312011</v>
      </c>
      <c r="W1441" s="102" cm="1">
        <f t="array" ref="W1441">_xlfn.IFS(V1441=S1441,T1441,V1441=O1441,P1441)</f>
        <v>12.693069304534712</v>
      </c>
    </row>
    <row r="1442" spans="1:23" x14ac:dyDescent="0.45">
      <c r="A1442" s="55" t="s">
        <v>266</v>
      </c>
      <c r="B1442" s="10" t="s">
        <v>10</v>
      </c>
      <c r="C1442" s="10">
        <v>15319.900838744597</v>
      </c>
      <c r="D1442" s="10">
        <v>173.99280454042957</v>
      </c>
      <c r="E1442" s="10">
        <v>20.103502320985562</v>
      </c>
      <c r="F1442" s="11">
        <v>0.68222116298854441</v>
      </c>
      <c r="G1442" s="51">
        <v>5.0707049996213324E-2</v>
      </c>
      <c r="H1442" s="51">
        <v>0.10508276131752528</v>
      </c>
      <c r="I1442" s="51">
        <v>1.3559591196894223</v>
      </c>
      <c r="J1442" s="51">
        <v>0.88956722025479873</v>
      </c>
      <c r="K1442" s="51">
        <v>2.383195765789019</v>
      </c>
      <c r="L1442" s="51">
        <v>6.1424460617317357E-2</v>
      </c>
      <c r="M1442" s="51">
        <v>1.9598461479937133</v>
      </c>
      <c r="N1442" s="51">
        <v>0.56896673750194271</v>
      </c>
      <c r="O1442" s="12">
        <v>644.1271831426227</v>
      </c>
      <c r="P1442" s="12">
        <v>8.3190628562192757</v>
      </c>
      <c r="Q1442" s="12">
        <v>646.13679124591954</v>
      </c>
      <c r="R1442" s="12">
        <v>11.400629156601687</v>
      </c>
      <c r="S1442" s="12">
        <v>653.16578411276498</v>
      </c>
      <c r="T1442" s="12">
        <v>42.312738323671468</v>
      </c>
      <c r="U1442" s="41">
        <v>98.616185784682528</v>
      </c>
      <c r="V1442" s="96" cm="1">
        <f t="array" ref="V1442">_xlfn.IFS(AND(S1442&gt;=1000,90&lt;=U1442,U1442&lt;=110),S1442,(AND(O1442&lt;=1000,90&lt;=U1442,U1442&lt;=110)),O1442)</f>
        <v>644.1271831426227</v>
      </c>
      <c r="W1442" s="102" cm="1">
        <f t="array" ref="W1442">_xlfn.IFS(V1442=S1442,T1442,V1442=O1442,P1442)</f>
        <v>8.3190628562192757</v>
      </c>
    </row>
    <row r="1443" spans="1:23" x14ac:dyDescent="0.45">
      <c r="A1443" s="55" t="s">
        <v>267</v>
      </c>
      <c r="B1443" s="10" t="s">
        <v>10</v>
      </c>
      <c r="C1443" s="10">
        <v>11857.178694900613</v>
      </c>
      <c r="D1443" s="10">
        <v>125.43214041839097</v>
      </c>
      <c r="E1443" s="10">
        <v>12.638497669443897</v>
      </c>
      <c r="F1443" s="11">
        <v>0.23515558731970787</v>
      </c>
      <c r="G1443" s="51">
        <v>0.15277444101310642</v>
      </c>
      <c r="H1443" s="51">
        <v>0.10187717873453643</v>
      </c>
      <c r="I1443" s="51">
        <v>1.4819493312921077</v>
      </c>
      <c r="J1443" s="51">
        <v>0.87599228826943487</v>
      </c>
      <c r="K1443" s="51">
        <v>2.4132723586395399</v>
      </c>
      <c r="L1443" s="51">
        <v>6.2390351168481767E-2</v>
      </c>
      <c r="M1443" s="51">
        <v>1.9046547341858375</v>
      </c>
      <c r="N1443" s="51">
        <v>0.61408291773894208</v>
      </c>
      <c r="O1443" s="12">
        <v>625.40049292770345</v>
      </c>
      <c r="P1443" s="12">
        <v>8.8390715936702033</v>
      </c>
      <c r="Q1443" s="12">
        <v>638.81579920292984</v>
      </c>
      <c r="R1443" s="12">
        <v>11.450336113383724</v>
      </c>
      <c r="S1443" s="12">
        <v>686.5562749551043</v>
      </c>
      <c r="T1443" s="12">
        <v>40.915664960205682</v>
      </c>
      <c r="U1443" s="41">
        <v>91.092386122113595</v>
      </c>
      <c r="V1443" s="96" cm="1">
        <f t="array" ref="V1443">_xlfn.IFS(AND(S1443&gt;=1000,90&lt;=U1443,U1443&lt;=110),S1443,(AND(O1443&lt;=1000,90&lt;=U1443,U1443&lt;=110)),O1443)</f>
        <v>625.40049292770345</v>
      </c>
      <c r="W1443" s="102" cm="1">
        <f t="array" ref="W1443">_xlfn.IFS(V1443=S1443,T1443,V1443=O1443,P1443)</f>
        <v>8.8390715936702033</v>
      </c>
    </row>
    <row r="1444" spans="1:23" x14ac:dyDescent="0.45">
      <c r="A1444" s="55" t="s">
        <v>268</v>
      </c>
      <c r="B1444" s="10" t="s">
        <v>10</v>
      </c>
      <c r="C1444" s="10">
        <v>16722.581269201226</v>
      </c>
      <c r="D1444" s="10">
        <v>90.091115724387436</v>
      </c>
      <c r="E1444" s="10">
        <v>17.199694630116579</v>
      </c>
      <c r="F1444" s="11">
        <v>0.48187298978049575</v>
      </c>
      <c r="G1444" s="51">
        <v>0.32536318771781847</v>
      </c>
      <c r="H1444" s="51">
        <v>0.179057644680363</v>
      </c>
      <c r="I1444" s="51">
        <v>1.6654767474070418</v>
      </c>
      <c r="J1444" s="51">
        <v>1.7770547847160005</v>
      </c>
      <c r="K1444" s="51">
        <v>2.6159630594602139</v>
      </c>
      <c r="L1444" s="51">
        <v>7.2011524671731011E-2</v>
      </c>
      <c r="M1444" s="51">
        <v>2.0172877663602935</v>
      </c>
      <c r="N1444" s="51">
        <v>0.63665912306525518</v>
      </c>
      <c r="O1444" s="12">
        <v>1061.8244204266209</v>
      </c>
      <c r="P1444" s="12">
        <v>16.314660616482406</v>
      </c>
      <c r="Q1444" s="12">
        <v>1037.1030473185497</v>
      </c>
      <c r="R1444" s="12">
        <v>17.011843692360891</v>
      </c>
      <c r="S1444" s="12">
        <v>985.35087272273324</v>
      </c>
      <c r="T1444" s="12">
        <v>41.353442789677366</v>
      </c>
      <c r="U1444" s="41">
        <v>107.76104734068738</v>
      </c>
      <c r="V1444" s="96"/>
      <c r="W1444" s="102"/>
    </row>
    <row r="1445" spans="1:23" x14ac:dyDescent="0.45">
      <c r="A1445" s="55" t="s">
        <v>269</v>
      </c>
      <c r="B1445" s="10" t="s">
        <v>10</v>
      </c>
      <c r="C1445" s="10">
        <v>26813.434301270459</v>
      </c>
      <c r="D1445" s="10">
        <v>198.55696278756</v>
      </c>
      <c r="E1445" s="10">
        <v>27.884343174936465</v>
      </c>
      <c r="F1445" s="11">
        <v>0.91662928799061472</v>
      </c>
      <c r="G1445" s="51" t="s">
        <v>20</v>
      </c>
      <c r="H1445" s="51">
        <v>0.13237435267501968</v>
      </c>
      <c r="I1445" s="51">
        <v>1.4744210679909342</v>
      </c>
      <c r="J1445" s="51">
        <v>1.2139583415408228</v>
      </c>
      <c r="K1445" s="51">
        <v>2.1634239457559179</v>
      </c>
      <c r="L1445" s="51">
        <v>6.6541715184781469E-2</v>
      </c>
      <c r="M1445" s="51">
        <v>1.583188454775545</v>
      </c>
      <c r="N1445" s="51">
        <v>0.68152202479008772</v>
      </c>
      <c r="O1445" s="12">
        <v>801.39645675853978</v>
      </c>
      <c r="P1445" s="12">
        <v>11.119279590296523</v>
      </c>
      <c r="Q1445" s="12">
        <v>807.00819229717126</v>
      </c>
      <c r="R1445" s="12">
        <v>12.057468738836931</v>
      </c>
      <c r="S1445" s="12">
        <v>822.52351523536379</v>
      </c>
      <c r="T1445" s="12">
        <v>33.396833410799402</v>
      </c>
      <c r="U1445" s="41">
        <v>97.43143410668587</v>
      </c>
      <c r="V1445" s="96" cm="1">
        <f t="array" ref="V1445">_xlfn.IFS(AND(S1445&gt;=1000,90&lt;=U1445,U1445&lt;=110),S1445,(AND(O1445&lt;=1000,90&lt;=U1445,U1445&lt;=110)),O1445)</f>
        <v>801.39645675853978</v>
      </c>
      <c r="W1445" s="102" cm="1">
        <f t="array" ref="W1445">_xlfn.IFS(V1445=S1445,T1445,V1445=O1445,P1445)</f>
        <v>11.119279590296523</v>
      </c>
    </row>
    <row r="1446" spans="1:23" x14ac:dyDescent="0.45">
      <c r="A1446" s="55" t="s">
        <v>270</v>
      </c>
      <c r="B1446" s="10" t="s">
        <v>10</v>
      </c>
      <c r="C1446" s="10">
        <v>16748.058735470215</v>
      </c>
      <c r="D1446" s="10">
        <v>175.44415246809822</v>
      </c>
      <c r="E1446" s="10">
        <v>21.894573009269862</v>
      </c>
      <c r="F1446" s="11">
        <v>0.69419464070851333</v>
      </c>
      <c r="G1446" s="51">
        <v>0.19246593533797046</v>
      </c>
      <c r="H1446" s="51">
        <v>0.11308663387916594</v>
      </c>
      <c r="I1446" s="51">
        <v>1.6363357019445841</v>
      </c>
      <c r="J1446" s="51">
        <v>0.94737898013550015</v>
      </c>
      <c r="K1446" s="51">
        <v>2.9901434878362121</v>
      </c>
      <c r="L1446" s="51">
        <v>6.078641410129984E-2</v>
      </c>
      <c r="M1446" s="51">
        <v>2.5026712825280977</v>
      </c>
      <c r="N1446" s="51">
        <v>0.54724320374628643</v>
      </c>
      <c r="O1446" s="12">
        <v>690.64887948777653</v>
      </c>
      <c r="P1446" s="12">
        <v>10.723360167965746</v>
      </c>
      <c r="Q1446" s="12">
        <v>676.73692003333213</v>
      </c>
      <c r="R1446" s="12">
        <v>14.777667160223187</v>
      </c>
      <c r="S1446" s="12">
        <v>630.71600895593031</v>
      </c>
      <c r="T1446" s="12">
        <v>54.104966710784964</v>
      </c>
      <c r="U1446" s="41">
        <v>109.50235441638105</v>
      </c>
      <c r="V1446" s="96" cm="1">
        <f t="array" ref="V1446">_xlfn.IFS(AND(S1446&gt;=1000,90&lt;=U1446,U1446&lt;=110),S1446,(AND(O1446&lt;=1000,90&lt;=U1446,U1446&lt;=110)),O1446)</f>
        <v>690.64887948777653</v>
      </c>
      <c r="W1446" s="102" cm="1">
        <f t="array" ref="W1446">_xlfn.IFS(V1446=S1446,T1446,V1446=O1446,P1446)</f>
        <v>10.723360167965746</v>
      </c>
    </row>
    <row r="1447" spans="1:23" x14ac:dyDescent="0.45">
      <c r="A1447" s="55" t="s">
        <v>271</v>
      </c>
      <c r="B1447" s="10" t="s">
        <v>10</v>
      </c>
      <c r="C1447" s="10">
        <v>8199.4075414206854</v>
      </c>
      <c r="D1447" s="10">
        <v>49.901335351341103</v>
      </c>
      <c r="E1447" s="10">
        <v>8.6227849036974185</v>
      </c>
      <c r="F1447" s="11">
        <v>0.58271052446610527</v>
      </c>
      <c r="G1447" s="51">
        <v>6.9079383123801297E-2</v>
      </c>
      <c r="H1447" s="51">
        <v>0.15918576043335061</v>
      </c>
      <c r="I1447" s="51">
        <v>1.5283675893562736</v>
      </c>
      <c r="J1447" s="51">
        <v>1.5823025704136593</v>
      </c>
      <c r="K1447" s="51">
        <v>2.7160153676233847</v>
      </c>
      <c r="L1447" s="51">
        <v>7.2123928469858045E-2</v>
      </c>
      <c r="M1447" s="51">
        <v>2.2451797230893753</v>
      </c>
      <c r="N1447" s="51">
        <v>0.56272420531024181</v>
      </c>
      <c r="O1447" s="12">
        <v>952.25030129701611</v>
      </c>
      <c r="P1447" s="12">
        <v>13.539569546926822</v>
      </c>
      <c r="Q1447" s="12">
        <v>963.27508765020605</v>
      </c>
      <c r="R1447" s="12">
        <v>16.911049851527999</v>
      </c>
      <c r="S1447" s="12">
        <v>988.52468277934122</v>
      </c>
      <c r="T1447" s="12">
        <v>45.940527277645245</v>
      </c>
      <c r="U1447" s="41">
        <v>96.33045263165954</v>
      </c>
      <c r="V1447" s="96" cm="1">
        <f t="array" ref="V1447">_xlfn.IFS(AND(S1447&gt;=1000,90&lt;=U1447,U1447&lt;=110),S1447,(AND(O1447&lt;=1000,90&lt;=U1447,U1447&lt;=110)),O1447)</f>
        <v>952.25030129701611</v>
      </c>
      <c r="W1447" s="102" cm="1">
        <f t="array" ref="W1447">_xlfn.IFS(V1447=S1447,T1447,V1447=O1447,P1447)</f>
        <v>13.539569546926822</v>
      </c>
    </row>
    <row r="1448" spans="1:23" x14ac:dyDescent="0.45">
      <c r="A1448" s="55" t="s">
        <v>272</v>
      </c>
      <c r="B1448" s="10" t="s">
        <v>10</v>
      </c>
      <c r="C1448" s="10">
        <v>-52.877902621722903</v>
      </c>
      <c r="D1448" s="10">
        <v>1.1634561016891778</v>
      </c>
      <c r="E1448" s="10">
        <v>8.1743445491479161E-2</v>
      </c>
      <c r="F1448" s="11">
        <v>4.6195962683560198E-3</v>
      </c>
      <c r="G1448" s="51">
        <v>1.2484726460766626</v>
      </c>
      <c r="H1448" s="51">
        <v>0.11191811466185091</v>
      </c>
      <c r="I1448" s="51">
        <v>7.1441978546856104</v>
      </c>
      <c r="J1448" s="51">
        <v>-1.0083743871983997</v>
      </c>
      <c r="K1448" s="51">
        <v>68.218957413671959</v>
      </c>
      <c r="L1448" s="51">
        <v>-6.5375568319998897E-2</v>
      </c>
      <c r="M1448" s="51">
        <v>67.843839717556477</v>
      </c>
      <c r="N1448" s="51">
        <v>0.10472452417242333</v>
      </c>
      <c r="O1448" s="12">
        <v>683.87787412066916</v>
      </c>
      <c r="P1448" s="12">
        <v>46.356729253092468</v>
      </c>
      <c r="Q1448" s="12">
        <v>0</v>
      </c>
      <c r="R1448" s="12">
        <v>0</v>
      </c>
      <c r="S1448" s="12">
        <v>0</v>
      </c>
      <c r="T1448" s="12">
        <v>0</v>
      </c>
      <c r="U1448" s="41" t="s">
        <v>10</v>
      </c>
      <c r="V1448" s="96"/>
      <c r="W1448" s="102"/>
    </row>
    <row r="1449" spans="1:23" x14ac:dyDescent="0.45">
      <c r="A1449" s="55" t="s">
        <v>273</v>
      </c>
      <c r="B1449" s="10" t="s">
        <v>10</v>
      </c>
      <c r="C1449" s="10">
        <v>25083.639260821732</v>
      </c>
      <c r="D1449" s="10">
        <v>206.56275688913883</v>
      </c>
      <c r="E1449" s="10">
        <v>33.421727385014826</v>
      </c>
      <c r="F1449" s="11">
        <v>1.093440307507249</v>
      </c>
      <c r="G1449" s="51">
        <v>8.1424146429420571E-2</v>
      </c>
      <c r="H1449" s="51">
        <v>0.13254422650427811</v>
      </c>
      <c r="I1449" s="51">
        <v>1.4270238367520935</v>
      </c>
      <c r="J1449" s="51">
        <v>1.1997812655559337</v>
      </c>
      <c r="K1449" s="51">
        <v>2.1402649344640556</v>
      </c>
      <c r="L1449" s="51">
        <v>6.5680328760985493E-2</v>
      </c>
      <c r="M1449" s="51">
        <v>1.5950977898040488</v>
      </c>
      <c r="N1449" s="51">
        <v>0.66675102403125408</v>
      </c>
      <c r="O1449" s="12">
        <v>802.36344698434493</v>
      </c>
      <c r="P1449" s="12">
        <v>10.774571859087013</v>
      </c>
      <c r="Q1449" s="12">
        <v>800.48528270701058</v>
      </c>
      <c r="R1449" s="12">
        <v>11.865266951682521</v>
      </c>
      <c r="S1449" s="12">
        <v>795.26157247548724</v>
      </c>
      <c r="T1449" s="12">
        <v>33.783460583551076</v>
      </c>
      <c r="U1449" s="41">
        <v>100.89302372384863</v>
      </c>
      <c r="V1449" s="96" cm="1">
        <f t="array" ref="V1449">_xlfn.IFS(AND(S1449&gt;=1000,90&lt;=U1449,U1449&lt;=110),S1449,(AND(O1449&lt;=1000,90&lt;=U1449,U1449&lt;=110)),O1449)</f>
        <v>802.36344698434493</v>
      </c>
      <c r="W1449" s="102" cm="1">
        <f t="array" ref="W1449">_xlfn.IFS(V1449=S1449,T1449,V1449=O1449,P1449)</f>
        <v>10.774571859087013</v>
      </c>
    </row>
    <row r="1450" spans="1:23" x14ac:dyDescent="0.45">
      <c r="A1450" s="55" t="s">
        <v>274</v>
      </c>
      <c r="B1450" s="10" t="s">
        <v>10</v>
      </c>
      <c r="C1450" s="10">
        <v>3751.264460511683</v>
      </c>
      <c r="D1450" s="10">
        <v>41.751076863366819</v>
      </c>
      <c r="E1450" s="10">
        <v>5.3240576877355918</v>
      </c>
      <c r="F1450" s="11">
        <v>1.2026331610262122</v>
      </c>
      <c r="G1450" s="51">
        <v>0.18945289933783982</v>
      </c>
      <c r="H1450" s="51">
        <v>0.10242533928108125</v>
      </c>
      <c r="I1450" s="51">
        <v>1.6439557040102473</v>
      </c>
      <c r="J1450" s="51">
        <v>0.87739431136009838</v>
      </c>
      <c r="K1450" s="51">
        <v>3.8020817599710077</v>
      </c>
      <c r="L1450" s="51">
        <v>6.2155771278583016E-2</v>
      </c>
      <c r="M1450" s="51">
        <v>3.4282991924212811</v>
      </c>
      <c r="N1450" s="51">
        <v>0.43238304902280228</v>
      </c>
      <c r="O1450" s="12">
        <v>628.60664994588092</v>
      </c>
      <c r="P1450" s="12">
        <v>9.8518938436361587</v>
      </c>
      <c r="Q1450" s="12">
        <v>639.57436244439577</v>
      </c>
      <c r="R1450" s="12">
        <v>18.047490313829954</v>
      </c>
      <c r="S1450" s="12">
        <v>678.51151981603357</v>
      </c>
      <c r="T1450" s="12">
        <v>73.411373768842608</v>
      </c>
      <c r="U1450" s="41">
        <v>92.644948772029181</v>
      </c>
      <c r="V1450" s="96" cm="1">
        <f t="array" ref="V1450">_xlfn.IFS(AND(S1450&gt;=1000,90&lt;=U1450,U1450&lt;=110),S1450,(AND(O1450&lt;=1000,90&lt;=U1450,U1450&lt;=110)),O1450)</f>
        <v>628.60664994588092</v>
      </c>
      <c r="W1450" s="102" cm="1">
        <f t="array" ref="W1450">_xlfn.IFS(V1450=S1450,T1450,V1450=O1450,P1450)</f>
        <v>9.8518938436361587</v>
      </c>
    </row>
    <row r="1451" spans="1:23" x14ac:dyDescent="0.45">
      <c r="A1451" s="55" t="s">
        <v>275</v>
      </c>
      <c r="B1451" s="10" t="s">
        <v>10</v>
      </c>
      <c r="C1451" s="10">
        <v>4328.6117967585633</v>
      </c>
      <c r="D1451" s="10">
        <v>46.143816452033157</v>
      </c>
      <c r="E1451" s="10">
        <v>5.7632552893776348</v>
      </c>
      <c r="F1451" s="11">
        <v>1.1771835925715264</v>
      </c>
      <c r="G1451" s="51">
        <v>0.19315229532056585</v>
      </c>
      <c r="H1451" s="51">
        <v>9.9805402390499259E-2</v>
      </c>
      <c r="I1451" s="51">
        <v>1.777122716613593</v>
      </c>
      <c r="J1451" s="51">
        <v>0.90282328068308626</v>
      </c>
      <c r="K1451" s="51">
        <v>3.7142012108803932</v>
      </c>
      <c r="L1451" s="51">
        <v>6.5636098238486901E-2</v>
      </c>
      <c r="M1451" s="51">
        <v>3.2614606367395118</v>
      </c>
      <c r="N1451" s="51">
        <v>0.47846700157430461</v>
      </c>
      <c r="O1451" s="12">
        <v>613.26837864124059</v>
      </c>
      <c r="P1451" s="12">
        <v>10.401356865574572</v>
      </c>
      <c r="Q1451" s="12">
        <v>653.23523426082397</v>
      </c>
      <c r="R1451" s="12">
        <v>17.899191200750138</v>
      </c>
      <c r="S1451" s="12">
        <v>793.84885476579041</v>
      </c>
      <c r="T1451" s="12">
        <v>68.569275483143969</v>
      </c>
      <c r="U1451" s="41">
        <v>77.252536797092617</v>
      </c>
      <c r="V1451" s="96"/>
      <c r="W1451" s="102"/>
    </row>
    <row r="1452" spans="1:23" x14ac:dyDescent="0.45">
      <c r="A1452" s="55" t="s">
        <v>276</v>
      </c>
      <c r="B1452" s="10" t="s">
        <v>10</v>
      </c>
      <c r="C1452" s="10">
        <v>8847.3371212121128</v>
      </c>
      <c r="D1452" s="10">
        <v>54.766921931367257</v>
      </c>
      <c r="E1452" s="10">
        <v>8.9529122180711447</v>
      </c>
      <c r="F1452" s="11">
        <v>0.34781013622110496</v>
      </c>
      <c r="G1452" s="51">
        <v>0.16925797282119437</v>
      </c>
      <c r="H1452" s="51">
        <v>0.15934727842215499</v>
      </c>
      <c r="I1452" s="51">
        <v>1.5766821855951674</v>
      </c>
      <c r="J1452" s="51">
        <v>1.5582086127494241</v>
      </c>
      <c r="K1452" s="51">
        <v>2.7746610538237331</v>
      </c>
      <c r="L1452" s="51">
        <v>7.0953693399453024E-2</v>
      </c>
      <c r="M1452" s="51">
        <v>2.2831594883479065</v>
      </c>
      <c r="N1452" s="51">
        <v>0.56824316736718439</v>
      </c>
      <c r="O1452" s="12">
        <v>953.14846564311733</v>
      </c>
      <c r="P1452" s="12">
        <v>13.97920934879556</v>
      </c>
      <c r="Q1452" s="12">
        <v>953.75666639585609</v>
      </c>
      <c r="R1452" s="12">
        <v>17.172733621634897</v>
      </c>
      <c r="S1452" s="12">
        <v>955.16004680182255</v>
      </c>
      <c r="T1452" s="12">
        <v>46.942809629549977</v>
      </c>
      <c r="U1452" s="41">
        <v>99.789398523792883</v>
      </c>
      <c r="V1452" s="96" cm="1">
        <f t="array" ref="V1452">_xlfn.IFS(AND(S1452&gt;=1000,90&lt;=U1452,U1452&lt;=110),S1452,(AND(O1452&lt;=1000,90&lt;=U1452,U1452&lt;=110)),O1452)</f>
        <v>953.14846564311733</v>
      </c>
      <c r="W1452" s="102" cm="1">
        <f t="array" ref="W1452">_xlfn.IFS(V1452=S1452,T1452,V1452=O1452,P1452)</f>
        <v>13.97920934879556</v>
      </c>
    </row>
    <row r="1453" spans="1:23" x14ac:dyDescent="0.45">
      <c r="A1453" s="55" t="s">
        <v>277</v>
      </c>
      <c r="B1453" s="10" t="s">
        <v>10</v>
      </c>
      <c r="C1453" s="10">
        <v>192330.42621527793</v>
      </c>
      <c r="D1453" s="10">
        <v>126.64577437437444</v>
      </c>
      <c r="E1453" s="10">
        <v>76.477526968020484</v>
      </c>
      <c r="F1453" s="11">
        <v>0.46592408895312976</v>
      </c>
      <c r="G1453" s="51">
        <v>0.58854686921317834</v>
      </c>
      <c r="H1453" s="51">
        <v>0.51291919469666736</v>
      </c>
      <c r="I1453" s="51">
        <v>1.5469354497210517</v>
      </c>
      <c r="J1453" s="51">
        <v>13.749898864646177</v>
      </c>
      <c r="K1453" s="51">
        <v>2.0052988654090758</v>
      </c>
      <c r="L1453" s="51">
        <v>0.19451119807599648</v>
      </c>
      <c r="M1453" s="51">
        <v>1.276014989726709</v>
      </c>
      <c r="N1453" s="51">
        <v>0.77142388917947202</v>
      </c>
      <c r="O1453" s="12">
        <v>2669.0799422489981</v>
      </c>
      <c r="P1453" s="12">
        <v>33.838464810871272</v>
      </c>
      <c r="Q1453" s="12">
        <v>2732.6356563214345</v>
      </c>
      <c r="R1453" s="12">
        <v>19.071756292130782</v>
      </c>
      <c r="S1453" s="12">
        <v>2779.9486391030705</v>
      </c>
      <c r="T1453" s="12">
        <v>22.013434874158008</v>
      </c>
      <c r="U1453" s="41">
        <v>96.011843697592809</v>
      </c>
      <c r="V1453" s="96" cm="1">
        <f t="array" ref="V1453">_xlfn.IFS(AND(S1453&gt;=1000,90&lt;=U1453,U1453&lt;=110),S1453,(AND(O1453&lt;=1000,90&lt;=U1453,U1453&lt;=110)),O1453)</f>
        <v>2779.9486391030705</v>
      </c>
      <c r="W1453" s="102" cm="1">
        <f t="array" ref="W1453">_xlfn.IFS(V1453=S1453,T1453,V1453=O1453,P1453)</f>
        <v>22.013434874158008</v>
      </c>
    </row>
    <row r="1454" spans="1:23" x14ac:dyDescent="0.45">
      <c r="A1454" s="55" t="s">
        <v>278</v>
      </c>
      <c r="B1454" s="10" t="s">
        <v>10</v>
      </c>
      <c r="C1454" s="10">
        <v>38880.892602776745</v>
      </c>
      <c r="D1454" s="10">
        <v>450.04547595601235</v>
      </c>
      <c r="E1454" s="10">
        <v>37.995245001881308</v>
      </c>
      <c r="F1454" s="11">
        <v>7.9189638955031227E-2</v>
      </c>
      <c r="G1454" s="51">
        <v>2.879718052133708E-2</v>
      </c>
      <c r="H1454" s="51">
        <v>8.9503620664263442E-2</v>
      </c>
      <c r="I1454" s="51">
        <v>1.5968127618422734</v>
      </c>
      <c r="J1454" s="51">
        <v>0.72806794839353794</v>
      </c>
      <c r="K1454" s="51">
        <v>2.136695766986159</v>
      </c>
      <c r="L1454" s="51">
        <v>5.9023555239348949E-2</v>
      </c>
      <c r="M1454" s="51">
        <v>1.4197386394242504</v>
      </c>
      <c r="N1454" s="51">
        <v>0.74732808784219262</v>
      </c>
      <c r="O1454" s="12">
        <v>552.60079698158654</v>
      </c>
      <c r="P1454" s="12">
        <v>8.4615392656415036</v>
      </c>
      <c r="Q1454" s="12">
        <v>555.4185831301985</v>
      </c>
      <c r="R1454" s="12">
        <v>9.1485886630554933</v>
      </c>
      <c r="S1454" s="12">
        <v>566.98586903762248</v>
      </c>
      <c r="T1454" s="12">
        <v>31.245265393504134</v>
      </c>
      <c r="U1454" s="41">
        <v>97.462887023894879</v>
      </c>
      <c r="V1454" s="96" cm="1">
        <f t="array" ref="V1454">_xlfn.IFS(AND(S1454&gt;=1000,90&lt;=U1454,U1454&lt;=110),S1454,(AND(O1454&lt;=1000,90&lt;=U1454,U1454&lt;=110)),O1454)</f>
        <v>552.60079698158654</v>
      </c>
      <c r="W1454" s="102" cm="1">
        <f t="array" ref="W1454">_xlfn.IFS(V1454=S1454,T1454,V1454=O1454,P1454)</f>
        <v>8.4615392656415036</v>
      </c>
    </row>
    <row r="1455" spans="1:23" x14ac:dyDescent="0.45">
      <c r="A1455" s="55" t="s">
        <v>279</v>
      </c>
      <c r="B1455" s="10" t="s">
        <v>10</v>
      </c>
      <c r="C1455" s="10">
        <v>63508.797580327308</v>
      </c>
      <c r="D1455" s="10">
        <v>49.871728116612402</v>
      </c>
      <c r="E1455" s="10">
        <v>28.258253733712536</v>
      </c>
      <c r="F1455" s="11">
        <v>0.36431632390266849</v>
      </c>
      <c r="G1455" s="51">
        <v>3.54672444410346</v>
      </c>
      <c r="H1455" s="51">
        <v>0.48187926035361694</v>
      </c>
      <c r="I1455" s="51">
        <v>1.5548705362620601</v>
      </c>
      <c r="J1455" s="51">
        <v>10.79059197593099</v>
      </c>
      <c r="K1455" s="51">
        <v>2.2930571376675633</v>
      </c>
      <c r="L1455" s="51">
        <v>0.16248044230719147</v>
      </c>
      <c r="M1455" s="51">
        <v>1.6853749292285949</v>
      </c>
      <c r="N1455" s="51">
        <v>0.67807753706636065</v>
      </c>
      <c r="O1455" s="12">
        <v>2535.4459488053276</v>
      </c>
      <c r="P1455" s="12">
        <v>32.622228251337248</v>
      </c>
      <c r="Q1455" s="12">
        <v>2505.2565601781266</v>
      </c>
      <c r="R1455" s="12">
        <v>21.376567042042758</v>
      </c>
      <c r="S1455" s="12">
        <v>2480.8788463121286</v>
      </c>
      <c r="T1455" s="12">
        <v>29.160219158401194</v>
      </c>
      <c r="U1455" s="41">
        <v>102.19950694385234</v>
      </c>
      <c r="V1455" s="96" cm="1">
        <f t="array" ref="V1455">_xlfn.IFS(AND(S1455&gt;=1000,90&lt;=U1455,U1455&lt;=110),S1455,(AND(O1455&lt;=1000,90&lt;=U1455,U1455&lt;=110)),O1455)</f>
        <v>2480.8788463121286</v>
      </c>
      <c r="W1455" s="102" cm="1">
        <f t="array" ref="W1455">_xlfn.IFS(V1455=S1455,T1455,V1455=O1455,P1455)</f>
        <v>29.160219158401194</v>
      </c>
    </row>
    <row r="1456" spans="1:23" x14ac:dyDescent="0.45">
      <c r="A1456" s="55" t="s">
        <v>280</v>
      </c>
      <c r="B1456" s="10" t="s">
        <v>10</v>
      </c>
      <c r="C1456" s="10">
        <v>245.48413978494614</v>
      </c>
      <c r="D1456" s="10">
        <v>3.086379134025123</v>
      </c>
      <c r="E1456" s="10">
        <v>0.2365337546340629</v>
      </c>
      <c r="F1456" s="11">
        <v>1.7956800012017642</v>
      </c>
      <c r="G1456" s="51">
        <v>6.7736722743039594E-3</v>
      </c>
      <c r="H1456" s="51">
        <v>7.6847109951935749E-2</v>
      </c>
      <c r="I1456" s="51">
        <v>4.8415235998503254</v>
      </c>
      <c r="J1456" s="51">
        <v>0.71856005222686503</v>
      </c>
      <c r="K1456" s="51">
        <v>15.451118096122915</v>
      </c>
      <c r="L1456" s="51">
        <v>6.7846834033751233E-2</v>
      </c>
      <c r="M1456" s="51">
        <v>14.672992184705523</v>
      </c>
      <c r="N1456" s="51">
        <v>0.31334454695969177</v>
      </c>
      <c r="O1456" s="12">
        <v>477.27593171112755</v>
      </c>
      <c r="P1456" s="12">
        <v>22.274208941090251</v>
      </c>
      <c r="Q1456" s="12">
        <v>549.81648094379705</v>
      </c>
      <c r="R1456" s="12">
        <v>65.598700077960288</v>
      </c>
      <c r="S1456" s="12">
        <v>862.94577755965292</v>
      </c>
      <c r="T1456" s="12">
        <v>304.42110922943124</v>
      </c>
      <c r="U1456" s="41">
        <v>55.307754452525245</v>
      </c>
      <c r="V1456" s="96"/>
      <c r="W1456" s="102"/>
    </row>
    <row r="1457" spans="1:23" x14ac:dyDescent="0.45">
      <c r="A1457" s="55" t="s">
        <v>281</v>
      </c>
      <c r="B1457" s="10" t="s">
        <v>10</v>
      </c>
      <c r="C1457" s="10">
        <v>2887.9181882022508</v>
      </c>
      <c r="D1457" s="10">
        <v>21.956623486729743</v>
      </c>
      <c r="E1457" s="10">
        <v>2.9416776849644903</v>
      </c>
      <c r="F1457" s="11">
        <v>5.887490468163542E-2</v>
      </c>
      <c r="G1457" s="51">
        <v>0.78808508029095015</v>
      </c>
      <c r="H1457" s="51">
        <v>0.14039245730822869</v>
      </c>
      <c r="I1457" s="51">
        <v>1.9149840614720224</v>
      </c>
      <c r="J1457" s="51">
        <v>1.323819972548373</v>
      </c>
      <c r="K1457" s="51">
        <v>4.4361425510098291</v>
      </c>
      <c r="L1457" s="51">
        <v>6.8419391945573518E-2</v>
      </c>
      <c r="M1457" s="51">
        <v>4.001524306709646</v>
      </c>
      <c r="N1457" s="51">
        <v>0.43167775594499375</v>
      </c>
      <c r="O1457" s="12">
        <v>846.88131480383197</v>
      </c>
      <c r="P1457" s="12">
        <v>15.204275300687234</v>
      </c>
      <c r="Q1457" s="12">
        <v>856.18355232684257</v>
      </c>
      <c r="R1457" s="12">
        <v>25.666911253306495</v>
      </c>
      <c r="S1457" s="12">
        <v>880.3546384640614</v>
      </c>
      <c r="T1457" s="12">
        <v>82.923064773239872</v>
      </c>
      <c r="U1457" s="41">
        <v>96.197745522346565</v>
      </c>
      <c r="V1457" s="96" cm="1">
        <f t="array" ref="V1457">_xlfn.IFS(AND(S1457&gt;=1000,90&lt;=U1457,U1457&lt;=110),S1457,(AND(O1457&lt;=1000,90&lt;=U1457,U1457&lt;=110)),O1457)</f>
        <v>846.88131480383197</v>
      </c>
      <c r="W1457" s="102" cm="1">
        <f t="array" ref="W1457">_xlfn.IFS(V1457=S1457,T1457,V1457=O1457,P1457)</f>
        <v>15.204275300687234</v>
      </c>
    </row>
    <row r="1458" spans="1:23" x14ac:dyDescent="0.45">
      <c r="A1458" s="55" t="s">
        <v>282</v>
      </c>
      <c r="B1458" s="10" t="s">
        <v>10</v>
      </c>
      <c r="C1458" s="10">
        <v>29088.763119464849</v>
      </c>
      <c r="D1458" s="10">
        <v>366.94914057229693</v>
      </c>
      <c r="E1458" s="10">
        <v>35.780076042134709</v>
      </c>
      <c r="F1458" s="11">
        <v>0.24669185871298813</v>
      </c>
      <c r="G1458" s="51">
        <v>2.1406886232177035E-3</v>
      </c>
      <c r="H1458" s="51">
        <v>9.9495721632996012E-2</v>
      </c>
      <c r="I1458" s="51">
        <v>1.3755534441789654</v>
      </c>
      <c r="J1458" s="51">
        <v>0.82008666300983835</v>
      </c>
      <c r="K1458" s="51">
        <v>1.9896738116305697</v>
      </c>
      <c r="L1458" s="51">
        <v>5.9806639399124194E-2</v>
      </c>
      <c r="M1458" s="51">
        <v>1.4375863796293791</v>
      </c>
      <c r="N1458" s="51">
        <v>0.69134620767394905</v>
      </c>
      <c r="O1458" s="12">
        <v>611.45295607951482</v>
      </c>
      <c r="P1458" s="12">
        <v>8.0309537921543726</v>
      </c>
      <c r="Q1458" s="12">
        <v>608.09678325980769</v>
      </c>
      <c r="R1458" s="12">
        <v>9.1122808714399923</v>
      </c>
      <c r="S1458" s="12">
        <v>595.61163245929538</v>
      </c>
      <c r="T1458" s="12">
        <v>31.484127317739866</v>
      </c>
      <c r="U1458" s="41">
        <v>102.6596733100746</v>
      </c>
      <c r="V1458" s="96" cm="1">
        <f t="array" ref="V1458">_xlfn.IFS(AND(S1458&gt;=1000,90&lt;=U1458,U1458&lt;=110),S1458,(AND(O1458&lt;=1000,90&lt;=U1458,U1458&lt;=110)),O1458)</f>
        <v>611.45295607951482</v>
      </c>
      <c r="W1458" s="102" cm="1">
        <f t="array" ref="W1458">_xlfn.IFS(V1458=S1458,T1458,V1458=O1458,P1458)</f>
        <v>8.0309537921543726</v>
      </c>
    </row>
    <row r="1459" spans="1:23" x14ac:dyDescent="0.45">
      <c r="A1459" s="55" t="s">
        <v>283</v>
      </c>
      <c r="B1459" s="10" t="s">
        <v>10</v>
      </c>
      <c r="C1459" s="10">
        <v>2385.9171594982085</v>
      </c>
      <c r="D1459" s="10">
        <v>32.328605524921407</v>
      </c>
      <c r="E1459" s="10">
        <v>3.7969147591821999</v>
      </c>
      <c r="F1459" s="11">
        <v>1.478942500836834</v>
      </c>
      <c r="G1459" s="51">
        <v>0.20538428249678095</v>
      </c>
      <c r="H1459" s="51">
        <v>8.9537425666678411E-2</v>
      </c>
      <c r="I1459" s="51">
        <v>1.8756611955639033</v>
      </c>
      <c r="J1459" s="51">
        <v>0.72754278164612685</v>
      </c>
      <c r="K1459" s="51">
        <v>4.6333424586413994</v>
      </c>
      <c r="L1459" s="51">
        <v>5.895871226363681E-2</v>
      </c>
      <c r="M1459" s="51">
        <v>4.2367154044737205</v>
      </c>
      <c r="N1459" s="51">
        <v>0.40481816578563207</v>
      </c>
      <c r="O1459" s="12">
        <v>552.80081253189303</v>
      </c>
      <c r="P1459" s="12">
        <v>9.940937219491337</v>
      </c>
      <c r="Q1459" s="12">
        <v>555.1099572685381</v>
      </c>
      <c r="R1459" s="12">
        <v>19.816768669250667</v>
      </c>
      <c r="S1459" s="12">
        <v>564.59227084955194</v>
      </c>
      <c r="T1459" s="12">
        <v>92.389546282155024</v>
      </c>
      <c r="U1459" s="41">
        <v>97.911509078947162</v>
      </c>
      <c r="V1459" s="96" cm="1">
        <f t="array" ref="V1459">_xlfn.IFS(AND(S1459&gt;=1000,90&lt;=U1459,U1459&lt;=110),S1459,(AND(O1459&lt;=1000,90&lt;=U1459,U1459&lt;=110)),O1459)</f>
        <v>552.80081253189303</v>
      </c>
      <c r="W1459" s="102" cm="1">
        <f t="array" ref="W1459">_xlfn.IFS(V1459=S1459,T1459,V1459=O1459,P1459)</f>
        <v>9.940937219491337</v>
      </c>
    </row>
    <row r="1460" spans="1:23" x14ac:dyDescent="0.45">
      <c r="A1460" s="55" t="s">
        <v>284</v>
      </c>
      <c r="B1460" s="10" t="s">
        <v>10</v>
      </c>
      <c r="C1460" s="10">
        <v>1211.0875000000019</v>
      </c>
      <c r="D1460" s="10">
        <v>10.903251721750935</v>
      </c>
      <c r="E1460" s="10">
        <v>1.5461409127534627</v>
      </c>
      <c r="F1460" s="11">
        <v>0.72561431992606928</v>
      </c>
      <c r="G1460" s="51">
        <v>0.65058503562472836</v>
      </c>
      <c r="H1460" s="51">
        <v>0.12770206982751658</v>
      </c>
      <c r="I1460" s="51">
        <v>2.4158553508501308</v>
      </c>
      <c r="J1460" s="51">
        <v>1.0210689388501568</v>
      </c>
      <c r="K1460" s="51">
        <v>7.8032332520967183</v>
      </c>
      <c r="L1460" s="51">
        <v>5.801645459431596E-2</v>
      </c>
      <c r="M1460" s="51">
        <v>7.4198444802028511</v>
      </c>
      <c r="N1460" s="51">
        <v>0.30959671110702636</v>
      </c>
      <c r="O1460" s="12">
        <v>774.7429214893931</v>
      </c>
      <c r="P1460" s="12">
        <v>17.640569692482103</v>
      </c>
      <c r="Q1460" s="12">
        <v>714.45047377426954</v>
      </c>
      <c r="R1460" s="12">
        <v>40.032288767739438</v>
      </c>
      <c r="S1460" s="12">
        <v>529.39796008181997</v>
      </c>
      <c r="T1460" s="12">
        <v>162.63718878579604</v>
      </c>
      <c r="U1460" s="41">
        <v>146.34414559694457</v>
      </c>
      <c r="V1460" s="96"/>
      <c r="W1460" s="102"/>
    </row>
    <row r="1461" spans="1:23" x14ac:dyDescent="0.45">
      <c r="A1461" s="55" t="s">
        <v>285</v>
      </c>
      <c r="B1461" s="10" t="s">
        <v>10</v>
      </c>
      <c r="C1461" s="10">
        <v>161637.56347801775</v>
      </c>
      <c r="D1461" s="10">
        <v>209.86146805929823</v>
      </c>
      <c r="E1461" s="10">
        <v>110.89454531590027</v>
      </c>
      <c r="F1461" s="11">
        <v>0.98692417378352926</v>
      </c>
      <c r="G1461" s="51">
        <v>0.76544434896574765</v>
      </c>
      <c r="H1461" s="51">
        <v>0.43574558697079002</v>
      </c>
      <c r="I1461" s="51">
        <v>1.4232973717815152</v>
      </c>
      <c r="J1461" s="51">
        <v>9.7616311604594657</v>
      </c>
      <c r="K1461" s="51">
        <v>2.1587592924554797</v>
      </c>
      <c r="L1461" s="51">
        <v>0.16254868232861211</v>
      </c>
      <c r="M1461" s="51">
        <v>1.6231039012468409</v>
      </c>
      <c r="N1461" s="51">
        <v>0.65931267870193455</v>
      </c>
      <c r="O1461" s="12">
        <v>2331.566717694222</v>
      </c>
      <c r="P1461" s="12">
        <v>27.874343980230456</v>
      </c>
      <c r="Q1461" s="12">
        <v>2412.5370747652355</v>
      </c>
      <c r="R1461" s="12">
        <v>19.950404921811476</v>
      </c>
      <c r="S1461" s="12">
        <v>2481.5869890354743</v>
      </c>
      <c r="T1461" s="12">
        <v>28.135806816012263</v>
      </c>
      <c r="U1461" s="41">
        <v>93.954664011211591</v>
      </c>
      <c r="V1461" s="96" cm="1">
        <f t="array" ref="V1461">_xlfn.IFS(AND(S1461&gt;=1000,90&lt;=U1461,U1461&lt;=110),S1461,(AND(O1461&lt;=1000,90&lt;=U1461,U1461&lt;=110)),O1461)</f>
        <v>2481.5869890354743</v>
      </c>
      <c r="W1461" s="102" cm="1">
        <f t="array" ref="W1461">_xlfn.IFS(V1461=S1461,T1461,V1461=O1461,P1461)</f>
        <v>28.135806816012263</v>
      </c>
    </row>
    <row r="1462" spans="1:23" x14ac:dyDescent="0.45">
      <c r="A1462" s="55" t="s">
        <v>286</v>
      </c>
      <c r="B1462" s="10" t="s">
        <v>10</v>
      </c>
      <c r="C1462" s="10">
        <v>7542.5465909090972</v>
      </c>
      <c r="D1462" s="10">
        <v>91.205493360435341</v>
      </c>
      <c r="E1462" s="10">
        <v>9.290506975062863</v>
      </c>
      <c r="F1462" s="11">
        <v>0.48977279918171501</v>
      </c>
      <c r="G1462" s="51">
        <v>9.0616579042685316E-2</v>
      </c>
      <c r="H1462" s="51">
        <v>9.6597861473410027E-2</v>
      </c>
      <c r="I1462" s="51">
        <v>1.5488729318356471</v>
      </c>
      <c r="J1462" s="51">
        <v>0.80138156029405394</v>
      </c>
      <c r="K1462" s="51">
        <v>2.780478912402355</v>
      </c>
      <c r="L1462" s="51">
        <v>6.0195758341841932E-2</v>
      </c>
      <c r="M1462" s="51">
        <v>2.3091244278602723</v>
      </c>
      <c r="N1462" s="51">
        <v>0.55705257282365395</v>
      </c>
      <c r="O1462" s="12">
        <v>594.44018593465648</v>
      </c>
      <c r="P1462" s="12">
        <v>8.8011177298160757</v>
      </c>
      <c r="Q1462" s="12">
        <v>597.60766004530092</v>
      </c>
      <c r="R1462" s="12">
        <v>12.566384679598603</v>
      </c>
      <c r="S1462" s="12">
        <v>609.6464636983203</v>
      </c>
      <c r="T1462" s="12">
        <v>50.125325566232284</v>
      </c>
      <c r="U1462" s="41">
        <v>97.505721976730996</v>
      </c>
      <c r="V1462" s="96" cm="1">
        <f t="array" ref="V1462">_xlfn.IFS(AND(S1462&gt;=1000,90&lt;=U1462,U1462&lt;=110),S1462,(AND(O1462&lt;=1000,90&lt;=U1462,U1462&lt;=110)),O1462)</f>
        <v>594.44018593465648</v>
      </c>
      <c r="W1462" s="102" cm="1">
        <f t="array" ref="W1462">_xlfn.IFS(V1462=S1462,T1462,V1462=O1462,P1462)</f>
        <v>8.8011177298160757</v>
      </c>
    </row>
    <row r="1463" spans="1:23" x14ac:dyDescent="0.45">
      <c r="A1463" s="55" t="s">
        <v>287</v>
      </c>
      <c r="B1463" s="10" t="s">
        <v>10</v>
      </c>
      <c r="C1463" s="10">
        <v>415548.72904411767</v>
      </c>
      <c r="D1463" s="10">
        <v>337.52204302381375</v>
      </c>
      <c r="E1463" s="10">
        <v>225.08048898671873</v>
      </c>
      <c r="F1463" s="11">
        <v>1.0736545116343406</v>
      </c>
      <c r="G1463" s="51">
        <v>0.69446695878359477</v>
      </c>
      <c r="H1463" s="51">
        <v>0.50874012871884755</v>
      </c>
      <c r="I1463" s="51">
        <v>1.5840286585027201</v>
      </c>
      <c r="J1463" s="51">
        <v>11.10471322957614</v>
      </c>
      <c r="K1463" s="51">
        <v>2.123624006915835</v>
      </c>
      <c r="L1463" s="51">
        <v>0.15838184908986278</v>
      </c>
      <c r="M1463" s="51">
        <v>1.4144370370544386</v>
      </c>
      <c r="N1463" s="51">
        <v>0.74590824616040396</v>
      </c>
      <c r="O1463" s="12">
        <v>2651.2486750670851</v>
      </c>
      <c r="P1463" s="12">
        <v>34.461246435921602</v>
      </c>
      <c r="Q1463" s="12">
        <v>2531.9540030093226</v>
      </c>
      <c r="R1463" s="12">
        <v>19.856338561094368</v>
      </c>
      <c r="S1463" s="12">
        <v>2437.696846746449</v>
      </c>
      <c r="T1463" s="12">
        <v>24.814345417100736</v>
      </c>
      <c r="U1463" s="41">
        <v>108.76039318037681</v>
      </c>
      <c r="V1463" s="96" cm="1">
        <f t="array" ref="V1463">_xlfn.IFS(AND(S1463&gt;=1000,90&lt;=U1463,U1463&lt;=110),S1463,(AND(O1463&lt;=1000,90&lt;=U1463,U1463&lt;=110)),O1463)</f>
        <v>2437.696846746449</v>
      </c>
      <c r="W1463" s="102" cm="1">
        <f t="array" ref="W1463">_xlfn.IFS(V1463=S1463,T1463,V1463=O1463,P1463)</f>
        <v>24.814345417100736</v>
      </c>
    </row>
    <row r="1464" spans="1:23" x14ac:dyDescent="0.45">
      <c r="A1464" s="55" t="s">
        <v>288</v>
      </c>
      <c r="B1464" s="10" t="s">
        <v>10</v>
      </c>
      <c r="C1464" s="10">
        <v>50692.81034644202</v>
      </c>
      <c r="D1464" s="10">
        <v>75.281219764363655</v>
      </c>
      <c r="E1464" s="10">
        <v>36.129258740949467</v>
      </c>
      <c r="F1464" s="11">
        <v>1.2685944103228182</v>
      </c>
      <c r="G1464" s="51">
        <v>4.2937499938781584E-2</v>
      </c>
      <c r="H1464" s="51">
        <v>0.37167450060705293</v>
      </c>
      <c r="I1464" s="51">
        <v>1.4556749842679446</v>
      </c>
      <c r="J1464" s="51">
        <v>6.6351379710883078</v>
      </c>
      <c r="K1464" s="51">
        <v>1.9892184285549208</v>
      </c>
      <c r="L1464" s="51">
        <v>0.12953324585710491</v>
      </c>
      <c r="M1464" s="51">
        <v>1.3557286958234038</v>
      </c>
      <c r="N1464" s="51">
        <v>0.7317823741083217</v>
      </c>
      <c r="O1464" s="12">
        <v>2037.2748216037069</v>
      </c>
      <c r="P1464" s="12">
        <v>25.450303109096968</v>
      </c>
      <c r="Q1464" s="12">
        <v>2064.0310802424501</v>
      </c>
      <c r="R1464" s="12">
        <v>17.608786616893418</v>
      </c>
      <c r="S1464" s="12">
        <v>2090.8516080541481</v>
      </c>
      <c r="T1464" s="12">
        <v>24.591738489795283</v>
      </c>
      <c r="U1464" s="41">
        <v>97.437561506323135</v>
      </c>
      <c r="V1464" s="96" cm="1">
        <f t="array" ref="V1464">_xlfn.IFS(AND(S1464&gt;=1000,90&lt;=U1464,U1464&lt;=110),S1464,(AND(O1464&lt;=1000,90&lt;=U1464,U1464&lt;=110)),O1464)</f>
        <v>2090.8516080541481</v>
      </c>
      <c r="W1464" s="102" cm="1">
        <f t="array" ref="W1464">_xlfn.IFS(V1464=S1464,T1464,V1464=O1464,P1464)</f>
        <v>24.591738489795283</v>
      </c>
    </row>
    <row r="1465" spans="1:23" x14ac:dyDescent="0.45">
      <c r="A1465" s="55" t="s">
        <v>289</v>
      </c>
      <c r="B1465" s="10" t="s">
        <v>10</v>
      </c>
      <c r="C1465" s="10">
        <v>4420.0603190668926</v>
      </c>
      <c r="D1465" s="10">
        <v>49.762876209454376</v>
      </c>
      <c r="E1465" s="10">
        <v>4.8879355794647648</v>
      </c>
      <c r="F1465" s="11">
        <v>0.13132702234823901</v>
      </c>
      <c r="G1465" s="51">
        <v>0.14884407869301361</v>
      </c>
      <c r="H1465" s="51">
        <v>0.10272235195291628</v>
      </c>
      <c r="I1465" s="51">
        <v>1.6276032437477999</v>
      </c>
      <c r="J1465" s="51">
        <v>0.8675133206260639</v>
      </c>
      <c r="K1465" s="51">
        <v>3.320190988641698</v>
      </c>
      <c r="L1465" s="51">
        <v>6.1278094827196941E-2</v>
      </c>
      <c r="M1465" s="51">
        <v>2.8938859483399093</v>
      </c>
      <c r="N1465" s="51">
        <v>0.49021374050944522</v>
      </c>
      <c r="O1465" s="12">
        <v>630.34319278078885</v>
      </c>
      <c r="P1465" s="12">
        <v>9.7796630048420834</v>
      </c>
      <c r="Q1465" s="12">
        <v>634.21614546860815</v>
      </c>
      <c r="R1465" s="12">
        <v>15.666429793214522</v>
      </c>
      <c r="S1465" s="12">
        <v>648.04392683553522</v>
      </c>
      <c r="T1465" s="12">
        <v>62.327461304969532</v>
      </c>
      <c r="U1465" s="41">
        <v>97.268590396150941</v>
      </c>
      <c r="V1465" s="96" cm="1">
        <f t="array" ref="V1465">_xlfn.IFS(AND(S1465&gt;=1000,90&lt;=U1465,U1465&lt;=110),S1465,(AND(O1465&lt;=1000,90&lt;=U1465,U1465&lt;=110)),O1465)</f>
        <v>630.34319278078885</v>
      </c>
      <c r="W1465" s="102" cm="1">
        <f t="array" ref="W1465">_xlfn.IFS(V1465=S1465,T1465,V1465=O1465,P1465)</f>
        <v>9.7796630048420834</v>
      </c>
    </row>
    <row r="1466" spans="1:23" x14ac:dyDescent="0.45">
      <c r="A1466" s="55" t="s">
        <v>290</v>
      </c>
      <c r="B1466" s="10" t="s">
        <v>10</v>
      </c>
      <c r="C1466" s="10">
        <v>24975.461601653617</v>
      </c>
      <c r="D1466" s="10">
        <v>111.83231798912418</v>
      </c>
      <c r="E1466" s="10">
        <v>22.427047239619117</v>
      </c>
      <c r="F1466" s="11">
        <v>0.59969110024333983</v>
      </c>
      <c r="G1466" s="51">
        <v>1.5913250766778251</v>
      </c>
      <c r="H1466" s="51">
        <v>0.17700521475365064</v>
      </c>
      <c r="I1466" s="51">
        <v>1.4420904331407534</v>
      </c>
      <c r="J1466" s="51">
        <v>1.8536875315294381</v>
      </c>
      <c r="K1466" s="51">
        <v>2.5477484643730892</v>
      </c>
      <c r="L1466" s="51">
        <v>7.5987914299545684E-2</v>
      </c>
      <c r="M1466" s="51">
        <v>2.1003326927797294</v>
      </c>
      <c r="N1466" s="51">
        <v>0.56602543512693304</v>
      </c>
      <c r="O1466" s="12">
        <v>1050.5931269310677</v>
      </c>
      <c r="P1466" s="12">
        <v>13.991654800563047</v>
      </c>
      <c r="Q1466" s="12">
        <v>1064.7428833459476</v>
      </c>
      <c r="R1466" s="12">
        <v>16.819741276848649</v>
      </c>
      <c r="S1466" s="12">
        <v>1093.8516506410117</v>
      </c>
      <c r="T1466" s="12">
        <v>42.354224726997288</v>
      </c>
      <c r="U1466" s="41">
        <v>96.045302515693606</v>
      </c>
      <c r="V1466" s="96" cm="1">
        <f t="array" ref="V1466">_xlfn.IFS(AND(S1466&gt;=1000,90&lt;=U1466,U1466&lt;=110),S1466,(AND(O1466&lt;=1000,90&lt;=U1466,U1466&lt;=110)),O1466)</f>
        <v>1093.8516506410117</v>
      </c>
      <c r="W1466" s="102" cm="1">
        <f t="array" ref="W1466">_xlfn.IFS(V1466=S1466,T1466,V1466=O1466,P1466)</f>
        <v>42.354224726997288</v>
      </c>
    </row>
    <row r="1467" spans="1:23" x14ac:dyDescent="0.45">
      <c r="A1467" s="55" t="s">
        <v>291</v>
      </c>
      <c r="B1467" s="10" t="s">
        <v>10</v>
      </c>
      <c r="C1467" s="10">
        <v>21750.595607235125</v>
      </c>
      <c r="D1467" s="10">
        <v>269.30533920004314</v>
      </c>
      <c r="E1467" s="10">
        <v>27.649302455205898</v>
      </c>
      <c r="F1467" s="11">
        <v>0.51218460134942778</v>
      </c>
      <c r="G1467" s="51">
        <v>3.9068038564702159E-2</v>
      </c>
      <c r="H1467" s="51">
        <v>9.711679212115934E-2</v>
      </c>
      <c r="I1467" s="51">
        <v>1.4170121183534148</v>
      </c>
      <c r="J1467" s="51">
        <v>0.80844550956542138</v>
      </c>
      <c r="K1467" s="51">
        <v>2.1895291239250323</v>
      </c>
      <c r="L1467" s="51">
        <v>6.0401883481541997E-2</v>
      </c>
      <c r="M1467" s="51">
        <v>1.6691657919318521</v>
      </c>
      <c r="N1467" s="51">
        <v>0.6471766476498042</v>
      </c>
      <c r="O1467" s="12">
        <v>597.49002830508437</v>
      </c>
      <c r="P1467" s="12">
        <v>8.0923065898471158</v>
      </c>
      <c r="Q1467" s="12">
        <v>601.58160306021603</v>
      </c>
      <c r="R1467" s="12">
        <v>9.9470324343492518</v>
      </c>
      <c r="S1467" s="12">
        <v>617.03107148658114</v>
      </c>
      <c r="T1467" s="12">
        <v>36.329209268251844</v>
      </c>
      <c r="U1467" s="41">
        <v>96.833053620068512</v>
      </c>
      <c r="V1467" s="96" cm="1">
        <f t="array" ref="V1467">_xlfn.IFS(AND(S1467&gt;=1000,90&lt;=U1467,U1467&lt;=110),S1467,(AND(O1467&lt;=1000,90&lt;=U1467,U1467&lt;=110)),O1467)</f>
        <v>597.49002830508437</v>
      </c>
      <c r="W1467" s="102" cm="1">
        <f t="array" ref="W1467">_xlfn.IFS(V1467=S1467,T1467,V1467=O1467,P1467)</f>
        <v>8.0923065898471158</v>
      </c>
    </row>
    <row r="1468" spans="1:23" x14ac:dyDescent="0.45">
      <c r="A1468" s="55" t="s">
        <v>292</v>
      </c>
      <c r="B1468" s="10" t="s">
        <v>10</v>
      </c>
      <c r="C1468" s="10">
        <v>206682.86795450328</v>
      </c>
      <c r="D1468" s="10">
        <v>203.2259922646617</v>
      </c>
      <c r="E1468" s="10">
        <v>124.92588963203539</v>
      </c>
      <c r="F1468" s="11">
        <v>0.33270042184077453</v>
      </c>
      <c r="G1468" s="51">
        <v>0.30224476128670119</v>
      </c>
      <c r="H1468" s="51">
        <v>0.57095744784883162</v>
      </c>
      <c r="I1468" s="51">
        <v>1.4948001471215384</v>
      </c>
      <c r="J1468" s="51">
        <v>12.44961103996263</v>
      </c>
      <c r="K1468" s="51">
        <v>1.9712956404574631</v>
      </c>
      <c r="L1468" s="51">
        <v>0.15821443236129426</v>
      </c>
      <c r="M1468" s="51">
        <v>1.2851377444663383</v>
      </c>
      <c r="N1468" s="51">
        <v>0.7582830887682841</v>
      </c>
      <c r="O1468" s="12">
        <v>2911.7503489308606</v>
      </c>
      <c r="P1468" s="12">
        <v>35.056605236433363</v>
      </c>
      <c r="Q1468" s="12">
        <v>2638.9299758011884</v>
      </c>
      <c r="R1468" s="12">
        <v>18.614661752632323</v>
      </c>
      <c r="S1468" s="12">
        <v>2435.9052338887182</v>
      </c>
      <c r="T1468" s="12">
        <v>22.710042775315308</v>
      </c>
      <c r="U1468" s="41">
        <v>119.53463166062892</v>
      </c>
      <c r="V1468" s="96"/>
      <c r="W1468" s="102"/>
    </row>
    <row r="1469" spans="1:23" x14ac:dyDescent="0.45">
      <c r="A1469" s="55" t="s">
        <v>293</v>
      </c>
      <c r="B1469" s="10" t="s">
        <v>10</v>
      </c>
      <c r="C1469" s="10">
        <v>15051.387545537315</v>
      </c>
      <c r="D1469" s="10">
        <v>118.77532560516995</v>
      </c>
      <c r="E1469" s="10">
        <v>17.508130593989275</v>
      </c>
      <c r="F1469" s="11">
        <v>0.57522166938357089</v>
      </c>
      <c r="G1469" s="51">
        <v>3.1768818007928308E-2</v>
      </c>
      <c r="H1469" s="51">
        <v>0.13708984631332749</v>
      </c>
      <c r="I1469" s="51">
        <v>1.4516777393222093</v>
      </c>
      <c r="J1469" s="51">
        <v>1.2692864790539695</v>
      </c>
      <c r="K1469" s="51">
        <v>2.3566995606420691</v>
      </c>
      <c r="L1469" s="51">
        <v>6.7181302721835534E-2</v>
      </c>
      <c r="M1469" s="51">
        <v>1.8565194747933242</v>
      </c>
      <c r="N1469" s="51">
        <v>0.61597912757564588</v>
      </c>
      <c r="O1469" s="12">
        <v>828.18521934368528</v>
      </c>
      <c r="P1469" s="12">
        <v>11.291030374414285</v>
      </c>
      <c r="Q1469" s="12">
        <v>832.07133642125052</v>
      </c>
      <c r="R1469" s="12">
        <v>13.396525052634308</v>
      </c>
      <c r="S1469" s="12">
        <v>842.46334253758687</v>
      </c>
      <c r="T1469" s="12">
        <v>38.933707533974243</v>
      </c>
      <c r="U1469" s="41">
        <v>98.305193535080775</v>
      </c>
      <c r="V1469" s="96" cm="1">
        <f t="array" ref="V1469">_xlfn.IFS(AND(S1469&gt;=1000,90&lt;=U1469,U1469&lt;=110),S1469,(AND(O1469&lt;=1000,90&lt;=U1469,U1469&lt;=110)),O1469)</f>
        <v>828.18521934368528</v>
      </c>
      <c r="W1469" s="102" cm="1">
        <f t="array" ref="W1469">_xlfn.IFS(V1469=S1469,T1469,V1469=O1469,P1469)</f>
        <v>11.291030374414285</v>
      </c>
    </row>
    <row r="1470" spans="1:23" x14ac:dyDescent="0.45">
      <c r="A1470" s="55" t="s">
        <v>294</v>
      </c>
      <c r="B1470" s="10" t="s">
        <v>10</v>
      </c>
      <c r="C1470" s="10">
        <v>153505.2567204299</v>
      </c>
      <c r="D1470" s="10">
        <v>143.61593422386954</v>
      </c>
      <c r="E1470" s="10">
        <v>80.28669334551779</v>
      </c>
      <c r="F1470" s="11">
        <v>1.0117574662675726</v>
      </c>
      <c r="G1470" s="51">
        <v>0.40043236117357023</v>
      </c>
      <c r="H1470" s="51">
        <v>0.43199103187651916</v>
      </c>
      <c r="I1470" s="51">
        <v>1.4371087593589236</v>
      </c>
      <c r="J1470" s="51">
        <v>9.7199396293497013</v>
      </c>
      <c r="K1470" s="51">
        <v>1.9745400761256979</v>
      </c>
      <c r="L1470" s="51">
        <v>0.16326116581059488</v>
      </c>
      <c r="M1470" s="51">
        <v>1.3540778877155968</v>
      </c>
      <c r="N1470" s="51">
        <v>0.72781949413694158</v>
      </c>
      <c r="O1470" s="12">
        <v>2314.6869032250211</v>
      </c>
      <c r="P1470" s="12">
        <v>27.97487807986931</v>
      </c>
      <c r="Q1470" s="12">
        <v>2408.5957496433825</v>
      </c>
      <c r="R1470" s="12">
        <v>18.252511250254564</v>
      </c>
      <c r="S1470" s="12">
        <v>2488.9599082690902</v>
      </c>
      <c r="T1470" s="12">
        <v>23.731591698162539</v>
      </c>
      <c r="U1470" s="41">
        <v>92.998159413292242</v>
      </c>
      <c r="V1470" s="96" cm="1">
        <f t="array" ref="V1470">_xlfn.IFS(AND(S1470&gt;=1000,90&lt;=U1470,U1470&lt;=110),S1470,(AND(O1470&lt;=1000,90&lt;=U1470,U1470&lt;=110)),O1470)</f>
        <v>2488.9599082690902</v>
      </c>
      <c r="W1470" s="102" cm="1">
        <f t="array" ref="W1470">_xlfn.IFS(V1470=S1470,T1470,V1470=O1470,P1470)</f>
        <v>23.731591698162539</v>
      </c>
    </row>
    <row r="1471" spans="1:23" x14ac:dyDescent="0.45">
      <c r="A1471" s="55" t="s">
        <v>295</v>
      </c>
      <c r="B1471" s="10" t="s">
        <v>10</v>
      </c>
      <c r="C1471" s="10">
        <v>20375.564860426941</v>
      </c>
      <c r="D1471" s="10">
        <v>161.65452820039374</v>
      </c>
      <c r="E1471" s="10">
        <v>25.479324578003602</v>
      </c>
      <c r="F1471" s="11">
        <v>0.80783359184810932</v>
      </c>
      <c r="G1471" s="51">
        <v>0.14443881162789748</v>
      </c>
      <c r="H1471" s="51">
        <v>0.13891620414369982</v>
      </c>
      <c r="I1471" s="51">
        <v>1.5075031250788746</v>
      </c>
      <c r="J1471" s="51">
        <v>1.2832482011061213</v>
      </c>
      <c r="K1471" s="51">
        <v>2.4079041524984923</v>
      </c>
      <c r="L1471" s="51">
        <v>6.7027313533365662E-2</v>
      </c>
      <c r="M1471" s="51">
        <v>1.8776146397748688</v>
      </c>
      <c r="N1471" s="51">
        <v>0.62606442350068514</v>
      </c>
      <c r="O1471" s="12">
        <v>838.53094012414931</v>
      </c>
      <c r="P1471" s="12">
        <v>11.861739608240532</v>
      </c>
      <c r="Q1471" s="12">
        <v>838.29931332065951</v>
      </c>
      <c r="R1471" s="12">
        <v>13.753081608725719</v>
      </c>
      <c r="S1471" s="12">
        <v>837.68571969649759</v>
      </c>
      <c r="T1471" s="12">
        <v>39.398306586227612</v>
      </c>
      <c r="U1471" s="41">
        <v>100.1008994671603</v>
      </c>
      <c r="V1471" s="96" cm="1">
        <f t="array" ref="V1471">_xlfn.IFS(AND(S1471&gt;=1000,90&lt;=U1471,U1471&lt;=110),S1471,(AND(O1471&lt;=1000,90&lt;=U1471,U1471&lt;=110)),O1471)</f>
        <v>838.53094012414931</v>
      </c>
      <c r="W1471" s="102" cm="1">
        <f t="array" ref="W1471">_xlfn.IFS(V1471=S1471,T1471,V1471=O1471,P1471)</f>
        <v>11.861739608240532</v>
      </c>
    </row>
    <row r="1472" spans="1:23" x14ac:dyDescent="0.45">
      <c r="A1472" s="55" t="s">
        <v>296</v>
      </c>
      <c r="B1472" s="10" t="s">
        <v>10</v>
      </c>
      <c r="C1472" s="10">
        <v>8695.8538072018036</v>
      </c>
      <c r="D1472" s="10">
        <v>70.540514348722226</v>
      </c>
      <c r="E1472" s="10">
        <v>9.4430707646822061</v>
      </c>
      <c r="F1472" s="11">
        <v>0.27767796181759175</v>
      </c>
      <c r="G1472" s="51">
        <v>0.1832300545687621</v>
      </c>
      <c r="H1472" s="51">
        <v>0.13356451709273467</v>
      </c>
      <c r="I1472" s="51">
        <v>1.4964726915145916</v>
      </c>
      <c r="J1472" s="51">
        <v>1.1917969982254963</v>
      </c>
      <c r="K1472" s="51">
        <v>2.6940257093362829</v>
      </c>
      <c r="L1472" s="51">
        <v>6.4744852493933719E-2</v>
      </c>
      <c r="M1472" s="51">
        <v>2.2401660666379035</v>
      </c>
      <c r="N1472" s="51">
        <v>0.5554782518698651</v>
      </c>
      <c r="O1472" s="12">
        <v>808.16830183283207</v>
      </c>
      <c r="P1472" s="12">
        <v>11.374853877111333</v>
      </c>
      <c r="Q1472" s="12">
        <v>796.79317103983658</v>
      </c>
      <c r="R1472" s="12">
        <v>14.884064733633016</v>
      </c>
      <c r="S1472" s="12">
        <v>765.10839642797157</v>
      </c>
      <c r="T1472" s="12">
        <v>47.438104912108777</v>
      </c>
      <c r="U1472" s="41">
        <v>105.62794835423222</v>
      </c>
      <c r="V1472" s="96" cm="1">
        <f t="array" ref="V1472">_xlfn.IFS(AND(S1472&gt;=1000,90&lt;=U1472,U1472&lt;=110),S1472,(AND(O1472&lt;=1000,90&lt;=U1472,U1472&lt;=110)),O1472)</f>
        <v>808.16830183283207</v>
      </c>
      <c r="W1472" s="102" cm="1">
        <f t="array" ref="W1472">_xlfn.IFS(V1472=S1472,T1472,V1472=O1472,P1472)</f>
        <v>11.374853877111333</v>
      </c>
    </row>
    <row r="1473" spans="1:23" x14ac:dyDescent="0.45">
      <c r="A1473" s="55" t="s">
        <v>297</v>
      </c>
      <c r="B1473" s="10" t="s">
        <v>10</v>
      </c>
      <c r="C1473" s="10">
        <v>302535.49168179027</v>
      </c>
      <c r="D1473" s="10">
        <v>220.53049060398342</v>
      </c>
      <c r="E1473" s="10">
        <v>126.89880100971082</v>
      </c>
      <c r="F1473" s="11">
        <v>0.44688591076272877</v>
      </c>
      <c r="G1473" s="51">
        <v>6.6483749061583955E-2</v>
      </c>
      <c r="H1473" s="51">
        <v>0.50182095217618317</v>
      </c>
      <c r="I1473" s="51">
        <v>1.3201017512451363</v>
      </c>
      <c r="J1473" s="51">
        <v>12.771134567892988</v>
      </c>
      <c r="K1473" s="51">
        <v>1.7458010705421387</v>
      </c>
      <c r="L1473" s="51">
        <v>0.18466081487453723</v>
      </c>
      <c r="M1473" s="51">
        <v>1.1424328182723054</v>
      </c>
      <c r="N1473" s="51">
        <v>0.75615817490316561</v>
      </c>
      <c r="O1473" s="12">
        <v>2621.6170182893243</v>
      </c>
      <c r="P1473" s="12">
        <v>28.469766885395487</v>
      </c>
      <c r="Q1473" s="12">
        <v>2662.9179098632749</v>
      </c>
      <c r="R1473" s="12">
        <v>16.538769544362911</v>
      </c>
      <c r="S1473" s="12">
        <v>2694.4388691283057</v>
      </c>
      <c r="T1473" s="12">
        <v>20.049317394523811</v>
      </c>
      <c r="U1473" s="41">
        <v>97.297327778583437</v>
      </c>
      <c r="V1473" s="96" cm="1">
        <f t="array" ref="V1473">_xlfn.IFS(AND(S1473&gt;=1000,90&lt;=U1473,U1473&lt;=110),S1473,(AND(O1473&lt;=1000,90&lt;=U1473,U1473&lt;=110)),O1473)</f>
        <v>2694.4388691283057</v>
      </c>
      <c r="W1473" s="102" cm="1">
        <f t="array" ref="W1473">_xlfn.IFS(V1473=S1473,T1473,V1473=O1473,P1473)</f>
        <v>20.049317394523811</v>
      </c>
    </row>
    <row r="1474" spans="1:23" x14ac:dyDescent="0.45">
      <c r="A1474" s="55" t="s">
        <v>298</v>
      </c>
      <c r="B1474" s="10" t="s">
        <v>10</v>
      </c>
      <c r="C1474" s="10">
        <v>5922.4703500522473</v>
      </c>
      <c r="D1474" s="10">
        <v>72.744062975560254</v>
      </c>
      <c r="E1474" s="10">
        <v>6.1585901515790997</v>
      </c>
      <c r="F1474" s="11">
        <v>0.1442625808809658</v>
      </c>
      <c r="G1474" s="51">
        <v>4.0896010418693882E-3</v>
      </c>
      <c r="H1474" s="51">
        <v>9.0617116717257973E-2</v>
      </c>
      <c r="I1474" s="51">
        <v>1.5085433714796275</v>
      </c>
      <c r="J1474" s="51">
        <v>0.79426711593025856</v>
      </c>
      <c r="K1474" s="51">
        <v>2.9581393304684225</v>
      </c>
      <c r="L1474" s="51">
        <v>6.3599016482575765E-2</v>
      </c>
      <c r="M1474" s="51">
        <v>2.5445795713298187</v>
      </c>
      <c r="N1474" s="51">
        <v>0.5099635963532354</v>
      </c>
      <c r="O1474" s="12">
        <v>559.1858060123609</v>
      </c>
      <c r="P1474" s="12">
        <v>8.0855843171943587</v>
      </c>
      <c r="Q1474" s="12">
        <v>593.58952795402968</v>
      </c>
      <c r="R1474" s="12">
        <v>13.302340124811993</v>
      </c>
      <c r="S1474" s="12">
        <v>727.36915285690452</v>
      </c>
      <c r="T1474" s="12">
        <v>54.149090014400514</v>
      </c>
      <c r="U1474" s="41">
        <v>76.877855462530135</v>
      </c>
      <c r="V1474" s="96"/>
      <c r="W1474" s="102"/>
    </row>
    <row r="1475" spans="1:23" x14ac:dyDescent="0.45">
      <c r="A1475" s="55" t="s">
        <v>299</v>
      </c>
      <c r="B1475" s="10" t="s">
        <v>10</v>
      </c>
      <c r="C1475" s="10">
        <v>23494.14866150056</v>
      </c>
      <c r="D1475" s="10">
        <v>242.84186219187637</v>
      </c>
      <c r="E1475" s="10">
        <v>26.483515262914079</v>
      </c>
      <c r="F1475" s="11">
        <v>0.40693116782129612</v>
      </c>
      <c r="G1475" s="51">
        <v>0.26077264865366823</v>
      </c>
      <c r="H1475" s="51">
        <v>0.10453217395225348</v>
      </c>
      <c r="I1475" s="51">
        <v>1.5687799535385911</v>
      </c>
      <c r="J1475" s="51">
        <v>0.89646646427909771</v>
      </c>
      <c r="K1475" s="51">
        <v>2.716378529894325</v>
      </c>
      <c r="L1475" s="51">
        <v>6.2226893710927836E-2</v>
      </c>
      <c r="M1475" s="51">
        <v>2.2175756526094683</v>
      </c>
      <c r="N1475" s="51">
        <v>0.57752626751899028</v>
      </c>
      <c r="O1475" s="12">
        <v>640.91457426966133</v>
      </c>
      <c r="P1475" s="12">
        <v>9.5770197542361863</v>
      </c>
      <c r="Q1475" s="12">
        <v>649.83743619555025</v>
      </c>
      <c r="R1475" s="12">
        <v>13.04542930541353</v>
      </c>
      <c r="S1475" s="12">
        <v>680.95494295471531</v>
      </c>
      <c r="T1475" s="12">
        <v>47.599548509539012</v>
      </c>
      <c r="U1475" s="41">
        <v>94.11996798036067</v>
      </c>
      <c r="V1475" s="96" cm="1">
        <f t="array" ref="V1475">_xlfn.IFS(AND(S1475&gt;=1000,90&lt;=U1475,U1475&lt;=110),S1475,(AND(O1475&lt;=1000,90&lt;=U1475,U1475&lt;=110)),O1475)</f>
        <v>640.91457426966133</v>
      </c>
      <c r="W1475" s="102" cm="1">
        <f t="array" ref="W1475">_xlfn.IFS(V1475=S1475,T1475,V1475=O1475,P1475)</f>
        <v>9.5770197542361863</v>
      </c>
    </row>
    <row r="1476" spans="1:23" x14ac:dyDescent="0.45">
      <c r="A1476" s="112" t="s">
        <v>866</v>
      </c>
      <c r="B1476" s="112"/>
      <c r="C1476" s="112"/>
      <c r="D1476" s="112"/>
      <c r="E1476" s="112"/>
      <c r="F1476" s="112"/>
      <c r="G1476" s="112"/>
      <c r="H1476" s="112"/>
      <c r="I1476" s="112"/>
      <c r="J1476" s="112"/>
      <c r="K1476" s="112"/>
      <c r="L1476" s="112"/>
      <c r="M1476" s="112"/>
      <c r="N1476" s="112"/>
      <c r="O1476" s="112"/>
      <c r="P1476" s="112"/>
      <c r="Q1476" s="112"/>
      <c r="R1476" s="112"/>
      <c r="S1476" s="112"/>
      <c r="T1476" s="112"/>
      <c r="U1476" s="112"/>
      <c r="V1476" s="112"/>
      <c r="W1476" s="112"/>
    </row>
    <row r="1477" spans="1:23" x14ac:dyDescent="0.45">
      <c r="A1477" s="55" t="s">
        <v>300</v>
      </c>
      <c r="B1477" s="10"/>
      <c r="C1477" s="10">
        <v>3496.1949741315543</v>
      </c>
      <c r="D1477" s="10">
        <v>11.218718238830132</v>
      </c>
      <c r="E1477" s="10">
        <v>1.9690949764653956</v>
      </c>
      <c r="F1477" s="11">
        <v>0.42245259531044127</v>
      </c>
      <c r="G1477" s="51">
        <v>6.9112490572623653</v>
      </c>
      <c r="H1477" s="51">
        <v>0.14203133927221356</v>
      </c>
      <c r="I1477" s="51">
        <v>2.6394746936942375</v>
      </c>
      <c r="J1477" s="51">
        <v>1.4135216985689725</v>
      </c>
      <c r="K1477" s="51">
        <v>11.287333547680069</v>
      </c>
      <c r="L1477" s="51">
        <v>7.2212495620213091E-2</v>
      </c>
      <c r="M1477" s="51">
        <v>10.974382531966508</v>
      </c>
      <c r="N1477" s="51">
        <v>0.23384395282947421</v>
      </c>
      <c r="O1477" s="12">
        <v>856.13894151363229</v>
      </c>
      <c r="P1477" s="12">
        <v>21.16623329638238</v>
      </c>
      <c r="Q1477" s="12">
        <v>894.64077430760574</v>
      </c>
      <c r="R1477" s="12">
        <v>67.125939625176613</v>
      </c>
      <c r="S1477" s="12">
        <v>991.02088207495092</v>
      </c>
      <c r="T1477" s="12">
        <v>223.23153862625347</v>
      </c>
      <c r="U1477" s="41">
        <v>86.389596526068203</v>
      </c>
      <c r="V1477" s="96"/>
      <c r="W1477" s="102"/>
    </row>
    <row r="1478" spans="1:23" x14ac:dyDescent="0.45">
      <c r="A1478" s="55" t="s">
        <v>301</v>
      </c>
      <c r="B1478" s="10" t="s">
        <v>10</v>
      </c>
      <c r="C1478" s="10">
        <v>96975.67161195293</v>
      </c>
      <c r="D1478" s="10">
        <v>545.54064028231176</v>
      </c>
      <c r="E1478" s="10">
        <v>87.899391806754025</v>
      </c>
      <c r="F1478" s="11">
        <v>0.12285884043593923</v>
      </c>
      <c r="G1478" s="51">
        <v>1.7024302703585546E-2</v>
      </c>
      <c r="H1478" s="51">
        <v>0.1670786538643953</v>
      </c>
      <c r="I1478" s="51">
        <v>1.3746324498619251</v>
      </c>
      <c r="J1478" s="51">
        <v>1.716567000604545</v>
      </c>
      <c r="K1478" s="51">
        <v>1.8224386984201539</v>
      </c>
      <c r="L1478" s="51">
        <v>7.4547631306035519E-2</v>
      </c>
      <c r="M1478" s="51">
        <v>1.1965234796216691</v>
      </c>
      <c r="N1478" s="51">
        <v>0.75428185927656954</v>
      </c>
      <c r="O1478" s="12">
        <v>995.9951611580143</v>
      </c>
      <c r="P1478" s="12">
        <v>12.697213225827275</v>
      </c>
      <c r="Q1478" s="12">
        <v>1014.7422968143866</v>
      </c>
      <c r="R1478" s="12">
        <v>11.713267609035764</v>
      </c>
      <c r="S1478" s="12">
        <v>1055.4250096407893</v>
      </c>
      <c r="T1478" s="12">
        <v>24.606797412729819</v>
      </c>
      <c r="U1478" s="41">
        <v>94.369107426874237</v>
      </c>
      <c r="V1478" s="96" cm="1">
        <f t="array" ref="V1478">_xlfn.IFS(AND(S1478&gt;=1000,90&lt;=U1478,U1478&lt;=110),S1478,(AND(O1478&lt;=1000,90&lt;=U1478,U1478&lt;=110)),O1478)</f>
        <v>1055.4250096407893</v>
      </c>
      <c r="W1478" s="102" cm="1">
        <f t="array" ref="W1478">_xlfn.IFS(V1478=S1478,T1478,V1478=O1478,P1478)</f>
        <v>24.606797412729819</v>
      </c>
    </row>
    <row r="1479" spans="1:23" x14ac:dyDescent="0.45">
      <c r="A1479" s="55" t="s">
        <v>302</v>
      </c>
      <c r="B1479" s="10" t="s">
        <v>10</v>
      </c>
      <c r="C1479" s="10">
        <v>8415.3802515326279</v>
      </c>
      <c r="D1479" s="10">
        <v>84.743617594654381</v>
      </c>
      <c r="E1479" s="10">
        <v>9.8023049711439842</v>
      </c>
      <c r="F1479" s="11">
        <v>0.39272413984737903</v>
      </c>
      <c r="G1479" s="51">
        <v>6.9344952803728127E-2</v>
      </c>
      <c r="H1479" s="51">
        <v>0.11257516972240438</v>
      </c>
      <c r="I1479" s="51">
        <v>1.5496448219153973</v>
      </c>
      <c r="J1479" s="51">
        <v>0.984555499873497</v>
      </c>
      <c r="K1479" s="51">
        <v>2.6887608991747349</v>
      </c>
      <c r="L1479" s="51">
        <v>6.345876984082463E-2</v>
      </c>
      <c r="M1479" s="51">
        <v>2.1972792491719675</v>
      </c>
      <c r="N1479" s="51">
        <v>0.57634162353038987</v>
      </c>
      <c r="O1479" s="12">
        <v>687.68606649750791</v>
      </c>
      <c r="P1479" s="12">
        <v>10.114655960941851</v>
      </c>
      <c r="Q1479" s="12">
        <v>695.93842669282606</v>
      </c>
      <c r="R1479" s="12">
        <v>13.552642365045177</v>
      </c>
      <c r="S1479" s="12">
        <v>722.68725324710579</v>
      </c>
      <c r="T1479" s="12">
        <v>46.853407906711311</v>
      </c>
      <c r="U1479" s="41">
        <v>95.156800318210387</v>
      </c>
      <c r="V1479" s="96" cm="1">
        <f t="array" ref="V1479">_xlfn.IFS(AND(S1479&gt;=1000,90&lt;=U1479,U1479&lt;=110),S1479,(AND(O1479&lt;=1000,90&lt;=U1479,U1479&lt;=110)),O1479)</f>
        <v>687.68606649750791</v>
      </c>
      <c r="W1479" s="102" cm="1">
        <f t="array" ref="W1479">_xlfn.IFS(V1479=S1479,T1479,V1479=O1479,P1479)</f>
        <v>10.114655960941851</v>
      </c>
    </row>
    <row r="1480" spans="1:23" x14ac:dyDescent="0.45">
      <c r="A1480" s="55" t="s">
        <v>303</v>
      </c>
      <c r="B1480" s="10" t="s">
        <v>10</v>
      </c>
      <c r="C1480" s="10">
        <v>129174.51540404056</v>
      </c>
      <c r="D1480" s="10">
        <v>93.938805330585211</v>
      </c>
      <c r="E1480" s="10">
        <v>53.425646089762729</v>
      </c>
      <c r="F1480" s="11">
        <v>0.29102762745327626</v>
      </c>
      <c r="G1480" s="51">
        <v>0.56603773098599963</v>
      </c>
      <c r="H1480" s="51">
        <v>0.51120516225413548</v>
      </c>
      <c r="I1480" s="51">
        <v>1.7496325376190847</v>
      </c>
      <c r="J1480" s="51">
        <v>12.480344709539276</v>
      </c>
      <c r="K1480" s="51">
        <v>2.2001137283407486</v>
      </c>
      <c r="L1480" s="51">
        <v>0.17714357572016867</v>
      </c>
      <c r="M1480" s="51">
        <v>1.33389894704885</v>
      </c>
      <c r="N1480" s="51">
        <v>0.7952464070748736</v>
      </c>
      <c r="O1480" s="12">
        <v>2661.7724621819621</v>
      </c>
      <c r="P1480" s="12">
        <v>38.180283350281449</v>
      </c>
      <c r="Q1480" s="12">
        <v>2641.2475778864632</v>
      </c>
      <c r="R1480" s="12">
        <v>20.760222826891951</v>
      </c>
      <c r="S1480" s="12">
        <v>2625.5600652930884</v>
      </c>
      <c r="T1480" s="12">
        <v>23.165041931452723</v>
      </c>
      <c r="U1480" s="41">
        <v>101.37922561237735</v>
      </c>
      <c r="V1480" s="96" cm="1">
        <f t="array" ref="V1480">_xlfn.IFS(AND(S1480&gt;=1000,90&lt;=U1480,U1480&lt;=110),S1480,(AND(O1480&lt;=1000,90&lt;=U1480,U1480&lt;=110)),O1480)</f>
        <v>2625.5600652930884</v>
      </c>
      <c r="W1480" s="102" cm="1">
        <f t="array" ref="W1480">_xlfn.IFS(V1480=S1480,T1480,V1480=O1480,P1480)</f>
        <v>23.165041931452723</v>
      </c>
    </row>
    <row r="1481" spans="1:23" x14ac:dyDescent="0.45">
      <c r="A1481" s="55" t="s">
        <v>304</v>
      </c>
      <c r="B1481" s="10" t="s">
        <v>10</v>
      </c>
      <c r="C1481" s="10">
        <v>648.41088078588109</v>
      </c>
      <c r="D1481" s="10">
        <v>7.0930325526756981</v>
      </c>
      <c r="E1481" s="10">
        <v>0.67099620815834071</v>
      </c>
      <c r="F1481" s="11">
        <v>0.33964098461653525</v>
      </c>
      <c r="G1481" s="51">
        <v>3.5681644752628454</v>
      </c>
      <c r="H1481" s="51">
        <v>8.7923901981870264E-2</v>
      </c>
      <c r="I1481" s="51">
        <v>4.8427582325886265</v>
      </c>
      <c r="J1481" s="51">
        <v>0.56385206602385307</v>
      </c>
      <c r="K1481" s="51">
        <v>21.527137377750314</v>
      </c>
      <c r="L1481" s="51">
        <v>4.6532060004665809E-2</v>
      </c>
      <c r="M1481" s="51">
        <v>20.975350685536341</v>
      </c>
      <c r="N1481" s="51">
        <v>0.22496062284593021</v>
      </c>
      <c r="O1481" s="12">
        <v>543.24707788076569</v>
      </c>
      <c r="P1481" s="12">
        <v>25.231800468417784</v>
      </c>
      <c r="Q1481" s="12">
        <v>454.0306145181724</v>
      </c>
      <c r="R1481" s="12">
        <v>78.811398383880487</v>
      </c>
      <c r="S1481" s="12">
        <v>24.198507025290201</v>
      </c>
      <c r="T1481" s="12">
        <v>503.30117771485067</v>
      </c>
      <c r="U1481" s="41">
        <v>2244.9611346394654</v>
      </c>
      <c r="V1481" s="96"/>
      <c r="W1481" s="102"/>
    </row>
    <row r="1482" spans="1:23" x14ac:dyDescent="0.45">
      <c r="A1482" s="55" t="s">
        <v>305</v>
      </c>
      <c r="B1482" s="10" t="s">
        <v>10</v>
      </c>
      <c r="C1482" s="10">
        <v>53805.11486426941</v>
      </c>
      <c r="D1482" s="10">
        <v>89.11164294539887</v>
      </c>
      <c r="E1482" s="10">
        <v>40.482395504647883</v>
      </c>
      <c r="F1482" s="11">
        <v>1.3494906347130791</v>
      </c>
      <c r="G1482" s="51">
        <v>6.7318722058211641E-2</v>
      </c>
      <c r="H1482" s="51">
        <v>0.34049721271802946</v>
      </c>
      <c r="I1482" s="51">
        <v>1.5018965061951008</v>
      </c>
      <c r="J1482" s="51">
        <v>5.7165954832195505</v>
      </c>
      <c r="K1482" s="51">
        <v>2.0401047545861783</v>
      </c>
      <c r="L1482" s="51">
        <v>0.12181982112689282</v>
      </c>
      <c r="M1482" s="51">
        <v>1.3807006534235</v>
      </c>
      <c r="N1482" s="51">
        <v>0.7361859741853064</v>
      </c>
      <c r="O1482" s="12">
        <v>1889.0610759477579</v>
      </c>
      <c r="P1482" s="12">
        <v>24.613437735615136</v>
      </c>
      <c r="Q1482" s="12">
        <v>1933.8796787699589</v>
      </c>
      <c r="R1482" s="12">
        <v>17.679719197657985</v>
      </c>
      <c r="S1482" s="12">
        <v>1982.2489073491306</v>
      </c>
      <c r="T1482" s="12">
        <v>25.283869770775027</v>
      </c>
      <c r="U1482" s="41">
        <v>95.29888345223037</v>
      </c>
      <c r="V1482" s="96" cm="1">
        <f t="array" ref="V1482">_xlfn.IFS(AND(S1482&gt;=1000,90&lt;=U1482,U1482&lt;=110),S1482,(AND(O1482&lt;=1000,90&lt;=U1482,U1482&lt;=110)),O1482)</f>
        <v>1982.2489073491306</v>
      </c>
      <c r="W1482" s="102" cm="1">
        <f t="array" ref="W1482">_xlfn.IFS(V1482=S1482,T1482,V1482=O1482,P1482)</f>
        <v>25.283869770775027</v>
      </c>
    </row>
    <row r="1483" spans="1:23" x14ac:dyDescent="0.45">
      <c r="A1483" s="55" t="s">
        <v>306</v>
      </c>
      <c r="B1483" s="10" t="s">
        <v>10</v>
      </c>
      <c r="C1483" s="10">
        <v>9962.6528318501969</v>
      </c>
      <c r="D1483" s="10">
        <v>103.70213347067431</v>
      </c>
      <c r="E1483" s="10">
        <v>10.764499590244633</v>
      </c>
      <c r="F1483" s="11">
        <v>0.29615202495525217</v>
      </c>
      <c r="G1483" s="51">
        <v>4.7620392032086879E-2</v>
      </c>
      <c r="H1483" s="51">
        <v>0.10323094474819247</v>
      </c>
      <c r="I1483" s="51">
        <v>1.5271680454918797</v>
      </c>
      <c r="J1483" s="51">
        <v>0.88543724138205315</v>
      </c>
      <c r="K1483" s="51">
        <v>2.6057673530061365</v>
      </c>
      <c r="L1483" s="51">
        <v>6.2236038283607513E-2</v>
      </c>
      <c r="M1483" s="51">
        <v>2.1113458406478838</v>
      </c>
      <c r="N1483" s="51">
        <v>0.58607229219065426</v>
      </c>
      <c r="O1483" s="12">
        <v>633.31569439393047</v>
      </c>
      <c r="P1483" s="12">
        <v>9.2181139174490081</v>
      </c>
      <c r="Q1483" s="12">
        <v>643.91506553756915</v>
      </c>
      <c r="R1483" s="12">
        <v>12.433137579303363</v>
      </c>
      <c r="S1483" s="12">
        <v>681.26883241668156</v>
      </c>
      <c r="T1483" s="12">
        <v>45.339452124014564</v>
      </c>
      <c r="U1483" s="41">
        <v>92.961201842649146</v>
      </c>
      <c r="V1483" s="96" cm="1">
        <f t="array" ref="V1483">_xlfn.IFS(AND(S1483&gt;=1000,90&lt;=U1483,U1483&lt;=110),S1483,(AND(O1483&lt;=1000,90&lt;=U1483,U1483&lt;=110)),O1483)</f>
        <v>633.31569439393047</v>
      </c>
      <c r="W1483" s="102" cm="1">
        <f t="array" ref="W1483">_xlfn.IFS(V1483=S1483,T1483,V1483=O1483,P1483)</f>
        <v>9.2181139174490081</v>
      </c>
    </row>
    <row r="1484" spans="1:23" x14ac:dyDescent="0.45">
      <c r="A1484" s="55" t="s">
        <v>307</v>
      </c>
      <c r="B1484" s="10" t="s">
        <v>10</v>
      </c>
      <c r="C1484" s="10">
        <v>57286.665644171735</v>
      </c>
      <c r="D1484" s="10">
        <v>304.29438498632715</v>
      </c>
      <c r="E1484" s="10">
        <v>49.719419355144005</v>
      </c>
      <c r="F1484" s="11">
        <v>0.45511741624596419</v>
      </c>
      <c r="G1484" s="51">
        <v>0.27716728760491383</v>
      </c>
      <c r="H1484" s="51">
        <v>0.14992788745276117</v>
      </c>
      <c r="I1484" s="51">
        <v>1.7955287730618867</v>
      </c>
      <c r="J1484" s="51">
        <v>1.4840719515470335</v>
      </c>
      <c r="K1484" s="51">
        <v>2.5216268478050163</v>
      </c>
      <c r="L1484" s="51">
        <v>7.1823504562542967E-2</v>
      </c>
      <c r="M1484" s="51">
        <v>1.770502297281181</v>
      </c>
      <c r="N1484" s="51">
        <v>0.7120517354202619</v>
      </c>
      <c r="O1484" s="12">
        <v>900.5591222962363</v>
      </c>
      <c r="P1484" s="12">
        <v>15.098840858947341</v>
      </c>
      <c r="Q1484" s="12">
        <v>923.89615642275157</v>
      </c>
      <c r="R1484" s="12">
        <v>15.309728528638407</v>
      </c>
      <c r="S1484" s="12">
        <v>980.02742667700386</v>
      </c>
      <c r="T1484" s="12">
        <v>36.399484396068239</v>
      </c>
      <c r="U1484" s="41">
        <v>91.891216284607253</v>
      </c>
      <c r="V1484" s="96" cm="1">
        <f t="array" ref="V1484">_xlfn.IFS(AND(S1484&gt;=1000,90&lt;=U1484,U1484&lt;=110),S1484,(AND(O1484&lt;=1000,90&lt;=U1484,U1484&lt;=110)),O1484)</f>
        <v>900.5591222962363</v>
      </c>
      <c r="W1484" s="102" cm="1">
        <f t="array" ref="W1484">_xlfn.IFS(V1484=S1484,T1484,V1484=O1484,P1484)</f>
        <v>15.098840858947341</v>
      </c>
    </row>
    <row r="1485" spans="1:23" x14ac:dyDescent="0.45">
      <c r="A1485" s="55" t="s">
        <v>308</v>
      </c>
      <c r="B1485" s="10" t="s">
        <v>10</v>
      </c>
      <c r="C1485" s="10">
        <v>47683.746349798115</v>
      </c>
      <c r="D1485" s="10">
        <v>106.08118207834119</v>
      </c>
      <c r="E1485" s="10">
        <v>26.279611302306794</v>
      </c>
      <c r="F1485" s="11">
        <v>0.39401342999071692</v>
      </c>
      <c r="G1485" s="51">
        <v>0.44140673853916862</v>
      </c>
      <c r="H1485" s="51">
        <v>0.22253802754864474</v>
      </c>
      <c r="I1485" s="51">
        <v>2.0575702223647667</v>
      </c>
      <c r="J1485" s="51">
        <v>3.8784642745979161</v>
      </c>
      <c r="K1485" s="51">
        <v>2.6493498475597499</v>
      </c>
      <c r="L1485" s="51">
        <v>0.12645896349075017</v>
      </c>
      <c r="M1485" s="51">
        <v>1.6689695607777497</v>
      </c>
      <c r="N1485" s="51">
        <v>0.77663213269472253</v>
      </c>
      <c r="O1485" s="12">
        <v>1295.2718663165592</v>
      </c>
      <c r="P1485" s="12">
        <v>24.154248627537093</v>
      </c>
      <c r="Q1485" s="12">
        <v>1609.210004070678</v>
      </c>
      <c r="R1485" s="12">
        <v>21.414779794237692</v>
      </c>
      <c r="S1485" s="12">
        <v>2048.5231360743178</v>
      </c>
      <c r="T1485" s="12">
        <v>30.088523581128758</v>
      </c>
      <c r="U1485" s="41">
        <v>63.229545398191121</v>
      </c>
      <c r="V1485" s="96"/>
      <c r="W1485" s="102"/>
    </row>
    <row r="1486" spans="1:23" x14ac:dyDescent="0.45">
      <c r="A1486" s="55" t="s">
        <v>309</v>
      </c>
      <c r="B1486" s="10" t="s">
        <v>10</v>
      </c>
      <c r="C1486" s="10">
        <v>3095.8826941287912</v>
      </c>
      <c r="D1486" s="10">
        <v>63.1267632496481</v>
      </c>
      <c r="E1486" s="10">
        <v>5.5695974987882266</v>
      </c>
      <c r="F1486" s="11">
        <v>0.23134046348951728</v>
      </c>
      <c r="G1486" s="51" t="s">
        <v>20</v>
      </c>
      <c r="H1486" s="51">
        <v>9.7374050711327653E-2</v>
      </c>
      <c r="I1486" s="51">
        <v>1.6284661318968732</v>
      </c>
      <c r="J1486" s="51">
        <v>0.47876161697662833</v>
      </c>
      <c r="K1486" s="51">
        <v>8.6402172416334277</v>
      </c>
      <c r="L1486" s="51">
        <v>3.5675506287220882E-2</v>
      </c>
      <c r="M1486" s="51">
        <v>8.48536693607792</v>
      </c>
      <c r="N1486" s="51">
        <v>0.18847513741321364</v>
      </c>
      <c r="O1486" s="12">
        <v>599.00144534940205</v>
      </c>
      <c r="P1486" s="12">
        <v>9.3205672155003896</v>
      </c>
      <c r="Q1486" s="12" t="s">
        <v>10</v>
      </c>
      <c r="R1486" s="12" t="s">
        <v>10</v>
      </c>
      <c r="S1486" s="12" t="s">
        <v>10</v>
      </c>
      <c r="T1486" s="12" t="s">
        <v>10</v>
      </c>
      <c r="U1486" s="41" t="s">
        <v>10</v>
      </c>
      <c r="V1486" s="96"/>
      <c r="W1486" s="102" t="str" cm="1">
        <f t="array" ref="W1486">_xlfn.IFS(V1486=S1486,T1486,V1486=O1486,P1486)</f>
        <v/>
      </c>
    </row>
    <row r="1487" spans="1:23" x14ac:dyDescent="0.45">
      <c r="A1487" s="55" t="s">
        <v>310</v>
      </c>
      <c r="B1487" s="10" t="s">
        <v>10</v>
      </c>
      <c r="C1487" s="10">
        <v>4393.4580503678499</v>
      </c>
      <c r="D1487" s="10">
        <v>41.749368529407946</v>
      </c>
      <c r="E1487" s="10">
        <v>5.1694028623842891</v>
      </c>
      <c r="F1487" s="11">
        <v>0.40013876165159956</v>
      </c>
      <c r="G1487" s="51">
        <v>0.27794955387842829</v>
      </c>
      <c r="H1487" s="51">
        <v>0.12007412777325717</v>
      </c>
      <c r="I1487" s="51">
        <v>1.5859095817898763</v>
      </c>
      <c r="J1487" s="51">
        <v>1.046040078440853</v>
      </c>
      <c r="K1487" s="51">
        <v>3.5010826279496077</v>
      </c>
      <c r="L1487" s="51">
        <v>6.3211040738943236E-2</v>
      </c>
      <c r="M1487" s="51">
        <v>3.1212930599540938</v>
      </c>
      <c r="N1487" s="51">
        <v>0.4529769075226473</v>
      </c>
      <c r="O1487" s="12">
        <v>730.99028930653037</v>
      </c>
      <c r="P1487" s="12">
        <v>10.966691382620152</v>
      </c>
      <c r="Q1487" s="12">
        <v>726.91908008158384</v>
      </c>
      <c r="R1487" s="12">
        <v>18.181387553124605</v>
      </c>
      <c r="S1487" s="12">
        <v>714.38310921127425</v>
      </c>
      <c r="T1487" s="12">
        <v>66.476930647419564</v>
      </c>
      <c r="U1487" s="41">
        <v>102.32468823536318</v>
      </c>
      <c r="V1487" s="96" cm="1">
        <f t="array" ref="V1487">_xlfn.IFS(AND(S1487&gt;=1000,90&lt;=U1487,U1487&lt;=110),S1487,(AND(O1487&lt;=1000,90&lt;=U1487,U1487&lt;=110)),O1487)</f>
        <v>730.99028930653037</v>
      </c>
      <c r="W1487" s="102" cm="1">
        <f t="array" ref="W1487">_xlfn.IFS(V1487=S1487,T1487,V1487=O1487,P1487)</f>
        <v>10.966691382620152</v>
      </c>
    </row>
    <row r="1488" spans="1:23" x14ac:dyDescent="0.45">
      <c r="A1488" s="55" t="s">
        <v>311</v>
      </c>
      <c r="B1488" s="10" t="s">
        <v>10</v>
      </c>
      <c r="C1488" s="10">
        <v>14893.845890721283</v>
      </c>
      <c r="D1488" s="10">
        <v>203.31575716455791</v>
      </c>
      <c r="E1488" s="10">
        <v>17.442725831320249</v>
      </c>
      <c r="F1488" s="11">
        <v>0.37027887067183329</v>
      </c>
      <c r="G1488" s="51">
        <v>4.1271256051387262E-2</v>
      </c>
      <c r="H1488" s="51">
        <v>8.3740054366897174E-2</v>
      </c>
      <c r="I1488" s="51">
        <v>1.513017904103761</v>
      </c>
      <c r="J1488" s="51">
        <v>0.67986697145432373</v>
      </c>
      <c r="K1488" s="51">
        <v>2.3262253051092778</v>
      </c>
      <c r="L1488" s="51">
        <v>5.8909421995543033E-2</v>
      </c>
      <c r="M1488" s="51">
        <v>1.7669467994232919</v>
      </c>
      <c r="N1488" s="51">
        <v>0.65041761035811829</v>
      </c>
      <c r="O1488" s="12">
        <v>518.40819994029937</v>
      </c>
      <c r="P1488" s="12">
        <v>7.5416134204124514</v>
      </c>
      <c r="Q1488" s="12">
        <v>526.69402104060066</v>
      </c>
      <c r="R1488" s="12">
        <v>9.5661091846372823</v>
      </c>
      <c r="S1488" s="12">
        <v>562.77037105375757</v>
      </c>
      <c r="T1488" s="12">
        <v>38.765905286246813</v>
      </c>
      <c r="U1488" s="41">
        <v>92.117180755199954</v>
      </c>
      <c r="V1488" s="96" cm="1">
        <f t="array" ref="V1488">_xlfn.IFS(AND(S1488&gt;=1000,90&lt;=U1488,U1488&lt;=110),S1488,(AND(O1488&lt;=1000,90&lt;=U1488,U1488&lt;=110)),O1488)</f>
        <v>518.40819994029937</v>
      </c>
      <c r="W1488" s="102" cm="1">
        <f t="array" ref="W1488">_xlfn.IFS(V1488=S1488,T1488,V1488=O1488,P1488)</f>
        <v>7.5416134204124514</v>
      </c>
    </row>
    <row r="1489" spans="1:23" x14ac:dyDescent="0.45">
      <c r="A1489" s="55" t="s">
        <v>312</v>
      </c>
      <c r="B1489" s="10" t="s">
        <v>10</v>
      </c>
      <c r="C1489" s="10">
        <v>205249.52884984671</v>
      </c>
      <c r="D1489" s="10">
        <v>174.36654392175208</v>
      </c>
      <c r="E1489" s="10">
        <v>100.64368447913947</v>
      </c>
      <c r="F1489" s="11">
        <v>0.80202826383974213</v>
      </c>
      <c r="G1489" s="51">
        <v>0.58093059456420071</v>
      </c>
      <c r="H1489" s="51">
        <v>0.46264305733023725</v>
      </c>
      <c r="I1489" s="51">
        <v>1.4317107913879596</v>
      </c>
      <c r="J1489" s="51">
        <v>10.432135753431769</v>
      </c>
      <c r="K1489" s="51">
        <v>1.966650758383458</v>
      </c>
      <c r="L1489" s="51">
        <v>0.1636142920095498</v>
      </c>
      <c r="M1489" s="51">
        <v>1.3483024198129636</v>
      </c>
      <c r="N1489" s="51">
        <v>0.72799442670990211</v>
      </c>
      <c r="O1489" s="12">
        <v>2451.2174847255183</v>
      </c>
      <c r="P1489" s="12">
        <v>29.222606384719356</v>
      </c>
      <c r="Q1489" s="12">
        <v>2473.9080219524612</v>
      </c>
      <c r="R1489" s="12">
        <v>18.299779538763264</v>
      </c>
      <c r="S1489" s="12">
        <v>2492.6002052407912</v>
      </c>
      <c r="T1489" s="12">
        <v>23.631282474825127</v>
      </c>
      <c r="U1489" s="41">
        <v>98.339777055772359</v>
      </c>
      <c r="V1489" s="96" cm="1">
        <f t="array" ref="V1489">_xlfn.IFS(AND(S1489&gt;=1000,90&lt;=U1489,U1489&lt;=110),S1489,(AND(O1489&lt;=1000,90&lt;=U1489,U1489&lt;=110)),O1489)</f>
        <v>2492.6002052407912</v>
      </c>
      <c r="W1489" s="102" cm="1">
        <f t="array" ref="W1489">_xlfn.IFS(V1489=S1489,T1489,V1489=O1489,P1489)</f>
        <v>23.631282474825127</v>
      </c>
    </row>
    <row r="1490" spans="1:23" x14ac:dyDescent="0.45">
      <c r="A1490" s="55" t="s">
        <v>313</v>
      </c>
      <c r="B1490" s="10" t="s">
        <v>10</v>
      </c>
      <c r="C1490" s="10">
        <v>30609.086998592509</v>
      </c>
      <c r="D1490" s="10">
        <v>322.03447451584157</v>
      </c>
      <c r="E1490" s="10">
        <v>38.866052190757785</v>
      </c>
      <c r="F1490" s="11">
        <v>0.30115602757507459</v>
      </c>
      <c r="G1490" s="51">
        <v>1.9519189842546909</v>
      </c>
      <c r="H1490" s="51">
        <v>0.11926076953458173</v>
      </c>
      <c r="I1490" s="51">
        <v>3.1709561640596777</v>
      </c>
      <c r="J1490" s="51">
        <v>0.97617465485266519</v>
      </c>
      <c r="K1490" s="51">
        <v>3.9508698639627671</v>
      </c>
      <c r="L1490" s="51">
        <v>5.9391456653048118E-2</v>
      </c>
      <c r="M1490" s="51">
        <v>2.3567795161153939</v>
      </c>
      <c r="N1490" s="51">
        <v>0.8025969655399311</v>
      </c>
      <c r="O1490" s="12">
        <v>726.30743072936252</v>
      </c>
      <c r="P1490" s="12">
        <v>21.784313092728716</v>
      </c>
      <c r="Q1490" s="12">
        <v>691.64134995482777</v>
      </c>
      <c r="R1490" s="12">
        <v>19.821983945176758</v>
      </c>
      <c r="S1490" s="12">
        <v>580.49875483075266</v>
      </c>
      <c r="T1490" s="12">
        <v>51.397913758400072</v>
      </c>
      <c r="U1490" s="41">
        <v>125.11782750354411</v>
      </c>
      <c r="V1490" s="96"/>
      <c r="W1490" s="102"/>
    </row>
    <row r="1491" spans="1:23" x14ac:dyDescent="0.45">
      <c r="A1491" s="55" t="s">
        <v>314</v>
      </c>
      <c r="B1491" s="10" t="s">
        <v>10</v>
      </c>
      <c r="C1491" s="10">
        <v>11085.580525078387</v>
      </c>
      <c r="D1491" s="10">
        <v>161.59814274770409</v>
      </c>
      <c r="E1491" s="10">
        <v>13.029990832581788</v>
      </c>
      <c r="F1491" s="11">
        <v>0.26161060877674946</v>
      </c>
      <c r="G1491" s="51">
        <v>3.1318295397820009E-2</v>
      </c>
      <c r="H1491" s="51">
        <v>8.1471200883237949E-2</v>
      </c>
      <c r="I1491" s="51">
        <v>1.3882975227114873</v>
      </c>
      <c r="J1491" s="51">
        <v>0.65444912970577473</v>
      </c>
      <c r="K1491" s="51">
        <v>2.4517901459818083</v>
      </c>
      <c r="L1491" s="51">
        <v>5.8286212252701468E-2</v>
      </c>
      <c r="M1491" s="51">
        <v>2.0208673653574212</v>
      </c>
      <c r="N1491" s="51">
        <v>0.56623831570036331</v>
      </c>
      <c r="O1491" s="12">
        <v>504.89822525126118</v>
      </c>
      <c r="P1491" s="12">
        <v>6.7474271376684767</v>
      </c>
      <c r="Q1491" s="12">
        <v>511.21297789504075</v>
      </c>
      <c r="R1491" s="12">
        <v>9.853853457852189</v>
      </c>
      <c r="S1491" s="12">
        <v>539.55332435757884</v>
      </c>
      <c r="T1491" s="12">
        <v>44.435209832450312</v>
      </c>
      <c r="U1491" s="41">
        <v>93.577076158768946</v>
      </c>
      <c r="V1491" s="96" cm="1">
        <f t="array" ref="V1491">_xlfn.IFS(AND(S1491&gt;=1000,90&lt;=U1491,U1491&lt;=110),S1491,(AND(O1491&lt;=1000,90&lt;=U1491,U1491&lt;=110)),O1491)</f>
        <v>504.89822525126118</v>
      </c>
      <c r="W1491" s="102" cm="1">
        <f t="array" ref="W1491">_xlfn.IFS(V1491=S1491,T1491,V1491=O1491,P1491)</f>
        <v>6.7474271376684767</v>
      </c>
    </row>
    <row r="1492" spans="1:23" x14ac:dyDescent="0.45">
      <c r="A1492" s="55" t="s">
        <v>315</v>
      </c>
      <c r="B1492" s="10" t="s">
        <v>10</v>
      </c>
      <c r="C1492" s="10">
        <v>8077.0074884792739</v>
      </c>
      <c r="D1492" s="10">
        <v>97.142614234651631</v>
      </c>
      <c r="E1492" s="10">
        <v>9.5220774978471141</v>
      </c>
      <c r="F1492" s="11">
        <v>0.22891662235007018</v>
      </c>
      <c r="G1492" s="51">
        <v>6.2017648755511211E-2</v>
      </c>
      <c r="H1492" s="51">
        <v>0.10010529115229179</v>
      </c>
      <c r="I1492" s="51">
        <v>1.4876691076779474</v>
      </c>
      <c r="J1492" s="51">
        <v>0.83418341367568727</v>
      </c>
      <c r="K1492" s="51">
        <v>2.8269241631346476</v>
      </c>
      <c r="L1492" s="51">
        <v>6.0464236614168394E-2</v>
      </c>
      <c r="M1492" s="51">
        <v>2.4038179735943457</v>
      </c>
      <c r="N1492" s="51">
        <v>0.52625009438821968</v>
      </c>
      <c r="O1492" s="12">
        <v>615.02591105810052</v>
      </c>
      <c r="P1492" s="12">
        <v>8.7328464289017926</v>
      </c>
      <c r="Q1492" s="12">
        <v>615.93072680166028</v>
      </c>
      <c r="R1492" s="12">
        <v>13.061295621220506</v>
      </c>
      <c r="S1492" s="12">
        <v>619.25817261151292</v>
      </c>
      <c r="T1492" s="12">
        <v>52.081531443165311</v>
      </c>
      <c r="U1492" s="41">
        <v>99.316559435047211</v>
      </c>
      <c r="V1492" s="96" cm="1">
        <f t="array" ref="V1492">_xlfn.IFS(AND(S1492&gt;=1000,90&lt;=U1492,U1492&lt;=110),S1492,(AND(O1492&lt;=1000,90&lt;=U1492,U1492&lt;=110)),O1492)</f>
        <v>615.02591105810052</v>
      </c>
      <c r="W1492" s="102" cm="1">
        <f t="array" ref="W1492">_xlfn.IFS(V1492=S1492,T1492,V1492=O1492,P1492)</f>
        <v>8.7328464289017926</v>
      </c>
    </row>
    <row r="1493" spans="1:23" x14ac:dyDescent="0.45">
      <c r="A1493" s="55" t="s">
        <v>316</v>
      </c>
      <c r="B1493" s="10" t="s">
        <v>10</v>
      </c>
      <c r="C1493" s="10">
        <v>5218.5114171374789</v>
      </c>
      <c r="D1493" s="10">
        <v>45.034840776780342</v>
      </c>
      <c r="E1493" s="10">
        <v>8.4231319162661507</v>
      </c>
      <c r="F1493" s="11">
        <v>1.9520103465357437</v>
      </c>
      <c r="G1493" s="51">
        <v>5.8463962427391075E-2</v>
      </c>
      <c r="H1493" s="51">
        <v>0.13142889142539443</v>
      </c>
      <c r="I1493" s="51">
        <v>1.5969360914578556</v>
      </c>
      <c r="J1493" s="51">
        <v>1.1900429472172751</v>
      </c>
      <c r="K1493" s="51">
        <v>3.1817576193362904</v>
      </c>
      <c r="L1493" s="51">
        <v>6.5700072214809557E-2</v>
      </c>
      <c r="M1493" s="51">
        <v>2.7519768654557843</v>
      </c>
      <c r="N1493" s="51">
        <v>0.5019037533698042</v>
      </c>
      <c r="O1493" s="12">
        <v>796.01185880068408</v>
      </c>
      <c r="P1493" s="12">
        <v>11.965877337038217</v>
      </c>
      <c r="Q1493" s="12">
        <v>795.98025510242132</v>
      </c>
      <c r="R1493" s="12">
        <v>17.56359175940203</v>
      </c>
      <c r="S1493" s="12">
        <v>795.89176585282871</v>
      </c>
      <c r="T1493" s="12">
        <v>57.8953599057565</v>
      </c>
      <c r="U1493" s="41">
        <v>100.01508910545478</v>
      </c>
      <c r="V1493" s="96" cm="1">
        <f t="array" ref="V1493">_xlfn.IFS(AND(S1493&gt;=1000,90&lt;=U1493,U1493&lt;=110),S1493,(AND(O1493&lt;=1000,90&lt;=U1493,U1493&lt;=110)),O1493)</f>
        <v>796.01185880068408</v>
      </c>
      <c r="W1493" s="102" cm="1">
        <f t="array" ref="W1493">_xlfn.IFS(V1493=S1493,T1493,V1493=O1493,P1493)</f>
        <v>11.965877337038217</v>
      </c>
    </row>
    <row r="1494" spans="1:23" x14ac:dyDescent="0.45">
      <c r="A1494" s="55" t="s">
        <v>317</v>
      </c>
      <c r="B1494" s="10" t="s">
        <v>10</v>
      </c>
      <c r="C1494" s="10">
        <v>9505.4838709677424</v>
      </c>
      <c r="D1494" s="10">
        <v>55.943625245895433</v>
      </c>
      <c r="E1494" s="10">
        <v>9.3932719189494183</v>
      </c>
      <c r="F1494" s="11">
        <v>0.41196900159562416</v>
      </c>
      <c r="G1494" s="51">
        <v>8.7450585029022407E-2</v>
      </c>
      <c r="H1494" s="51">
        <v>0.16051298519894419</v>
      </c>
      <c r="I1494" s="51">
        <v>1.5738503953484269</v>
      </c>
      <c r="J1494" s="51">
        <v>1.588971150056816</v>
      </c>
      <c r="K1494" s="51">
        <v>2.6864972081030531</v>
      </c>
      <c r="L1494" s="51">
        <v>7.1829012712372742E-2</v>
      </c>
      <c r="M1494" s="51">
        <v>2.1772143170131648</v>
      </c>
      <c r="N1494" s="51">
        <v>0.58583734634130824</v>
      </c>
      <c r="O1494" s="12">
        <v>959.62698458530508</v>
      </c>
      <c r="P1494" s="12">
        <v>14.042107217982565</v>
      </c>
      <c r="Q1494" s="12">
        <v>965.89384924677665</v>
      </c>
      <c r="R1494" s="12">
        <v>16.754792725230018</v>
      </c>
      <c r="S1494" s="12">
        <v>980.18363971651138</v>
      </c>
      <c r="T1494" s="12">
        <v>44.621442673740205</v>
      </c>
      <c r="U1494" s="41">
        <v>97.902775123123703</v>
      </c>
      <c r="V1494" s="96" cm="1">
        <f t="array" ref="V1494">_xlfn.IFS(AND(S1494&gt;=1000,90&lt;=U1494,U1494&lt;=110),S1494,(AND(O1494&lt;=1000,90&lt;=U1494,U1494&lt;=110)),O1494)</f>
        <v>959.62698458530508</v>
      </c>
      <c r="W1494" s="102" cm="1">
        <f t="array" ref="W1494">_xlfn.IFS(V1494=S1494,T1494,V1494=O1494,P1494)</f>
        <v>14.042107217982565</v>
      </c>
    </row>
    <row r="1495" spans="1:23" x14ac:dyDescent="0.45">
      <c r="A1495" s="55" t="s">
        <v>318</v>
      </c>
      <c r="B1495" s="10" t="s">
        <v>10</v>
      </c>
      <c r="C1495" s="10">
        <v>6498.1272041535985</v>
      </c>
      <c r="D1495" s="10">
        <v>75.408350247368574</v>
      </c>
      <c r="E1495" s="10">
        <v>7.5989488415590243</v>
      </c>
      <c r="F1495" s="11">
        <v>0.32394877307830999</v>
      </c>
      <c r="G1495" s="51">
        <v>0.15929562412928819</v>
      </c>
      <c r="H1495" s="51">
        <v>9.9806437346000712E-2</v>
      </c>
      <c r="I1495" s="51">
        <v>1.5300446229200582</v>
      </c>
      <c r="J1495" s="51">
        <v>0.81429775829864171</v>
      </c>
      <c r="K1495" s="51">
        <v>2.9551138225184959</v>
      </c>
      <c r="L1495" s="51">
        <v>5.9199595949489529E-2</v>
      </c>
      <c r="M1495" s="51">
        <v>2.5281734821632185</v>
      </c>
      <c r="N1495" s="51">
        <v>0.51776165481709868</v>
      </c>
      <c r="O1495" s="12">
        <v>613.27444494048689</v>
      </c>
      <c r="P1495" s="12">
        <v>8.9568679994742695</v>
      </c>
      <c r="Q1495" s="12">
        <v>604.86214430575239</v>
      </c>
      <c r="R1495" s="12">
        <v>13.473525623645781</v>
      </c>
      <c r="S1495" s="12">
        <v>573.46610070352426</v>
      </c>
      <c r="T1495" s="12">
        <v>55.171554658515227</v>
      </c>
      <c r="U1495" s="41">
        <v>106.94170835697629</v>
      </c>
      <c r="V1495" s="96" cm="1">
        <f t="array" ref="V1495">_xlfn.IFS(AND(S1495&gt;=1000,90&lt;=U1495,U1495&lt;=110),S1495,(AND(O1495&lt;=1000,90&lt;=U1495,U1495&lt;=110)),O1495)</f>
        <v>613.27444494048689</v>
      </c>
      <c r="W1495" s="102" cm="1">
        <f t="array" ref="W1495">_xlfn.IFS(V1495=S1495,T1495,V1495=O1495,P1495)</f>
        <v>8.9568679994742695</v>
      </c>
    </row>
    <row r="1496" spans="1:23" x14ac:dyDescent="0.45">
      <c r="A1496" s="55" t="s">
        <v>319</v>
      </c>
      <c r="B1496" s="10" t="s">
        <v>10</v>
      </c>
      <c r="C1496" s="10">
        <v>102967.07506631305</v>
      </c>
      <c r="D1496" s="10">
        <v>97.427034548139645</v>
      </c>
      <c r="E1496" s="10">
        <v>48.46379680280566</v>
      </c>
      <c r="F1496" s="11">
        <v>0.45367205850395076</v>
      </c>
      <c r="G1496" s="51">
        <v>3.3094910712417932E-3</v>
      </c>
      <c r="H1496" s="51">
        <v>0.44364444303459766</v>
      </c>
      <c r="I1496" s="51">
        <v>1.4230601003850107</v>
      </c>
      <c r="J1496" s="51">
        <v>10.088763317845329</v>
      </c>
      <c r="K1496" s="51">
        <v>1.8953588259646608</v>
      </c>
      <c r="L1496" s="51">
        <v>0.16500493918475292</v>
      </c>
      <c r="M1496" s="51">
        <v>1.2519125488045644</v>
      </c>
      <c r="N1496" s="51">
        <v>0.75081302858878474</v>
      </c>
      <c r="O1496" s="12">
        <v>2366.9349206475295</v>
      </c>
      <c r="P1496" s="12">
        <v>28.219800408754825</v>
      </c>
      <c r="Q1496" s="12">
        <v>2442.9428662995147</v>
      </c>
      <c r="R1496" s="12">
        <v>17.588223542329999</v>
      </c>
      <c r="S1496" s="12">
        <v>2506.8473588829693</v>
      </c>
      <c r="T1496" s="12">
        <v>22.051692179270052</v>
      </c>
      <c r="U1496" s="41">
        <v>94.418789092217253</v>
      </c>
      <c r="V1496" s="96" cm="1">
        <f t="array" ref="V1496">_xlfn.IFS(AND(S1496&gt;=1000,90&lt;=U1496,U1496&lt;=110),S1496,(AND(O1496&lt;=1000,90&lt;=U1496,U1496&lt;=110)),O1496)</f>
        <v>2506.8473588829693</v>
      </c>
      <c r="W1496" s="102" cm="1">
        <f t="array" ref="W1496">_xlfn.IFS(V1496=S1496,T1496,V1496=O1496,P1496)</f>
        <v>22.051692179270052</v>
      </c>
    </row>
    <row r="1497" spans="1:23" x14ac:dyDescent="0.45">
      <c r="A1497" s="55" t="s">
        <v>320</v>
      </c>
      <c r="B1497" s="10" t="s">
        <v>10</v>
      </c>
      <c r="C1497" s="10">
        <v>12154.721306471296</v>
      </c>
      <c r="D1497" s="10">
        <v>67.789781161531295</v>
      </c>
      <c r="E1497" s="10">
        <v>12.490662332642261</v>
      </c>
      <c r="F1497" s="11">
        <v>0.54521415540121454</v>
      </c>
      <c r="G1497" s="51">
        <v>8.330312014991989E-2</v>
      </c>
      <c r="H1497" s="51">
        <v>0.17109922414470682</v>
      </c>
      <c r="I1497" s="51">
        <v>1.5184376799800801</v>
      </c>
      <c r="J1497" s="51">
        <v>1.7576519832922954</v>
      </c>
      <c r="K1497" s="51">
        <v>2.603877852238103</v>
      </c>
      <c r="L1497" s="51">
        <v>7.4538200726063861E-2</v>
      </c>
      <c r="M1497" s="51">
        <v>2.1153077509886895</v>
      </c>
      <c r="N1497" s="51">
        <v>0.58314474262874594</v>
      </c>
      <c r="O1497" s="12">
        <v>1018.1648062170343</v>
      </c>
      <c r="P1497" s="12">
        <v>14.311472866361981</v>
      </c>
      <c r="Q1497" s="12">
        <v>1029.9838421700149</v>
      </c>
      <c r="R1497" s="12">
        <v>16.866257420613682</v>
      </c>
      <c r="S1497" s="12">
        <v>1055.17022599999</v>
      </c>
      <c r="T1497" s="12">
        <v>42.891881541853962</v>
      </c>
      <c r="U1497" s="41">
        <v>96.492943141199277</v>
      </c>
      <c r="V1497" s="96" cm="1">
        <f t="array" ref="V1497">_xlfn.IFS(AND(S1497&gt;=1000,90&lt;=U1497,U1497&lt;=110),S1497,(AND(O1497&lt;=1000,90&lt;=U1497,U1497&lt;=110)),O1497)</f>
        <v>1055.17022599999</v>
      </c>
      <c r="W1497" s="102" cm="1">
        <f t="array" ref="W1497">_xlfn.IFS(V1497=S1497,T1497,V1497=O1497,P1497)</f>
        <v>42.891881541853962</v>
      </c>
    </row>
    <row r="1498" spans="1:23" x14ac:dyDescent="0.45">
      <c r="A1498" s="55" t="s">
        <v>321</v>
      </c>
      <c r="B1498" s="10" t="s">
        <v>10</v>
      </c>
      <c r="C1498" s="10">
        <v>101053.72410569098</v>
      </c>
      <c r="D1498" s="10">
        <v>279.04110693159964</v>
      </c>
      <c r="E1498" s="10">
        <v>70.275144692375548</v>
      </c>
      <c r="F1498" s="11">
        <v>0.48580664098801934</v>
      </c>
      <c r="G1498" s="51">
        <v>0.18424717781928648</v>
      </c>
      <c r="H1498" s="51">
        <v>0.22876171924790475</v>
      </c>
      <c r="I1498" s="51">
        <v>1.5411526368154627</v>
      </c>
      <c r="J1498" s="51">
        <v>3.3865854521539194</v>
      </c>
      <c r="K1498" s="51">
        <v>1.9950380701317671</v>
      </c>
      <c r="L1498" s="51">
        <v>0.10741693184378361</v>
      </c>
      <c r="M1498" s="51">
        <v>1.2668959907237187</v>
      </c>
      <c r="N1498" s="51">
        <v>0.77249284607068858</v>
      </c>
      <c r="O1498" s="12">
        <v>1328.0059949730903</v>
      </c>
      <c r="P1498" s="12">
        <v>18.509714050157164</v>
      </c>
      <c r="Q1498" s="12">
        <v>1501.2957537807802</v>
      </c>
      <c r="R1498" s="12">
        <v>15.672556838107983</v>
      </c>
      <c r="S1498" s="12">
        <v>1755.2293616815068</v>
      </c>
      <c r="T1498" s="12">
        <v>23.86448170730046</v>
      </c>
      <c r="U1498" s="41">
        <v>75.659969230509148</v>
      </c>
      <c r="V1498" s="96"/>
      <c r="W1498" s="102"/>
    </row>
    <row r="1499" spans="1:23" x14ac:dyDescent="0.45">
      <c r="A1499" s="55" t="s">
        <v>322</v>
      </c>
      <c r="B1499" s="10" t="s">
        <v>10</v>
      </c>
      <c r="C1499" s="10">
        <v>169911.50604741188</v>
      </c>
      <c r="D1499" s="10">
        <v>159.87602325584916</v>
      </c>
      <c r="E1499" s="10">
        <v>78.841532024132761</v>
      </c>
      <c r="F1499" s="11">
        <v>0.73024529522814041</v>
      </c>
      <c r="G1499" s="51">
        <v>0.39706981274931363</v>
      </c>
      <c r="H1499" s="51">
        <v>0.40037303366096694</v>
      </c>
      <c r="I1499" s="51">
        <v>1.4621085643951852</v>
      </c>
      <c r="J1499" s="51">
        <v>9.4685331197401421</v>
      </c>
      <c r="K1499" s="51">
        <v>2.007694684540223</v>
      </c>
      <c r="L1499" s="51">
        <v>0.1715978889376151</v>
      </c>
      <c r="M1499" s="51">
        <v>1.3758911629388848</v>
      </c>
      <c r="N1499" s="51">
        <v>0.72825244577963255</v>
      </c>
      <c r="O1499" s="12">
        <v>2170.7568331603279</v>
      </c>
      <c r="P1499" s="12">
        <v>26.972540191683922</v>
      </c>
      <c r="Q1499" s="12">
        <v>2384.4990728439834</v>
      </c>
      <c r="R1499" s="12">
        <v>18.509609218674619</v>
      </c>
      <c r="S1499" s="12">
        <v>2572.5377443735947</v>
      </c>
      <c r="T1499" s="12">
        <v>23.929443050435694</v>
      </c>
      <c r="U1499" s="41">
        <v>84.381923565863985</v>
      </c>
      <c r="V1499" s="96"/>
      <c r="W1499" s="102"/>
    </row>
    <row r="1500" spans="1:23" x14ac:dyDescent="0.45">
      <c r="A1500" s="55" t="s">
        <v>323</v>
      </c>
      <c r="B1500" s="10" t="s">
        <v>10</v>
      </c>
      <c r="C1500" s="10">
        <v>23306.711727528116</v>
      </c>
      <c r="D1500" s="10">
        <v>162.46485954068436</v>
      </c>
      <c r="E1500" s="10">
        <v>24.571324384902312</v>
      </c>
      <c r="F1500" s="11">
        <v>0.64617734796355497</v>
      </c>
      <c r="G1500" s="51">
        <v>8.6187616935060204E-2</v>
      </c>
      <c r="H1500" s="51">
        <v>0.13489538298292347</v>
      </c>
      <c r="I1500" s="51">
        <v>1.5285201615339661</v>
      </c>
      <c r="J1500" s="51">
        <v>1.2677754692322389</v>
      </c>
      <c r="K1500" s="51">
        <v>2.3222039950037638</v>
      </c>
      <c r="L1500" s="51">
        <v>6.8192924441183134E-2</v>
      </c>
      <c r="M1500" s="51">
        <v>1.7482155216664845</v>
      </c>
      <c r="N1500" s="51">
        <v>0.65821959001990638</v>
      </c>
      <c r="O1500" s="12">
        <v>815.732300414458</v>
      </c>
      <c r="P1500" s="12">
        <v>11.720116540556504</v>
      </c>
      <c r="Q1500" s="12">
        <v>831.39501600045821</v>
      </c>
      <c r="R1500" s="12">
        <v>13.193852777797677</v>
      </c>
      <c r="S1500" s="12">
        <v>873.49197050878138</v>
      </c>
      <c r="T1500" s="12">
        <v>36.525290104279293</v>
      </c>
      <c r="U1500" s="41">
        <v>93.387498449392709</v>
      </c>
      <c r="V1500" s="96" cm="1">
        <f t="array" ref="V1500">_xlfn.IFS(AND(S1500&gt;=1000,90&lt;=U1500,U1500&lt;=110),S1500,(AND(O1500&lt;=1000,90&lt;=U1500,U1500&lt;=110)),O1500)</f>
        <v>815.732300414458</v>
      </c>
      <c r="W1500" s="102" cm="1">
        <f t="array" ref="W1500">_xlfn.IFS(V1500=S1500,T1500,V1500=O1500,P1500)</f>
        <v>11.720116540556504</v>
      </c>
    </row>
    <row r="1501" spans="1:23" x14ac:dyDescent="0.45">
      <c r="A1501" s="55" t="s">
        <v>324</v>
      </c>
      <c r="B1501" s="10" t="s">
        <v>10</v>
      </c>
      <c r="C1501" s="10">
        <v>3145.719967532465</v>
      </c>
      <c r="D1501" s="10">
        <v>31.467159037199057</v>
      </c>
      <c r="E1501" s="10">
        <v>4.2970679947538999</v>
      </c>
      <c r="F1501" s="11">
        <v>1.0053695531406976</v>
      </c>
      <c r="G1501" s="51">
        <v>0.15646521336256489</v>
      </c>
      <c r="H1501" s="51">
        <v>0.11485022274260705</v>
      </c>
      <c r="I1501" s="51">
        <v>1.7139530458289578</v>
      </c>
      <c r="J1501" s="51">
        <v>0.98296064954636397</v>
      </c>
      <c r="K1501" s="51">
        <v>3.8693292040896217</v>
      </c>
      <c r="L1501" s="51">
        <v>6.2100964775166141E-2</v>
      </c>
      <c r="M1501" s="51">
        <v>3.4690162072718058</v>
      </c>
      <c r="N1501" s="51">
        <v>0.44295870302723911</v>
      </c>
      <c r="O1501" s="12">
        <v>700.85457863178317</v>
      </c>
      <c r="P1501" s="12">
        <v>11.388537516321255</v>
      </c>
      <c r="Q1501" s="12">
        <v>695.1221053366487</v>
      </c>
      <c r="R1501" s="12">
        <v>19.481191023514363</v>
      </c>
      <c r="S1501" s="12">
        <v>676.62605319668978</v>
      </c>
      <c r="T1501" s="12">
        <v>74.302655818378781</v>
      </c>
      <c r="U1501" s="41">
        <v>103.58078517973506</v>
      </c>
      <c r="V1501" s="96" cm="1">
        <f t="array" ref="V1501">_xlfn.IFS(AND(S1501&gt;=1000,90&lt;=U1501,U1501&lt;=110),S1501,(AND(O1501&lt;=1000,90&lt;=U1501,U1501&lt;=110)),O1501)</f>
        <v>700.85457863178317</v>
      </c>
      <c r="W1501" s="102" cm="1">
        <f t="array" ref="W1501">_xlfn.IFS(V1501=S1501,T1501,V1501=O1501,P1501)</f>
        <v>11.388537516321255</v>
      </c>
    </row>
    <row r="1502" spans="1:23" x14ac:dyDescent="0.45">
      <c r="A1502" s="55" t="s">
        <v>325</v>
      </c>
      <c r="B1502" s="10" t="s">
        <v>10</v>
      </c>
      <c r="C1502" s="10">
        <v>13391.728621112929</v>
      </c>
      <c r="D1502" s="10">
        <v>100.51381041801005</v>
      </c>
      <c r="E1502" s="10">
        <v>13.200329647280185</v>
      </c>
      <c r="F1502" s="11">
        <v>0.53044756031882956</v>
      </c>
      <c r="G1502" s="51">
        <v>2.1534532397843806</v>
      </c>
      <c r="H1502" s="51">
        <v>0.11906074672080101</v>
      </c>
      <c r="I1502" s="51">
        <v>1.438464946655122</v>
      </c>
      <c r="J1502" s="51">
        <v>1.0701113006127854</v>
      </c>
      <c r="K1502" s="51">
        <v>2.8666648428335377</v>
      </c>
      <c r="L1502" s="51">
        <v>6.5216037110691863E-2</v>
      </c>
      <c r="M1502" s="51">
        <v>2.4796342307651562</v>
      </c>
      <c r="N1502" s="51">
        <v>0.50179041691992154</v>
      </c>
      <c r="O1502" s="12">
        <v>725.15529070160449</v>
      </c>
      <c r="P1502" s="12">
        <v>9.8734277470973346</v>
      </c>
      <c r="Q1502" s="12">
        <v>738.79512031657805</v>
      </c>
      <c r="R1502" s="12">
        <v>15.05511293020043</v>
      </c>
      <c r="S1502" s="12">
        <v>780.36840952162265</v>
      </c>
      <c r="T1502" s="12">
        <v>52.334578641157748</v>
      </c>
      <c r="U1502" s="41">
        <v>92.924736810673224</v>
      </c>
      <c r="V1502" s="96" cm="1">
        <f t="array" ref="V1502">_xlfn.IFS(AND(S1502&gt;=1000,90&lt;=U1502,U1502&lt;=110),S1502,(AND(O1502&lt;=1000,90&lt;=U1502,U1502&lt;=110)),O1502)</f>
        <v>725.15529070160449</v>
      </c>
      <c r="W1502" s="102" cm="1">
        <f t="array" ref="W1502">_xlfn.IFS(V1502=S1502,T1502,V1502=O1502,P1502)</f>
        <v>9.8734277470973346</v>
      </c>
    </row>
    <row r="1503" spans="1:23" x14ac:dyDescent="0.45">
      <c r="A1503" s="55" t="s">
        <v>326</v>
      </c>
      <c r="B1503" s="10" t="s">
        <v>10</v>
      </c>
      <c r="C1503" s="10">
        <v>3964.3045674024384</v>
      </c>
      <c r="D1503" s="10">
        <v>46.618625563185518</v>
      </c>
      <c r="E1503" s="10">
        <v>6.5030552156439034</v>
      </c>
      <c r="F1503" s="11">
        <v>2.4116165066390582</v>
      </c>
      <c r="G1503" s="51">
        <v>0.50548786831962589</v>
      </c>
      <c r="H1503" s="51">
        <v>8.6274618173891565E-2</v>
      </c>
      <c r="I1503" s="51">
        <v>1.6313035277141261</v>
      </c>
      <c r="J1503" s="51">
        <v>0.7829049791252578</v>
      </c>
      <c r="K1503" s="51">
        <v>4.688434328007876</v>
      </c>
      <c r="L1503" s="51">
        <v>6.584458518652174E-2</v>
      </c>
      <c r="M1503" s="51">
        <v>4.3954823681264052</v>
      </c>
      <c r="N1503" s="51">
        <v>0.34794206628191565</v>
      </c>
      <c r="O1503" s="12">
        <v>533.46695111604299</v>
      </c>
      <c r="P1503" s="12">
        <v>8.3569885829717272</v>
      </c>
      <c r="Q1503" s="12">
        <v>587.13920370223434</v>
      </c>
      <c r="R1503" s="12">
        <v>20.908255577416465</v>
      </c>
      <c r="S1503" s="12">
        <v>800.4968018070407</v>
      </c>
      <c r="T1503" s="12">
        <v>92.21356115689052</v>
      </c>
      <c r="U1503" s="41">
        <v>66.641984066868872</v>
      </c>
      <c r="V1503" s="96"/>
      <c r="W1503" s="102"/>
    </row>
    <row r="1504" spans="1:23" x14ac:dyDescent="0.45">
      <c r="A1504" s="55" t="s">
        <v>327</v>
      </c>
      <c r="B1504" s="10" t="s">
        <v>10</v>
      </c>
      <c r="C1504" s="10">
        <v>6128.4517066085627</v>
      </c>
      <c r="D1504" s="10">
        <v>38.404495629484238</v>
      </c>
      <c r="E1504" s="10">
        <v>9.6729699089817629</v>
      </c>
      <c r="F1504" s="11">
        <v>2.2858986338562088</v>
      </c>
      <c r="G1504" s="51">
        <v>0.17352531050716022</v>
      </c>
      <c r="H1504" s="51">
        <v>0.16534476015521149</v>
      </c>
      <c r="I1504" s="51">
        <v>1.6525859292603724</v>
      </c>
      <c r="J1504" s="51">
        <v>1.5944112945154292</v>
      </c>
      <c r="K1504" s="51">
        <v>3.5765975568461439</v>
      </c>
      <c r="L1504" s="51">
        <v>6.9968728608446315E-2</v>
      </c>
      <c r="M1504" s="51">
        <v>3.1719094927264928</v>
      </c>
      <c r="N1504" s="51">
        <v>0.46205532017351941</v>
      </c>
      <c r="O1504" s="12">
        <v>986.41079582456666</v>
      </c>
      <c r="P1504" s="12">
        <v>15.124561626898195</v>
      </c>
      <c r="Q1504" s="12">
        <v>968.02521137481835</v>
      </c>
      <c r="R1504" s="12">
        <v>22.328026343858443</v>
      </c>
      <c r="S1504" s="12">
        <v>926.51182529330254</v>
      </c>
      <c r="T1504" s="12">
        <v>65.330178038357019</v>
      </c>
      <c r="U1504" s="41">
        <v>106.46499795210948</v>
      </c>
      <c r="V1504" s="96" cm="1">
        <f t="array" ref="V1504">_xlfn.IFS(AND(S1504&gt;=1000,90&lt;=U1504,U1504&lt;=110),S1504,(AND(O1504&lt;=1000,90&lt;=U1504,U1504&lt;=110)),O1504)</f>
        <v>986.41079582456666</v>
      </c>
      <c r="W1504" s="102" cm="1">
        <f t="array" ref="W1504">_xlfn.IFS(V1504=S1504,T1504,V1504=O1504,P1504)</f>
        <v>15.124561626898195</v>
      </c>
    </row>
    <row r="1505" spans="1:23" x14ac:dyDescent="0.45">
      <c r="A1505" s="55" t="s">
        <v>328</v>
      </c>
      <c r="B1505" s="10" t="s">
        <v>10</v>
      </c>
      <c r="C1505" s="10">
        <v>9106.2177254098369</v>
      </c>
      <c r="D1505" s="10">
        <v>109.06055852669888</v>
      </c>
      <c r="E1505" s="10">
        <v>13.502998386987667</v>
      </c>
      <c r="F1505" s="11">
        <v>0.9232354014404085</v>
      </c>
      <c r="G1505" s="51">
        <v>2.9784656743996388E-2</v>
      </c>
      <c r="H1505" s="51">
        <v>0.10816429716134379</v>
      </c>
      <c r="I1505" s="51">
        <v>1.5762310995226096</v>
      </c>
      <c r="J1505" s="51">
        <v>0.91789932533557872</v>
      </c>
      <c r="K1505" s="51">
        <v>2.7452448541886452</v>
      </c>
      <c r="L1505" s="51">
        <v>6.1575106947997324E-2</v>
      </c>
      <c r="M1505" s="51">
        <v>2.2476353864332577</v>
      </c>
      <c r="N1505" s="51">
        <v>0.57416776398565139</v>
      </c>
      <c r="O1505" s="12">
        <v>662.07806587526545</v>
      </c>
      <c r="P1505" s="12">
        <v>9.9241810174542007</v>
      </c>
      <c r="Q1505" s="12">
        <v>661.24839892990951</v>
      </c>
      <c r="R1505" s="12">
        <v>13.348325398983775</v>
      </c>
      <c r="S1505" s="12">
        <v>658.4201862633322</v>
      </c>
      <c r="T1505" s="12">
        <v>48.414876463911433</v>
      </c>
      <c r="U1505" s="41">
        <v>100.5555539894201</v>
      </c>
      <c r="V1505" s="96" cm="1">
        <f t="array" ref="V1505">_xlfn.IFS(AND(S1505&gt;=1000,90&lt;=U1505,U1505&lt;=110),S1505,(AND(O1505&lt;=1000,90&lt;=U1505,U1505&lt;=110)),O1505)</f>
        <v>662.07806587526545</v>
      </c>
      <c r="W1505" s="102" cm="1">
        <f t="array" ref="W1505">_xlfn.IFS(V1505=S1505,T1505,V1505=O1505,P1505)</f>
        <v>9.9241810174542007</v>
      </c>
    </row>
    <row r="1506" spans="1:23" x14ac:dyDescent="0.45">
      <c r="A1506" s="55" t="s">
        <v>329</v>
      </c>
      <c r="B1506" s="10" t="s">
        <v>10</v>
      </c>
      <c r="C1506" s="10">
        <v>66892.980858100709</v>
      </c>
      <c r="D1506" s="10">
        <v>96.284252742829423</v>
      </c>
      <c r="E1506" s="10">
        <v>41.724321291274002</v>
      </c>
      <c r="F1506" s="11">
        <v>0.76672119058910115</v>
      </c>
      <c r="G1506" s="51">
        <v>3.0107907217478219E-2</v>
      </c>
      <c r="H1506" s="51">
        <v>0.36654481639891801</v>
      </c>
      <c r="I1506" s="51">
        <v>1.4794824090873437</v>
      </c>
      <c r="J1506" s="51">
        <v>6.5842710745348096</v>
      </c>
      <c r="K1506" s="51">
        <v>1.9598743188683747</v>
      </c>
      <c r="L1506" s="51">
        <v>0.13033908777682246</v>
      </c>
      <c r="M1506" s="51">
        <v>1.2853945491408016</v>
      </c>
      <c r="N1506" s="51">
        <v>0.75488636941862297</v>
      </c>
      <c r="O1506" s="12">
        <v>2013.1218200469129</v>
      </c>
      <c r="P1506" s="12">
        <v>25.604468565378372</v>
      </c>
      <c r="Q1506" s="12">
        <v>2057.2437500779015</v>
      </c>
      <c r="R1506" s="12">
        <v>17.332895175512366</v>
      </c>
      <c r="S1506" s="12">
        <v>2101.7478738270038</v>
      </c>
      <c r="T1506" s="12">
        <v>23.3717568480387</v>
      </c>
      <c r="U1506" s="41">
        <v>95.783221437559277</v>
      </c>
      <c r="V1506" s="96" cm="1">
        <f t="array" ref="V1506">_xlfn.IFS(AND(S1506&gt;=1000,90&lt;=U1506,U1506&lt;=110),S1506,(AND(O1506&lt;=1000,90&lt;=U1506,U1506&lt;=110)),O1506)</f>
        <v>2101.7478738270038</v>
      </c>
      <c r="W1506" s="102" cm="1">
        <f t="array" ref="W1506">_xlfn.IFS(V1506=S1506,T1506,V1506=O1506,P1506)</f>
        <v>23.3717568480387</v>
      </c>
    </row>
    <row r="1507" spans="1:23" x14ac:dyDescent="0.45">
      <c r="A1507" s="55" t="s">
        <v>330</v>
      </c>
      <c r="B1507" s="10" t="s">
        <v>10</v>
      </c>
      <c r="C1507" s="10">
        <v>41737.161962365557</v>
      </c>
      <c r="D1507" s="10">
        <v>80.922910932271407</v>
      </c>
      <c r="E1507" s="10">
        <v>30.080684941986391</v>
      </c>
      <c r="F1507" s="11">
        <v>0.96223074807208209</v>
      </c>
      <c r="G1507" s="51">
        <v>9.2510887518137394E-2</v>
      </c>
      <c r="H1507" s="51">
        <v>0.29749185093552172</v>
      </c>
      <c r="I1507" s="51">
        <v>1.458453165495075</v>
      </c>
      <c r="J1507" s="51">
        <v>4.5076689909595942</v>
      </c>
      <c r="K1507" s="51">
        <v>2.050146828412406</v>
      </c>
      <c r="L1507" s="51">
        <v>0.10994386501378051</v>
      </c>
      <c r="M1507" s="51">
        <v>1.4408387772776114</v>
      </c>
      <c r="N1507" s="51">
        <v>0.71138961623761987</v>
      </c>
      <c r="O1507" s="12">
        <v>1678.8593421369246</v>
      </c>
      <c r="P1507" s="12">
        <v>21.575347014921391</v>
      </c>
      <c r="Q1507" s="12">
        <v>1732.3871483079779</v>
      </c>
      <c r="R1507" s="12">
        <v>17.077911065394648</v>
      </c>
      <c r="S1507" s="12">
        <v>1797.655533300046</v>
      </c>
      <c r="T1507" s="12">
        <v>26.840454755449432</v>
      </c>
      <c r="U1507" s="41">
        <v>93.391604288890591</v>
      </c>
      <c r="V1507" s="96" cm="1">
        <f t="array" ref="V1507">_xlfn.IFS(AND(S1507&gt;=1000,90&lt;=U1507,U1507&lt;=110),S1507,(AND(O1507&lt;=1000,90&lt;=U1507,U1507&lt;=110)),O1507)</f>
        <v>1797.655533300046</v>
      </c>
      <c r="W1507" s="102" cm="1">
        <f t="array" ref="W1507">_xlfn.IFS(V1507=S1507,T1507,V1507=O1507,P1507)</f>
        <v>26.840454755449432</v>
      </c>
    </row>
    <row r="1508" spans="1:23" x14ac:dyDescent="0.45">
      <c r="A1508" s="55" t="s">
        <v>331</v>
      </c>
      <c r="B1508" s="10" t="s">
        <v>10</v>
      </c>
      <c r="C1508" s="10">
        <v>12717.932753777619</v>
      </c>
      <c r="D1508" s="10">
        <v>66.20685127754011</v>
      </c>
      <c r="E1508" s="10">
        <v>12.92730707354673</v>
      </c>
      <c r="F1508" s="11">
        <v>0.7348995030474601</v>
      </c>
      <c r="G1508" s="51">
        <v>5.028054596215431E-2</v>
      </c>
      <c r="H1508" s="51">
        <v>0.17189116388515072</v>
      </c>
      <c r="I1508" s="51">
        <v>1.6527189277640553</v>
      </c>
      <c r="J1508" s="51">
        <v>1.7696245340236905</v>
      </c>
      <c r="K1508" s="51">
        <v>2.5178174519562129</v>
      </c>
      <c r="L1508" s="51">
        <v>7.4700177761953312E-2</v>
      </c>
      <c r="M1508" s="51">
        <v>1.8994538339179787</v>
      </c>
      <c r="N1508" s="51">
        <v>0.65640935425242164</v>
      </c>
      <c r="O1508" s="12">
        <v>1022.5226318356737</v>
      </c>
      <c r="P1508" s="12">
        <v>15.636855163014703</v>
      </c>
      <c r="Q1508" s="12">
        <v>1034.3826610428164</v>
      </c>
      <c r="R1508" s="12">
        <v>16.349957956700472</v>
      </c>
      <c r="S1508" s="12">
        <v>1059.540496436384</v>
      </c>
      <c r="T1508" s="12">
        <v>38.553099004922842</v>
      </c>
      <c r="U1508" s="41">
        <v>96.50623409626958</v>
      </c>
      <c r="V1508" s="96" cm="1">
        <f t="array" ref="V1508">_xlfn.IFS(AND(S1508&gt;=1000,90&lt;=U1508,U1508&lt;=110),S1508,(AND(O1508&lt;=1000,90&lt;=U1508,U1508&lt;=110)),O1508)</f>
        <v>1059.540496436384</v>
      </c>
      <c r="W1508" s="102" cm="1">
        <f t="array" ref="W1508">_xlfn.IFS(V1508=S1508,T1508,V1508=O1508,P1508)</f>
        <v>38.553099004922842</v>
      </c>
    </row>
    <row r="1509" spans="1:23" x14ac:dyDescent="0.45">
      <c r="A1509" s="55" t="s">
        <v>332</v>
      </c>
      <c r="B1509" s="10" t="s">
        <v>10</v>
      </c>
      <c r="C1509" s="10">
        <v>11144.701033555799</v>
      </c>
      <c r="D1509" s="10">
        <v>68.999392105776593</v>
      </c>
      <c r="E1509" s="10">
        <v>12.245258197592271</v>
      </c>
      <c r="F1509" s="11">
        <v>0.89698277794268</v>
      </c>
      <c r="G1509" s="51">
        <v>0.12387893378737244</v>
      </c>
      <c r="H1509" s="51">
        <v>0.14897890851579076</v>
      </c>
      <c r="I1509" s="51">
        <v>1.5736440365599726</v>
      </c>
      <c r="J1509" s="51">
        <v>1.465402107395708</v>
      </c>
      <c r="K1509" s="51">
        <v>2.7994534065309931</v>
      </c>
      <c r="L1509" s="51">
        <v>7.137170643030441E-2</v>
      </c>
      <c r="M1509" s="51">
        <v>2.3152934633728868</v>
      </c>
      <c r="N1509" s="51">
        <v>0.56212546095203264</v>
      </c>
      <c r="O1509" s="12">
        <v>895.2370173409463</v>
      </c>
      <c r="P1509" s="12">
        <v>13.162099236151356</v>
      </c>
      <c r="Q1509" s="12">
        <v>916.23589472861192</v>
      </c>
      <c r="R1509" s="12">
        <v>16.907028638116213</v>
      </c>
      <c r="S1509" s="12">
        <v>967.16047382832551</v>
      </c>
      <c r="T1509" s="12">
        <v>47.510590320594851</v>
      </c>
      <c r="U1509" s="41">
        <v>92.563441286771834</v>
      </c>
      <c r="V1509" s="96" cm="1">
        <f t="array" ref="V1509">_xlfn.IFS(AND(S1509&gt;=1000,90&lt;=U1509,U1509&lt;=110),S1509,(AND(O1509&lt;=1000,90&lt;=U1509,U1509&lt;=110)),O1509)</f>
        <v>895.2370173409463</v>
      </c>
      <c r="W1509" s="102" cm="1">
        <f t="array" ref="W1509">_xlfn.IFS(V1509=S1509,T1509,V1509=O1509,P1509)</f>
        <v>13.162099236151356</v>
      </c>
    </row>
    <row r="1510" spans="1:23" x14ac:dyDescent="0.45">
      <c r="A1510" s="56" t="s">
        <v>333</v>
      </c>
      <c r="B1510" s="48" t="s">
        <v>10</v>
      </c>
      <c r="C1510" s="48">
        <v>14443.907993715491</v>
      </c>
      <c r="D1510" s="48">
        <v>21.695054463503933</v>
      </c>
      <c r="E1510" s="48">
        <v>9.162742764452398</v>
      </c>
      <c r="F1510" s="57">
        <v>0.65176814348261036</v>
      </c>
      <c r="G1510" s="58">
        <v>3.8621917222933434E-2</v>
      </c>
      <c r="H1510" s="58">
        <v>0.37099229815933754</v>
      </c>
      <c r="I1510" s="58">
        <v>1.6443695990423752</v>
      </c>
      <c r="J1510" s="58">
        <v>6.6559296827885044</v>
      </c>
      <c r="K1510" s="58">
        <v>2.4445507296912132</v>
      </c>
      <c r="L1510" s="58">
        <v>0.13017808792275068</v>
      </c>
      <c r="M1510" s="58">
        <v>1.8088330193191029</v>
      </c>
      <c r="N1510" s="58">
        <v>0.67266740635408528</v>
      </c>
      <c r="O1510" s="46">
        <v>2034.0678993288618</v>
      </c>
      <c r="P1510" s="46">
        <v>28.705150801679014</v>
      </c>
      <c r="Q1510" s="46">
        <v>2066.7923739856028</v>
      </c>
      <c r="R1510" s="46">
        <v>21.625136774579943</v>
      </c>
      <c r="S1510" s="46">
        <v>2099.5773615845796</v>
      </c>
      <c r="T1510" s="46">
        <v>32.342602157538614</v>
      </c>
      <c r="U1510" s="47">
        <v>96.879873852027202</v>
      </c>
      <c r="V1510" s="110" cm="1">
        <f t="array" ref="V1510">_xlfn.IFS(AND(S1510&gt;=1000,90&lt;=U1510,U1510&lt;=110),S1510,(AND(O1510&lt;=1000,90&lt;=U1510,U1510&lt;=110)),O1510)</f>
        <v>2099.5773615845796</v>
      </c>
      <c r="W1510" s="104" cm="1">
        <f t="array" ref="W1510">_xlfn.IFS(V1510=S1510,T1510,V1510=O1510,P1510)</f>
        <v>32.342602157538614</v>
      </c>
    </row>
    <row r="1511" spans="1:23" x14ac:dyDescent="0.45">
      <c r="A1511" s="55"/>
      <c r="B1511" s="10"/>
      <c r="C1511" s="10"/>
      <c r="D1511" s="51"/>
      <c r="E1511" s="51"/>
      <c r="F1511" s="51"/>
      <c r="G1511" s="51"/>
      <c r="H1511" s="51"/>
      <c r="I1511" s="51"/>
      <c r="J1511" s="51"/>
      <c r="K1511" s="51"/>
      <c r="L1511" s="51"/>
      <c r="M1511" s="51"/>
      <c r="N1511" s="51"/>
      <c r="O1511" s="12"/>
      <c r="P1511" s="12"/>
      <c r="Q1511" s="12"/>
      <c r="R1511" s="12"/>
      <c r="S1511" s="12"/>
      <c r="T1511" s="12"/>
      <c r="U1511" s="41"/>
      <c r="V1511" s="96"/>
      <c r="W1511" s="102"/>
    </row>
    <row r="1512" spans="1:23" x14ac:dyDescent="0.45">
      <c r="A1512" s="55" t="s">
        <v>638</v>
      </c>
      <c r="B1512" s="10"/>
      <c r="C1512" s="10">
        <v>19570.62903478865</v>
      </c>
      <c r="D1512" s="10">
        <v>290.00114979690039</v>
      </c>
      <c r="E1512" s="10">
        <v>26.310825989747332</v>
      </c>
      <c r="F1512" s="11">
        <v>2.4799999808236047E-2</v>
      </c>
      <c r="G1512" s="51" t="s">
        <v>20</v>
      </c>
      <c r="H1512" s="51">
        <v>9.8100714285714277E-2</v>
      </c>
      <c r="I1512" s="51">
        <v>0.91651672065421952</v>
      </c>
      <c r="J1512" s="51">
        <v>0.81254999999999999</v>
      </c>
      <c r="K1512" s="51">
        <v>1.5514024324624018</v>
      </c>
      <c r="L1512" s="51">
        <v>6.0100714285714285E-2</v>
      </c>
      <c r="M1512" s="51">
        <v>1.3685509445434856</v>
      </c>
      <c r="N1512" s="51">
        <v>0.55061414115926455</v>
      </c>
      <c r="O1512" s="12">
        <v>603.26406473806128</v>
      </c>
      <c r="P1512" s="12">
        <v>5.268276736523279</v>
      </c>
      <c r="Q1512" s="12">
        <v>603.87555418481156</v>
      </c>
      <c r="R1512" s="12">
        <v>7.0784324717074076</v>
      </c>
      <c r="S1512" s="12">
        <v>606.13997593960733</v>
      </c>
      <c r="T1512" s="12">
        <v>29.611694236129871</v>
      </c>
      <c r="U1512" s="41">
        <v>99.581488455159317</v>
      </c>
      <c r="V1512" s="96" cm="1">
        <f t="array" ref="V1512">_xlfn.IFS(AND(S1512&gt;=1000,90&lt;=U1512,U1512&lt;=110),S1512,(AND(O1512&lt;=1000,90&lt;=U1512,U1512&lt;=110)),O1512)</f>
        <v>603.26406473806128</v>
      </c>
      <c r="W1512" s="102" cm="1">
        <f t="array" ref="W1512">_xlfn.IFS(V1512=S1512,T1512,V1512=O1512,P1512)</f>
        <v>5.268276736523279</v>
      </c>
    </row>
    <row r="1513" spans="1:23" x14ac:dyDescent="0.45">
      <c r="A1513" s="55" t="s">
        <v>639</v>
      </c>
      <c r="B1513" s="10"/>
      <c r="C1513" s="10">
        <v>18564.649374523593</v>
      </c>
      <c r="D1513" s="10">
        <v>227.87284869291418</v>
      </c>
      <c r="E1513" s="10">
        <v>20.396599899731687</v>
      </c>
      <c r="F1513" s="11">
        <v>0.24715434648026449</v>
      </c>
      <c r="G1513" s="51" t="s">
        <v>20</v>
      </c>
      <c r="H1513" s="51">
        <v>9.1020000000000004E-2</v>
      </c>
      <c r="I1513" s="51">
        <v>1.4030188960970851</v>
      </c>
      <c r="J1513" s="51">
        <v>0.73310000000000008</v>
      </c>
      <c r="K1513" s="51">
        <v>2.4861531538149277</v>
      </c>
      <c r="L1513" s="51">
        <v>5.8439999999999999E-2</v>
      </c>
      <c r="M1513" s="51">
        <v>1.8189845675452847</v>
      </c>
      <c r="N1513" s="51">
        <v>0.63190185252370568</v>
      </c>
      <c r="O1513" s="12">
        <v>561.57187936878006</v>
      </c>
      <c r="P1513" s="12">
        <v>7.5305200354243036</v>
      </c>
      <c r="Q1513" s="12">
        <v>558.35444742611912</v>
      </c>
      <c r="R1513" s="12">
        <v>10.702409750431144</v>
      </c>
      <c r="S1513" s="12">
        <v>545.18934313135787</v>
      </c>
      <c r="T1513" s="12">
        <v>39.988366665304738</v>
      </c>
      <c r="U1513" s="41">
        <v>103.12450697047959</v>
      </c>
      <c r="V1513" s="96" cm="1">
        <f t="array" ref="V1513">_xlfn.IFS(AND(S1513&gt;=1000,90&lt;=U1513,U1513&lt;=110),S1513,(AND(O1513&lt;=1000,90&lt;=U1513,U1513&lt;=110)),O1513)</f>
        <v>561.57187936878006</v>
      </c>
      <c r="W1513" s="102" cm="1">
        <f t="array" ref="W1513">_xlfn.IFS(V1513=S1513,T1513,V1513=O1513,P1513)</f>
        <v>7.5305200354243036</v>
      </c>
    </row>
    <row r="1514" spans="1:23" x14ac:dyDescent="0.45">
      <c r="A1514" s="55" t="s">
        <v>640</v>
      </c>
      <c r="B1514" s="10"/>
      <c r="C1514" s="10">
        <v>139.45217710848894</v>
      </c>
      <c r="D1514" s="10">
        <v>2.1322009427548414</v>
      </c>
      <c r="E1514" s="10">
        <v>4.0299212015845208E-2</v>
      </c>
      <c r="F1514" s="11">
        <v>0.21787260690286595</v>
      </c>
      <c r="G1514" s="51" t="s">
        <v>20</v>
      </c>
      <c r="H1514" s="51">
        <v>1.2105714285714286E-2</v>
      </c>
      <c r="I1514" s="51">
        <v>46.404450528104043</v>
      </c>
      <c r="J1514" s="51">
        <v>-2.5455714285714279E-2</v>
      </c>
      <c r="K1514" s="51">
        <v>-2928.0570280715692</v>
      </c>
      <c r="L1514" s="51">
        <v>-2.1085714285714287E-2</v>
      </c>
      <c r="M1514" s="51">
        <v>-2839.1118125371881</v>
      </c>
      <c r="N1514" s="51">
        <v>0.27090525980864832</v>
      </c>
      <c r="O1514" s="12">
        <v>77.55510996165097</v>
      </c>
      <c r="P1514" s="12">
        <v>35.822097173140769</v>
      </c>
      <c r="Q1514" s="12">
        <v>-140.5365245817421</v>
      </c>
      <c r="R1514" s="12">
        <v>1218.8372897303534</v>
      </c>
      <c r="S1514" s="12">
        <v>640.23607637234272</v>
      </c>
      <c r="T1514" s="12">
        <v>3624.3989456810273</v>
      </c>
      <c r="U1514" s="41">
        <v>7.8030298075517939</v>
      </c>
      <c r="V1514" s="96"/>
      <c r="W1514" s="102"/>
    </row>
    <row r="1515" spans="1:23" x14ac:dyDescent="0.45">
      <c r="A1515" s="55" t="s">
        <v>641</v>
      </c>
      <c r="B1515" s="10"/>
      <c r="C1515" s="10">
        <v>4174.2169561871078</v>
      </c>
      <c r="D1515" s="10">
        <v>21.414800447749542</v>
      </c>
      <c r="E1515" s="10">
        <v>3.7516502296637078</v>
      </c>
      <c r="F1515" s="11">
        <v>0.25255526080862156</v>
      </c>
      <c r="G1515" s="51" t="s">
        <v>20</v>
      </c>
      <c r="H1515" s="51">
        <v>0.15273750000000003</v>
      </c>
      <c r="I1515" s="51">
        <v>81.092509921826505</v>
      </c>
      <c r="J1515" s="51">
        <v>1.5271250000000001</v>
      </c>
      <c r="K1515" s="51">
        <v>81.537239956539324</v>
      </c>
      <c r="L1515" s="51">
        <v>6.344749999999999E-2</v>
      </c>
      <c r="M1515" s="51">
        <v>81.04914681266159</v>
      </c>
      <c r="N1515" s="51">
        <v>0.40792315994413003</v>
      </c>
      <c r="O1515" s="12">
        <v>907.58548082778771</v>
      </c>
      <c r="P1515" s="12">
        <v>735.60450936157247</v>
      </c>
      <c r="Q1515" s="12">
        <v>896.83655449745231</v>
      </c>
      <c r="R1515" s="12">
        <v>727.36618218274521</v>
      </c>
      <c r="S1515" s="12">
        <v>873.66430454572162</v>
      </c>
      <c r="T1515" s="12">
        <v>714.79331536460597</v>
      </c>
      <c r="U1515" s="41">
        <v>91.130570884487042</v>
      </c>
      <c r="V1515" s="96" cm="1">
        <f t="array" ref="V1515">_xlfn.IFS(AND(S1515&gt;=1000,90&lt;=U1515,U1515&lt;=110),S1515,(AND(O1515&lt;=1000,90&lt;=U1515,U1515&lt;=110)),O1515)</f>
        <v>907.58548082778771</v>
      </c>
      <c r="W1515" s="102" cm="1">
        <f t="array" ref="W1515">_xlfn.IFS(V1515=S1515,T1515,V1515=O1515,P1515)</f>
        <v>735.60450936157247</v>
      </c>
    </row>
    <row r="1516" spans="1:23" x14ac:dyDescent="0.45">
      <c r="A1516" s="55"/>
      <c r="B1516" s="10"/>
      <c r="C1516" s="10"/>
      <c r="D1516" s="51"/>
      <c r="E1516" s="51"/>
      <c r="F1516" s="51"/>
      <c r="G1516" s="51"/>
      <c r="H1516" s="51"/>
      <c r="I1516" s="51"/>
      <c r="J1516" s="51"/>
      <c r="K1516" s="51"/>
      <c r="L1516" s="51"/>
      <c r="M1516" s="51"/>
      <c r="N1516" s="51"/>
      <c r="O1516" s="12"/>
      <c r="P1516" s="12"/>
      <c r="Q1516" s="12"/>
      <c r="R1516" s="12"/>
      <c r="S1516" s="12"/>
      <c r="T1516" s="12"/>
      <c r="U1516" s="41"/>
      <c r="V1516" s="96"/>
      <c r="W1516" s="102"/>
    </row>
    <row r="1517" spans="1:23" x14ac:dyDescent="0.45">
      <c r="A1517" s="55" t="s">
        <v>548</v>
      </c>
      <c r="B1517" s="10"/>
      <c r="C1517" s="10"/>
      <c r="D1517" s="51"/>
      <c r="E1517" s="51"/>
      <c r="F1517" s="51"/>
      <c r="G1517" s="51"/>
      <c r="H1517" s="51"/>
      <c r="I1517" s="51"/>
      <c r="J1517" s="51"/>
      <c r="K1517" s="51"/>
      <c r="L1517" s="51"/>
      <c r="M1517" s="51"/>
      <c r="N1517" s="51"/>
      <c r="U1517" s="41"/>
      <c r="V1517" s="96"/>
      <c r="W1517" s="102"/>
    </row>
    <row r="1518" spans="1:23" x14ac:dyDescent="0.45">
      <c r="A1518" s="55" t="s">
        <v>549</v>
      </c>
      <c r="B1518" s="10" t="s">
        <v>550</v>
      </c>
      <c r="C1518" s="10">
        <v>19846.949408014567</v>
      </c>
      <c r="D1518" s="10">
        <v>274.44928883394931</v>
      </c>
      <c r="E1518" s="10">
        <v>24.899716237570701</v>
      </c>
      <c r="F1518" s="11">
        <v>2.5091185232517278E-2</v>
      </c>
      <c r="G1518" s="51">
        <v>2.6368624905137163E-2</v>
      </c>
      <c r="H1518" s="51">
        <v>9.8229999999999998E-2</v>
      </c>
      <c r="I1518" s="51">
        <v>0.56628017756150273</v>
      </c>
      <c r="J1518" s="51">
        <v>0.80900000000000005</v>
      </c>
      <c r="K1518" s="51">
        <v>1.0384978596863763</v>
      </c>
      <c r="L1518" s="51">
        <v>5.9760000000000001E-2</v>
      </c>
      <c r="M1518" s="51">
        <v>0.87051970975624537</v>
      </c>
      <c r="N1518" s="51">
        <v>0.54528776567003978</v>
      </c>
      <c r="O1518" s="12">
        <v>604.02226319666227</v>
      </c>
      <c r="P1518" s="12">
        <v>3.2810540062514537</v>
      </c>
      <c r="Q1518" s="12">
        <v>601.86677349650392</v>
      </c>
      <c r="R1518" s="12">
        <v>4.7332697837101074</v>
      </c>
      <c r="S1518" s="12">
        <v>593.75613849297815</v>
      </c>
      <c r="T1518" s="12">
        <v>19.417003036887753</v>
      </c>
      <c r="U1518" s="41">
        <v>101.72901365360883</v>
      </c>
      <c r="V1518" s="96" cm="1">
        <f t="array" ref="V1518">_xlfn.IFS(AND(S1518&gt;=1000,90&lt;=U1518,U1518&lt;=110),S1518,(AND(O1518&lt;=1000,90&lt;=U1518,U1518&lt;=110)),O1518)</f>
        <v>604.02226319666227</v>
      </c>
      <c r="W1518" s="102" cm="1">
        <f t="array" ref="W1518">_xlfn.IFS(V1518=S1518,T1518,V1518=O1518,P1518)</f>
        <v>3.2810540062514537</v>
      </c>
    </row>
    <row r="1519" spans="1:23" x14ac:dyDescent="0.45">
      <c r="A1519" s="55" t="s">
        <v>551</v>
      </c>
      <c r="B1519" s="10" t="s">
        <v>550</v>
      </c>
      <c r="C1519" s="10">
        <v>21923.304008152169</v>
      </c>
      <c r="D1519" s="10">
        <v>300.74603060555978</v>
      </c>
      <c r="E1519" s="10">
        <v>27.175676151421449</v>
      </c>
      <c r="F1519" s="11">
        <v>2.4537914630762797E-2</v>
      </c>
      <c r="G1519" s="51">
        <v>2.6945845441409148E-2</v>
      </c>
      <c r="H1519" s="51">
        <v>9.7710000000000005E-2</v>
      </c>
      <c r="I1519" s="51">
        <v>0.71103282492092534</v>
      </c>
      <c r="J1519" s="51">
        <v>0.81730000000000003</v>
      </c>
      <c r="K1519" s="51">
        <v>1.2740816607480305</v>
      </c>
      <c r="L1519" s="51">
        <v>6.0690000000000001E-2</v>
      </c>
      <c r="M1519" s="51">
        <v>1.0572210743924038</v>
      </c>
      <c r="N1519" s="51">
        <v>0.55807476618372165</v>
      </c>
      <c r="O1519" s="12">
        <v>600.95344498869372</v>
      </c>
      <c r="P1519" s="12">
        <v>4.0925026788744816</v>
      </c>
      <c r="Q1519" s="12">
        <v>606.51461737327725</v>
      </c>
      <c r="R1519" s="12">
        <v>5.8325269399899646</v>
      </c>
      <c r="S1519" s="12">
        <v>627.34733759730477</v>
      </c>
      <c r="T1519" s="12">
        <v>23.247950341177056</v>
      </c>
      <c r="U1519" s="41">
        <v>95.792778413677866</v>
      </c>
      <c r="V1519" s="96" cm="1">
        <f t="array" ref="V1519">_xlfn.IFS(AND(S1519&gt;=1000,90&lt;=U1519,U1519&lt;=110),S1519,(AND(O1519&lt;=1000,90&lt;=U1519,U1519&lt;=110)),O1519)</f>
        <v>600.95344498869372</v>
      </c>
      <c r="W1519" s="102" cm="1">
        <f t="array" ref="W1519">_xlfn.IFS(V1519=S1519,T1519,V1519=O1519,P1519)</f>
        <v>4.0925026788744816</v>
      </c>
    </row>
    <row r="1520" spans="1:23" x14ac:dyDescent="0.45">
      <c r="A1520" s="55" t="s">
        <v>552</v>
      </c>
      <c r="B1520" s="10" t="s">
        <v>550</v>
      </c>
      <c r="C1520" s="10">
        <v>20952.780460858605</v>
      </c>
      <c r="D1520" s="10">
        <v>294.81531881641394</v>
      </c>
      <c r="E1520" s="10">
        <v>26.805268380594139</v>
      </c>
      <c r="F1520" s="11">
        <v>2.4971085287153146E-2</v>
      </c>
      <c r="G1520" s="51">
        <v>1.6294559746835149E-2</v>
      </c>
      <c r="H1520" s="51">
        <v>9.8460000000000006E-2</v>
      </c>
      <c r="I1520" s="51">
        <v>0.59496601333174337</v>
      </c>
      <c r="J1520" s="51">
        <v>0.8095</v>
      </c>
      <c r="K1520" s="51">
        <v>1.0653383017878864</v>
      </c>
      <c r="L1520" s="51">
        <v>5.9660000000000005E-2</v>
      </c>
      <c r="M1520" s="51">
        <v>0.88372005761803851</v>
      </c>
      <c r="N1520" s="51">
        <v>0.55847613132208973</v>
      </c>
      <c r="O1520" s="12">
        <v>605.35323635887107</v>
      </c>
      <c r="P1520" s="12">
        <v>3.4529321446698247</v>
      </c>
      <c r="Q1520" s="12">
        <v>602.17515126148794</v>
      </c>
      <c r="R1520" s="12">
        <v>4.8565271294717425</v>
      </c>
      <c r="S1520" s="12">
        <v>590.22896202678089</v>
      </c>
      <c r="T1520" s="12">
        <v>19.705500178971718</v>
      </c>
      <c r="U1520" s="41">
        <v>102.56244191748149</v>
      </c>
      <c r="V1520" s="96" cm="1">
        <f t="array" ref="V1520">_xlfn.IFS(AND(S1520&gt;=1000,90&lt;=U1520,U1520&lt;=110),S1520,(AND(O1520&lt;=1000,90&lt;=U1520,U1520&lt;=110)),O1520)</f>
        <v>605.35323635887107</v>
      </c>
      <c r="W1520" s="102" cm="1">
        <f t="array" ref="W1520">_xlfn.IFS(V1520=S1520,T1520,V1520=O1520,P1520)</f>
        <v>3.4529321446698247</v>
      </c>
    </row>
    <row r="1521" spans="1:23" x14ac:dyDescent="0.45">
      <c r="A1521" s="55" t="s">
        <v>553</v>
      </c>
      <c r="B1521" s="10" t="s">
        <v>550</v>
      </c>
      <c r="C1521" s="10">
        <v>21095.255095710745</v>
      </c>
      <c r="D1521" s="10">
        <v>296.09127337243569</v>
      </c>
      <c r="E1521" s="10">
        <v>26.963274885288204</v>
      </c>
      <c r="F1521" s="11">
        <v>2.4788127660628104E-2</v>
      </c>
      <c r="G1521" s="51">
        <v>1.9646318404073864E-2</v>
      </c>
      <c r="H1521" s="51">
        <v>9.8560000000000009E-2</v>
      </c>
      <c r="I1521" s="51">
        <v>0.44382195435587135</v>
      </c>
      <c r="J1521" s="51">
        <v>0.81500000000000006</v>
      </c>
      <c r="K1521" s="51">
        <v>0.99850125133092238</v>
      </c>
      <c r="L1521" s="51">
        <v>0.06</v>
      </c>
      <c r="M1521" s="51">
        <v>0.89444218468336611</v>
      </c>
      <c r="N1521" s="51">
        <v>0.44448813034965362</v>
      </c>
      <c r="O1521" s="12">
        <v>605.96475723381911</v>
      </c>
      <c r="P1521" s="12">
        <v>2.5872628758062541</v>
      </c>
      <c r="Q1521" s="12">
        <v>605.26899466583711</v>
      </c>
      <c r="R1521" s="12">
        <v>4.5712432728908148</v>
      </c>
      <c r="S1521" s="12">
        <v>602.66470380563567</v>
      </c>
      <c r="T1521" s="12">
        <v>19.894661561269992</v>
      </c>
      <c r="U1521" s="41">
        <v>100.54757702041361</v>
      </c>
      <c r="V1521" s="96" cm="1">
        <f t="array" ref="V1521">_xlfn.IFS(AND(S1521&gt;=1000,90&lt;=U1521,U1521&lt;=110),S1521,(AND(O1521&lt;=1000,90&lt;=U1521,U1521&lt;=110)),O1521)</f>
        <v>605.96475723381911</v>
      </c>
      <c r="W1521" s="102" cm="1">
        <f t="array" ref="W1521">_xlfn.IFS(V1521=S1521,T1521,V1521=O1521,P1521)</f>
        <v>2.5872628758062541</v>
      </c>
    </row>
    <row r="1522" spans="1:23" x14ac:dyDescent="0.45">
      <c r="A1522" s="55" t="s">
        <v>554</v>
      </c>
      <c r="B1522" s="10" t="s">
        <v>550</v>
      </c>
      <c r="C1522" s="10">
        <v>20516.429339477705</v>
      </c>
      <c r="D1522" s="10">
        <v>295.91689466695016</v>
      </c>
      <c r="E1522" s="10">
        <v>26.621065027236867</v>
      </c>
      <c r="F1522" s="11">
        <v>2.4989464174233471E-2</v>
      </c>
      <c r="G1522" s="51">
        <v>2.5084785704317027E-2</v>
      </c>
      <c r="H1522" s="51">
        <v>9.7339999999999996E-2</v>
      </c>
      <c r="I1522" s="51">
        <v>0.53279446236582451</v>
      </c>
      <c r="J1522" s="51">
        <v>0.80130000000000001</v>
      </c>
      <c r="K1522" s="51">
        <v>1.0881564789362077</v>
      </c>
      <c r="L1522" s="51">
        <v>5.9729999999999998E-2</v>
      </c>
      <c r="M1522" s="51">
        <v>0.94879638675700995</v>
      </c>
      <c r="N1522" s="51">
        <v>0.48963037272607096</v>
      </c>
      <c r="O1522" s="12">
        <v>598.80670302084775</v>
      </c>
      <c r="P1522" s="12">
        <v>3.0635107679156732</v>
      </c>
      <c r="Q1522" s="12">
        <v>597.53442090007854</v>
      </c>
      <c r="R1522" s="12">
        <v>4.9316797300112709</v>
      </c>
      <c r="S1522" s="12">
        <v>592.70847946888091</v>
      </c>
      <c r="T1522" s="12">
        <v>21.072660969438289</v>
      </c>
      <c r="U1522" s="41">
        <v>101.02887401871345</v>
      </c>
      <c r="V1522" s="96" cm="1">
        <f t="array" ref="V1522">_xlfn.IFS(AND(S1522&gt;=1000,90&lt;=U1522,U1522&lt;=110),S1522,(AND(O1522&lt;=1000,90&lt;=U1522,U1522&lt;=110)),O1522)</f>
        <v>598.80670302084775</v>
      </c>
      <c r="W1522" s="102" cm="1">
        <f t="array" ref="W1522">_xlfn.IFS(V1522=S1522,T1522,V1522=O1522,P1522)</f>
        <v>3.0635107679156732</v>
      </c>
    </row>
    <row r="1523" spans="1:23" x14ac:dyDescent="0.45">
      <c r="A1523" s="55" t="s">
        <v>555</v>
      </c>
      <c r="B1523" s="10" t="s">
        <v>550</v>
      </c>
      <c r="C1523" s="10">
        <v>19918.641295546542</v>
      </c>
      <c r="D1523" s="10">
        <v>280.01482326831501</v>
      </c>
      <c r="E1523" s="10">
        <v>25.473891585035137</v>
      </c>
      <c r="F1523" s="11">
        <v>2.4016174110436373E-2</v>
      </c>
      <c r="G1523" s="51">
        <v>7.0233493828411389E-2</v>
      </c>
      <c r="H1523" s="51">
        <v>9.8250000000000004E-2</v>
      </c>
      <c r="I1523" s="51">
        <v>0.65184302844345221</v>
      </c>
      <c r="J1523" s="51">
        <v>0.82100000000000006</v>
      </c>
      <c r="K1523" s="51">
        <v>1.0854764603077072</v>
      </c>
      <c r="L1523" s="51">
        <v>6.0639999999999999E-2</v>
      </c>
      <c r="M1523" s="51">
        <v>0.86796302464553077</v>
      </c>
      <c r="N1523" s="51">
        <v>0.60051327898780038</v>
      </c>
      <c r="O1523" s="12">
        <v>604.14146826337742</v>
      </c>
      <c r="P1523" s="12">
        <v>3.7730235319615031</v>
      </c>
      <c r="Q1523" s="12">
        <v>608.630147626086</v>
      </c>
      <c r="R1523" s="12">
        <v>4.9865138655858487</v>
      </c>
      <c r="S1523" s="12">
        <v>625.37481447523123</v>
      </c>
      <c r="T1523" s="12">
        <v>19.272818008733235</v>
      </c>
      <c r="U1523" s="41">
        <v>96.604700777777367</v>
      </c>
      <c r="V1523" s="96" cm="1">
        <f t="array" ref="V1523">_xlfn.IFS(AND(S1523&gt;=1000,90&lt;=U1523,U1523&lt;=110),S1523,(AND(O1523&lt;=1000,90&lt;=U1523,U1523&lt;=110)),O1523)</f>
        <v>604.14146826337742</v>
      </c>
      <c r="W1523" s="102" cm="1">
        <f t="array" ref="W1523">_xlfn.IFS(V1523=S1523,T1523,V1523=O1523,P1523)</f>
        <v>3.7730235319615031</v>
      </c>
    </row>
    <row r="1524" spans="1:23" x14ac:dyDescent="0.45">
      <c r="A1524" s="55" t="s">
        <v>556</v>
      </c>
      <c r="B1524" s="10" t="s">
        <v>550</v>
      </c>
      <c r="C1524" s="10">
        <v>20075.547197250115</v>
      </c>
      <c r="D1524" s="10">
        <v>290.876920546012</v>
      </c>
      <c r="E1524" s="10">
        <v>26.441399420644004</v>
      </c>
      <c r="F1524" s="11">
        <v>2.5256356400987161E-2</v>
      </c>
      <c r="G1524" s="51">
        <v>0.11687024327921978</v>
      </c>
      <c r="H1524" s="51">
        <v>9.8080000000000001E-2</v>
      </c>
      <c r="I1524" s="51">
        <v>0.65446677661528796</v>
      </c>
      <c r="J1524" s="51">
        <v>0.81290000000000007</v>
      </c>
      <c r="K1524" s="51">
        <v>1.1200646152442859</v>
      </c>
      <c r="L1524" s="51">
        <v>6.0139999999999999E-2</v>
      </c>
      <c r="M1524" s="51">
        <v>0.90896533521863465</v>
      </c>
      <c r="N1524" s="51">
        <v>0.58431162605074249</v>
      </c>
      <c r="O1524" s="12">
        <v>603.14495897061886</v>
      </c>
      <c r="P1524" s="12">
        <v>3.782136517274036</v>
      </c>
      <c r="Q1524" s="12">
        <v>604.08602085837776</v>
      </c>
      <c r="R1524" s="12">
        <v>5.116159015350302</v>
      </c>
      <c r="S1524" s="12">
        <v>607.61850939999169</v>
      </c>
      <c r="T1524" s="12">
        <v>20.185612298919615</v>
      </c>
      <c r="U1524" s="41">
        <v>99.263756722323947</v>
      </c>
      <c r="V1524" s="96" cm="1">
        <f t="array" ref="V1524">_xlfn.IFS(AND(S1524&gt;=1000,90&lt;=U1524,U1524&lt;=110),S1524,(AND(O1524&lt;=1000,90&lt;=U1524,U1524&lt;=110)),O1524)</f>
        <v>603.14495897061886</v>
      </c>
      <c r="W1524" s="102" cm="1">
        <f t="array" ref="W1524">_xlfn.IFS(V1524=S1524,T1524,V1524=O1524,P1524)</f>
        <v>3.782136517274036</v>
      </c>
    </row>
    <row r="1525" spans="1:23" x14ac:dyDescent="0.45">
      <c r="A1525" s="55" t="s">
        <v>557</v>
      </c>
      <c r="B1525" s="10" t="s">
        <v>550</v>
      </c>
      <c r="C1525" s="10">
        <v>19667.435573476709</v>
      </c>
      <c r="D1525" s="10">
        <v>287.17602063613049</v>
      </c>
      <c r="E1525" s="10">
        <v>25.977625056886314</v>
      </c>
      <c r="F1525" s="11">
        <v>2.4855136550206734E-2</v>
      </c>
      <c r="G1525" s="51">
        <v>4.9756834732735636E-2</v>
      </c>
      <c r="H1525" s="51">
        <v>9.7750000000000004E-2</v>
      </c>
      <c r="I1525" s="51">
        <v>0.59835420690808772</v>
      </c>
      <c r="J1525" s="51">
        <v>0.81380000000000008</v>
      </c>
      <c r="K1525" s="51">
        <v>0.95604181564659219</v>
      </c>
      <c r="L1525" s="51">
        <v>6.0409999999999998E-2</v>
      </c>
      <c r="M1525" s="51">
        <v>0.74564616027994535</v>
      </c>
      <c r="N1525" s="51">
        <v>0.62586614634989335</v>
      </c>
      <c r="O1525" s="12">
        <v>601.20619809953985</v>
      </c>
      <c r="P1525" s="12">
        <v>3.4497177222776552</v>
      </c>
      <c r="Q1525" s="12">
        <v>604.59962063802675</v>
      </c>
      <c r="R1525" s="12">
        <v>4.3749158694342922</v>
      </c>
      <c r="S1525" s="12">
        <v>617.34107488324184</v>
      </c>
      <c r="T1525" s="12">
        <v>16.743281895370018</v>
      </c>
      <c r="U1525" s="41">
        <v>97.386391827766587</v>
      </c>
      <c r="V1525" s="96" cm="1">
        <f t="array" ref="V1525">_xlfn.IFS(AND(S1525&gt;=1000,90&lt;=U1525,U1525&lt;=110),S1525,(AND(O1525&lt;=1000,90&lt;=U1525,U1525&lt;=110)),O1525)</f>
        <v>601.20619809953985</v>
      </c>
      <c r="W1525" s="102" cm="1">
        <f t="array" ref="W1525">_xlfn.IFS(V1525=S1525,T1525,V1525=O1525,P1525)</f>
        <v>3.4497177222776552</v>
      </c>
    </row>
    <row r="1526" spans="1:23" x14ac:dyDescent="0.45">
      <c r="A1526" s="55" t="s">
        <v>558</v>
      </c>
      <c r="B1526" s="10" t="s">
        <v>550</v>
      </c>
      <c r="C1526" s="10">
        <v>18882.472955486566</v>
      </c>
      <c r="D1526" s="10">
        <v>287.05406030671963</v>
      </c>
      <c r="E1526" s="10">
        <v>26.311165823206494</v>
      </c>
      <c r="F1526" s="11">
        <v>2.4729863592156578E-2</v>
      </c>
      <c r="G1526" s="51">
        <v>5.3188040485555296E-2</v>
      </c>
      <c r="H1526" s="51">
        <v>9.9089999999999998E-2</v>
      </c>
      <c r="I1526" s="51">
        <v>0.4889965626225079</v>
      </c>
      <c r="J1526" s="51">
        <v>0.81790000000000007</v>
      </c>
      <c r="K1526" s="51">
        <v>1.0156522397758294</v>
      </c>
      <c r="L1526" s="51">
        <v>5.9889999999999999E-2</v>
      </c>
      <c r="M1526" s="51">
        <v>0.89018640402166926</v>
      </c>
      <c r="N1526" s="51">
        <v>0.48146062547003021</v>
      </c>
      <c r="O1526" s="12">
        <v>609.07041414821038</v>
      </c>
      <c r="P1526" s="12">
        <v>2.8605820950532874</v>
      </c>
      <c r="Q1526" s="12">
        <v>606.89625929865383</v>
      </c>
      <c r="R1526" s="12">
        <v>4.65829189847741</v>
      </c>
      <c r="S1526" s="12">
        <v>598.78691152105478</v>
      </c>
      <c r="T1526" s="12">
        <v>19.816529170075899</v>
      </c>
      <c r="U1526" s="41">
        <v>101.71738934657625</v>
      </c>
      <c r="V1526" s="96" cm="1">
        <f t="array" ref="V1526">_xlfn.IFS(AND(S1526&gt;=1000,90&lt;=U1526,U1526&lt;=110),S1526,(AND(O1526&lt;=1000,90&lt;=U1526,U1526&lt;=110)),O1526)</f>
        <v>609.07041414821038</v>
      </c>
      <c r="W1526" s="102" cm="1">
        <f t="array" ref="W1526">_xlfn.IFS(V1526=S1526,T1526,V1526=O1526,P1526)</f>
        <v>2.8605820950532874</v>
      </c>
    </row>
    <row r="1527" spans="1:23" x14ac:dyDescent="0.45">
      <c r="A1527" s="55" t="s">
        <v>559</v>
      </c>
      <c r="B1527" s="10" t="s">
        <v>550</v>
      </c>
      <c r="C1527" s="10">
        <v>18633.157315340908</v>
      </c>
      <c r="D1527" s="10">
        <v>286.02309964450643</v>
      </c>
      <c r="E1527" s="10">
        <v>25.913828070517614</v>
      </c>
      <c r="F1527" s="11">
        <v>2.4936442178982846E-2</v>
      </c>
      <c r="G1527" s="51">
        <v>4.6290752860033146E-2</v>
      </c>
      <c r="H1527" s="51">
        <v>9.7949999999999995E-2</v>
      </c>
      <c r="I1527" s="51">
        <v>0.59408884734146905</v>
      </c>
      <c r="J1527" s="51">
        <v>0.81100000000000005</v>
      </c>
      <c r="K1527" s="51">
        <v>1.0953129616402095</v>
      </c>
      <c r="L1527" s="51">
        <v>6.0069999999999998E-2</v>
      </c>
      <c r="M1527" s="51">
        <v>0.92020048109177355</v>
      </c>
      <c r="N1527" s="51">
        <v>0.54239187168189174</v>
      </c>
      <c r="O1527" s="12">
        <v>602.3865779655672</v>
      </c>
      <c r="P1527" s="12">
        <v>3.4317595649224599</v>
      </c>
      <c r="Q1527" s="12">
        <v>602.98745763882505</v>
      </c>
      <c r="R1527" s="12">
        <v>4.997157302136241</v>
      </c>
      <c r="S1527" s="12">
        <v>605.2469660985704</v>
      </c>
      <c r="T1527" s="12">
        <v>20.429509004701309</v>
      </c>
      <c r="U1527" s="41">
        <v>99.527401491751164</v>
      </c>
      <c r="V1527" s="96" cm="1">
        <f t="array" ref="V1527">_xlfn.IFS(AND(S1527&gt;=1000,90&lt;=U1527,U1527&lt;=110),S1527,(AND(O1527&lt;=1000,90&lt;=U1527,U1527&lt;=110)),O1527)</f>
        <v>602.3865779655672</v>
      </c>
      <c r="W1527" s="102" cm="1">
        <f t="array" ref="W1527">_xlfn.IFS(V1527=S1527,T1527,V1527=O1527,P1527)</f>
        <v>3.4317595649224599</v>
      </c>
    </row>
    <row r="1528" spans="1:23" x14ac:dyDescent="0.45">
      <c r="A1528" s="55" t="s">
        <v>560</v>
      </c>
      <c r="B1528" s="10" t="s">
        <v>550</v>
      </c>
      <c r="C1528" s="10">
        <v>18779.624443826484</v>
      </c>
      <c r="D1528" s="10">
        <v>298.3027379606209</v>
      </c>
      <c r="E1528" s="10">
        <v>26.945648584858006</v>
      </c>
      <c r="F1528" s="11">
        <v>2.5129173348369834E-2</v>
      </c>
      <c r="G1528" s="51">
        <v>5.2943534525005394E-2</v>
      </c>
      <c r="H1528" s="51">
        <v>9.758E-2</v>
      </c>
      <c r="I1528" s="51">
        <v>0.61689659286085463</v>
      </c>
      <c r="J1528" s="51">
        <v>0.81240000000000001</v>
      </c>
      <c r="K1528" s="51">
        <v>1.1027327944379346</v>
      </c>
      <c r="L1528" s="51">
        <v>6.0409999999999998E-2</v>
      </c>
      <c r="M1528" s="51">
        <v>0.9140340309012378</v>
      </c>
      <c r="N1528" s="51">
        <v>0.5594252714460064</v>
      </c>
      <c r="O1528" s="12">
        <v>600.23751737238979</v>
      </c>
      <c r="P1528" s="12">
        <v>3.5502368395364718</v>
      </c>
      <c r="Q1528" s="12">
        <v>603.80031651428419</v>
      </c>
      <c r="R1528" s="12">
        <v>5.0357580387774394</v>
      </c>
      <c r="S1528" s="12">
        <v>617.197536359786</v>
      </c>
      <c r="T1528" s="12">
        <v>20.263292490732812</v>
      </c>
      <c r="U1528" s="41">
        <v>97.252092241419831</v>
      </c>
      <c r="V1528" s="96" cm="1">
        <f t="array" ref="V1528">_xlfn.IFS(AND(S1528&gt;=1000,90&lt;=U1528,U1528&lt;=110),S1528,(AND(O1528&lt;=1000,90&lt;=U1528,U1528&lt;=110)),O1528)</f>
        <v>600.23751737238979</v>
      </c>
      <c r="W1528" s="102" cm="1">
        <f t="array" ref="W1528">_xlfn.IFS(V1528=S1528,T1528,V1528=O1528,P1528)</f>
        <v>3.5502368395364718</v>
      </c>
    </row>
    <row r="1529" spans="1:23" x14ac:dyDescent="0.45">
      <c r="A1529" s="55" t="s">
        <v>561</v>
      </c>
      <c r="B1529" s="10" t="s">
        <v>550</v>
      </c>
      <c r="C1529" s="10">
        <v>18488.442466802877</v>
      </c>
      <c r="D1529" s="10">
        <v>293.40795976533678</v>
      </c>
      <c r="E1529" s="10">
        <v>26.615194202910036</v>
      </c>
      <c r="F1529" s="11">
        <v>2.4168762452677153E-2</v>
      </c>
      <c r="G1529" s="51">
        <v>8.1520254796893371E-2</v>
      </c>
      <c r="H1529" s="51">
        <v>9.8049999999999998E-2</v>
      </c>
      <c r="I1529" s="51">
        <v>0.50080964104423031</v>
      </c>
      <c r="J1529" s="51">
        <v>0.80720000000000003</v>
      </c>
      <c r="K1529" s="51">
        <v>0.85955888111880807</v>
      </c>
      <c r="L1529" s="51">
        <v>5.9740000000000001E-2</v>
      </c>
      <c r="M1529" s="51">
        <v>0.69859227990822115</v>
      </c>
      <c r="N1529" s="51">
        <v>0.58263564258957201</v>
      </c>
      <c r="O1529" s="12">
        <v>602.95651405335741</v>
      </c>
      <c r="P1529" s="12">
        <v>2.9007385889047175</v>
      </c>
      <c r="Q1529" s="12">
        <v>600.88851713677275</v>
      </c>
      <c r="R1529" s="12">
        <v>3.919732829014658</v>
      </c>
      <c r="S1529" s="12">
        <v>593.09342230970492</v>
      </c>
      <c r="T1529" s="12">
        <v>15.822212968223482</v>
      </c>
      <c r="U1529" s="41">
        <v>101.66299125443716</v>
      </c>
      <c r="V1529" s="96" cm="1">
        <f t="array" ref="V1529">_xlfn.IFS(AND(S1529&gt;=1000,90&lt;=U1529,U1529&lt;=110),S1529,(AND(O1529&lt;=1000,90&lt;=U1529,U1529&lt;=110)),O1529)</f>
        <v>602.95651405335741</v>
      </c>
      <c r="W1529" s="102" cm="1">
        <f t="array" ref="W1529">_xlfn.IFS(V1529=S1529,T1529,V1529=O1529,P1529)</f>
        <v>2.9007385889047175</v>
      </c>
    </row>
    <row r="1530" spans="1:23" x14ac:dyDescent="0.45">
      <c r="A1530" s="55" t="s">
        <v>562</v>
      </c>
      <c r="B1530" s="10" t="s">
        <v>550</v>
      </c>
      <c r="C1530" s="10">
        <v>17404.342453917041</v>
      </c>
      <c r="D1530" s="10">
        <v>281.01121704423889</v>
      </c>
      <c r="E1530" s="10">
        <v>25.577195204475284</v>
      </c>
      <c r="F1530" s="11">
        <v>2.4679030782637251E-2</v>
      </c>
      <c r="G1530" s="51">
        <v>2.7525183287143484E-2</v>
      </c>
      <c r="H1530" s="51">
        <v>9.8409999999999997E-2</v>
      </c>
      <c r="I1530" s="51">
        <v>0.62863782567070825</v>
      </c>
      <c r="J1530" s="51">
        <v>0.82380000000000009</v>
      </c>
      <c r="K1530" s="51">
        <v>0.96721195283239747</v>
      </c>
      <c r="L1530" s="51">
        <v>6.0740000000000002E-2</v>
      </c>
      <c r="M1530" s="51">
        <v>0.73506016477419323</v>
      </c>
      <c r="N1530" s="51">
        <v>0.64994836326184358</v>
      </c>
      <c r="O1530" s="12">
        <v>605.06395700879295</v>
      </c>
      <c r="P1530" s="12">
        <v>3.6450129137882197</v>
      </c>
      <c r="Q1530" s="12">
        <v>610.16105090961173</v>
      </c>
      <c r="R1530" s="12">
        <v>4.4553808250459257</v>
      </c>
      <c r="S1530" s="12">
        <v>629.13040159255206</v>
      </c>
      <c r="T1530" s="12">
        <v>16.496416274681813</v>
      </c>
      <c r="U1530" s="41">
        <v>96.174649242376717</v>
      </c>
      <c r="V1530" s="96" cm="1">
        <f t="array" ref="V1530">_xlfn.IFS(AND(S1530&gt;=1000,90&lt;=U1530,U1530&lt;=110),S1530,(AND(O1530&lt;=1000,90&lt;=U1530,U1530&lt;=110)),O1530)</f>
        <v>605.06395700879295</v>
      </c>
      <c r="W1530" s="102" cm="1">
        <f t="array" ref="W1530">_xlfn.IFS(V1530=S1530,T1530,V1530=O1530,P1530)</f>
        <v>3.6450129137882197</v>
      </c>
    </row>
    <row r="1531" spans="1:23" x14ac:dyDescent="0.45">
      <c r="A1531" s="55" t="s">
        <v>563</v>
      </c>
      <c r="B1531" s="10" t="s">
        <v>550</v>
      </c>
      <c r="C1531" s="10">
        <v>17804.424473180068</v>
      </c>
      <c r="D1531" s="10">
        <v>294.13045168941557</v>
      </c>
      <c r="E1531" s="10">
        <v>26.630615225818374</v>
      </c>
      <c r="F1531" s="11">
        <v>2.5051280913555973E-2</v>
      </c>
      <c r="G1531" s="51">
        <v>4.1603570500596536E-2</v>
      </c>
      <c r="H1531" s="51">
        <v>9.7949999999999995E-2</v>
      </c>
      <c r="I1531" s="51">
        <v>0.42935408582785195</v>
      </c>
      <c r="J1531" s="51">
        <v>0.80360000000000009</v>
      </c>
      <c r="K1531" s="51">
        <v>0.88328471354248561</v>
      </c>
      <c r="L1531" s="51">
        <v>5.953E-2</v>
      </c>
      <c r="M1531" s="51">
        <v>0.77191123463825839</v>
      </c>
      <c r="N1531" s="51">
        <v>0.48608798414034843</v>
      </c>
      <c r="O1531" s="12">
        <v>602.38889565211139</v>
      </c>
      <c r="P1531" s="12">
        <v>2.4901589403203741</v>
      </c>
      <c r="Q1531" s="12">
        <v>598.84841026953916</v>
      </c>
      <c r="R1531" s="12">
        <v>4.0166961422933714</v>
      </c>
      <c r="S1531" s="12">
        <v>585.46440512279003</v>
      </c>
      <c r="T1531" s="12">
        <v>17.368430176040338</v>
      </c>
      <c r="U1531" s="41">
        <v>102.89078044390621</v>
      </c>
      <c r="V1531" s="96" cm="1">
        <f t="array" ref="V1531">_xlfn.IFS(AND(S1531&gt;=1000,90&lt;=U1531,U1531&lt;=110),S1531,(AND(O1531&lt;=1000,90&lt;=U1531,U1531&lt;=110)),O1531)</f>
        <v>602.38889565211139</v>
      </c>
      <c r="W1531" s="102" cm="1">
        <f t="array" ref="W1531">_xlfn.IFS(V1531=S1531,T1531,V1531=O1531,P1531)</f>
        <v>2.4901589403203741</v>
      </c>
    </row>
    <row r="1532" spans="1:23" x14ac:dyDescent="0.45">
      <c r="A1532" s="55"/>
      <c r="B1532" s="10"/>
      <c r="C1532" s="10"/>
      <c r="D1532" s="51"/>
      <c r="E1532" s="51"/>
      <c r="F1532" s="51"/>
      <c r="G1532" s="51"/>
      <c r="H1532" s="51"/>
      <c r="I1532" s="51"/>
      <c r="J1532" s="51"/>
      <c r="K1532" s="51"/>
      <c r="L1532" s="51"/>
      <c r="M1532" s="51"/>
      <c r="N1532" s="51"/>
      <c r="U1532" s="41"/>
      <c r="V1532" s="96"/>
      <c r="W1532" s="102"/>
    </row>
    <row r="1533" spans="1:23" x14ac:dyDescent="0.45">
      <c r="A1533" s="55"/>
      <c r="B1533" s="10"/>
      <c r="C1533" s="10">
        <v>19570.62903478865</v>
      </c>
      <c r="D1533" s="10">
        <v>290.00114979690039</v>
      </c>
      <c r="E1533" s="10">
        <v>26.310825989747332</v>
      </c>
      <c r="F1533" s="11">
        <v>2.4799999808236047E-2</v>
      </c>
      <c r="G1533" s="51" t="s">
        <v>20</v>
      </c>
      <c r="H1533" s="51">
        <v>9.8100714285714277E-2</v>
      </c>
      <c r="I1533" s="51">
        <v>0.91651672065421952</v>
      </c>
      <c r="J1533" s="51">
        <v>0.81254999999999999</v>
      </c>
      <c r="K1533" s="51">
        <v>1.5514024324624018</v>
      </c>
      <c r="L1533" s="51">
        <v>6.0100714285714285E-2</v>
      </c>
      <c r="M1533" s="51">
        <v>1.3685509445434856</v>
      </c>
      <c r="N1533" s="51">
        <v>0.55061414115926455</v>
      </c>
      <c r="O1533" s="12">
        <v>603.26406473806128</v>
      </c>
      <c r="P1533" s="12">
        <v>5.268276736523279</v>
      </c>
      <c r="Q1533" s="12">
        <v>603.87555418481156</v>
      </c>
      <c r="R1533" s="12">
        <v>7.0784324717074076</v>
      </c>
      <c r="S1533" s="12">
        <v>606.13997593960733</v>
      </c>
      <c r="T1533" s="12">
        <v>29.611694236129871</v>
      </c>
      <c r="U1533" s="41">
        <v>99.581488455159317</v>
      </c>
      <c r="V1533" s="96" cm="1">
        <f t="array" ref="V1533">_xlfn.IFS(AND(S1533&gt;=1000,90&lt;=U1533,U1533&lt;=110),S1533,(AND(O1533&lt;=1000,90&lt;=U1533,U1533&lt;=110)),O1533)</f>
        <v>603.26406473806128</v>
      </c>
      <c r="W1533" s="102" cm="1">
        <f t="array" ref="W1533">_xlfn.IFS(V1533=S1533,T1533,V1533=O1533,P1533)</f>
        <v>5.268276736523279</v>
      </c>
    </row>
    <row r="1534" spans="1:23" x14ac:dyDescent="0.45">
      <c r="A1534" s="55"/>
      <c r="B1534" s="10"/>
      <c r="C1534" s="10"/>
      <c r="D1534" s="10"/>
      <c r="E1534" s="10"/>
      <c r="F1534" s="11"/>
      <c r="G1534" s="51"/>
      <c r="H1534" s="51"/>
      <c r="I1534" s="51"/>
      <c r="J1534" s="51"/>
      <c r="K1534" s="51"/>
      <c r="L1534" s="51"/>
      <c r="M1534" s="51"/>
      <c r="N1534" s="51"/>
      <c r="U1534" s="41"/>
      <c r="V1534" s="96"/>
      <c r="W1534" s="102"/>
    </row>
    <row r="1535" spans="1:23" x14ac:dyDescent="0.45">
      <c r="A1535" s="55" t="s">
        <v>574</v>
      </c>
      <c r="B1535" s="10"/>
      <c r="C1535" s="10"/>
      <c r="D1535" s="10"/>
      <c r="E1535" s="10"/>
      <c r="F1535" s="11"/>
      <c r="G1535" s="51"/>
      <c r="H1535" s="51"/>
      <c r="I1535" s="51"/>
      <c r="J1535" s="51"/>
      <c r="K1535" s="51"/>
      <c r="L1535" s="51"/>
      <c r="M1535" s="51"/>
      <c r="N1535" s="51"/>
      <c r="U1535" s="41"/>
      <c r="V1535" s="96"/>
      <c r="W1535" s="102"/>
    </row>
    <row r="1536" spans="1:23" x14ac:dyDescent="0.45">
      <c r="A1536" s="55" t="s">
        <v>575</v>
      </c>
      <c r="B1536" s="10" t="s">
        <v>576</v>
      </c>
      <c r="C1536" s="10">
        <v>19342.304302422719</v>
      </c>
      <c r="D1536" s="10">
        <v>223.41912844967842</v>
      </c>
      <c r="E1536" s="10">
        <v>19.788316664322142</v>
      </c>
      <c r="F1536" s="11">
        <v>0.24644823108081665</v>
      </c>
      <c r="G1536" s="51">
        <v>1.999987644641173E-2</v>
      </c>
      <c r="H1536" s="51">
        <v>9.0190000000000006E-2</v>
      </c>
      <c r="I1536" s="51">
        <v>1.4332624821276891</v>
      </c>
      <c r="J1536" s="51">
        <v>0.72400000000000009</v>
      </c>
      <c r="K1536" s="51">
        <v>2.2005977996991666</v>
      </c>
      <c r="L1536" s="51">
        <v>5.824E-2</v>
      </c>
      <c r="M1536" s="51">
        <v>1.6698470987985667</v>
      </c>
      <c r="N1536" s="51">
        <v>0.65130596891609316</v>
      </c>
      <c r="O1536" s="12">
        <v>556.68125913626534</v>
      </c>
      <c r="P1536" s="12">
        <v>7.6497082515093053</v>
      </c>
      <c r="Q1536" s="12">
        <v>553.01440190455139</v>
      </c>
      <c r="R1536" s="12">
        <v>9.3910423403968366</v>
      </c>
      <c r="S1536" s="12">
        <v>537.94325692616383</v>
      </c>
      <c r="T1536" s="12">
        <v>36.815804414617517</v>
      </c>
      <c r="U1536" s="41">
        <v>103.48326742065166</v>
      </c>
      <c r="V1536" s="96" cm="1">
        <f t="array" ref="V1536">_xlfn.IFS(AND(S1536&gt;=1000,90&lt;=U1536,U1536&lt;=110),S1536,(AND(O1536&lt;=1000,90&lt;=U1536,U1536&lt;=110)),O1536)</f>
        <v>556.68125913626534</v>
      </c>
      <c r="W1536" s="102" cm="1">
        <f t="array" ref="W1536">_xlfn.IFS(V1536=S1536,T1536,V1536=O1536,P1536)</f>
        <v>7.6497082515093053</v>
      </c>
    </row>
    <row r="1537" spans="1:23" x14ac:dyDescent="0.45">
      <c r="A1537" s="55" t="s">
        <v>577</v>
      </c>
      <c r="B1537" s="10" t="s">
        <v>576</v>
      </c>
      <c r="C1537" s="10">
        <v>20379.221800484349</v>
      </c>
      <c r="D1537" s="10">
        <v>234.1229042852562</v>
      </c>
      <c r="E1537" s="10">
        <v>20.933274455367229</v>
      </c>
      <c r="F1537" s="11">
        <v>0.24647855362265164</v>
      </c>
      <c r="G1537" s="51">
        <v>2.2885088383679184E-2</v>
      </c>
      <c r="H1537" s="51">
        <v>9.0929999999999997E-2</v>
      </c>
      <c r="I1537" s="51">
        <v>1.3832237909883276</v>
      </c>
      <c r="J1537" s="51">
        <v>0.73840000000000006</v>
      </c>
      <c r="K1537" s="51">
        <v>2.1557533760836058</v>
      </c>
      <c r="L1537" s="51">
        <v>5.892E-2</v>
      </c>
      <c r="M1537" s="51">
        <v>1.6534704601352099</v>
      </c>
      <c r="N1537" s="51">
        <v>0.64164287359310745</v>
      </c>
      <c r="O1537" s="12">
        <v>561.05996966422856</v>
      </c>
      <c r="P1537" s="12">
        <v>7.438637352176956</v>
      </c>
      <c r="Q1537" s="12">
        <v>561.49750192182</v>
      </c>
      <c r="R1537" s="12">
        <v>9.305761706650534</v>
      </c>
      <c r="S1537" s="12">
        <v>563.2709803683565</v>
      </c>
      <c r="T1537" s="12">
        <v>36.308980797809859</v>
      </c>
      <c r="U1537" s="41">
        <v>99.607469445224737</v>
      </c>
      <c r="V1537" s="96" cm="1">
        <f t="array" ref="V1537">_xlfn.IFS(AND(S1537&gt;=1000,90&lt;=U1537,U1537&lt;=110),S1537,(AND(O1537&lt;=1000,90&lt;=U1537,U1537&lt;=110)),O1537)</f>
        <v>561.05996966422856</v>
      </c>
      <c r="W1537" s="102" cm="1">
        <f t="array" ref="W1537">_xlfn.IFS(V1537=S1537,T1537,V1537=O1537,P1537)</f>
        <v>7.438637352176956</v>
      </c>
    </row>
    <row r="1538" spans="1:23" x14ac:dyDescent="0.45">
      <c r="A1538" s="55" t="s">
        <v>578</v>
      </c>
      <c r="B1538" s="10" t="s">
        <v>576</v>
      </c>
      <c r="C1538" s="10">
        <v>19315.424442963245</v>
      </c>
      <c r="D1538" s="10">
        <v>228.80094810026003</v>
      </c>
      <c r="E1538" s="10">
        <v>20.486869485643734</v>
      </c>
      <c r="F1538" s="11">
        <v>0.24974283978882147</v>
      </c>
      <c r="G1538" s="51">
        <v>3.8197432580090972E-2</v>
      </c>
      <c r="H1538" s="51">
        <v>9.0910000000000005E-2</v>
      </c>
      <c r="I1538" s="51">
        <v>1.3787549869096665</v>
      </c>
      <c r="J1538" s="51">
        <v>0.72960000000000003</v>
      </c>
      <c r="K1538" s="51">
        <v>2.1865888887627358</v>
      </c>
      <c r="L1538" s="51">
        <v>5.8230000000000004E-2</v>
      </c>
      <c r="M1538" s="51">
        <v>1.6971168653137538</v>
      </c>
      <c r="N1538" s="51">
        <v>0.6305506233912237</v>
      </c>
      <c r="O1538" s="12">
        <v>560.93744321542351</v>
      </c>
      <c r="P1538" s="12">
        <v>7.4130944936654064</v>
      </c>
      <c r="Q1538" s="12">
        <v>556.29608471138579</v>
      </c>
      <c r="R1538" s="12">
        <v>9.3729673293044193</v>
      </c>
      <c r="S1538" s="12">
        <v>537.34716911952989</v>
      </c>
      <c r="T1538" s="12">
        <v>37.411625357264413</v>
      </c>
      <c r="U1538" s="41">
        <v>104.39013648002415</v>
      </c>
      <c r="V1538" s="96" cm="1">
        <f t="array" ref="V1538">_xlfn.IFS(AND(S1538&gt;=1000,90&lt;=U1538,U1538&lt;=110),S1538,(AND(O1538&lt;=1000,90&lt;=U1538,U1538&lt;=110)),O1538)</f>
        <v>560.93744321542351</v>
      </c>
      <c r="W1538" s="102" cm="1">
        <f t="array" ref="W1538">_xlfn.IFS(V1538=S1538,T1538,V1538=O1538,P1538)</f>
        <v>7.4130944936654064</v>
      </c>
    </row>
    <row r="1539" spans="1:23" x14ac:dyDescent="0.45">
      <c r="A1539" s="55" t="s">
        <v>579</v>
      </c>
      <c r="B1539" s="10" t="s">
        <v>576</v>
      </c>
      <c r="C1539" s="10">
        <v>19000.723197343425</v>
      </c>
      <c r="D1539" s="10">
        <v>228.96616535903956</v>
      </c>
      <c r="E1539" s="10">
        <v>20.429972479083958</v>
      </c>
      <c r="F1539" s="11">
        <v>0.24859715078106934</v>
      </c>
      <c r="G1539" s="51">
        <v>6.530499730013746E-2</v>
      </c>
      <c r="H1539" s="51">
        <v>9.0490000000000001E-2</v>
      </c>
      <c r="I1539" s="51">
        <v>1.402843146827105</v>
      </c>
      <c r="J1539" s="51">
        <v>0.73330000000000006</v>
      </c>
      <c r="K1539" s="51">
        <v>2.2669515348448774</v>
      </c>
      <c r="L1539" s="51">
        <v>5.8799999999999998E-2</v>
      </c>
      <c r="M1539" s="51">
        <v>1.7807583684306445</v>
      </c>
      <c r="N1539" s="51">
        <v>0.61882361632539196</v>
      </c>
      <c r="O1539" s="12">
        <v>558.4228772314907</v>
      </c>
      <c r="P1539" s="12">
        <v>7.5100279746983603</v>
      </c>
      <c r="Q1539" s="12">
        <v>558.48233757916432</v>
      </c>
      <c r="R1539" s="12">
        <v>9.745557061288368</v>
      </c>
      <c r="S1539" s="12">
        <v>558.72467441613946</v>
      </c>
      <c r="T1539" s="12">
        <v>39.090745148520568</v>
      </c>
      <c r="U1539" s="41">
        <v>99.945984632777467</v>
      </c>
      <c r="V1539" s="96" cm="1">
        <f t="array" ref="V1539">_xlfn.IFS(AND(S1539&gt;=1000,90&lt;=U1539,U1539&lt;=110),S1539,(AND(O1539&lt;=1000,90&lt;=U1539,U1539&lt;=110)),O1539)</f>
        <v>558.4228772314907</v>
      </c>
      <c r="W1539" s="102" cm="1">
        <f t="array" ref="W1539">_xlfn.IFS(V1539=S1539,T1539,V1539=O1539,P1539)</f>
        <v>7.5100279746983603</v>
      </c>
    </row>
    <row r="1540" spans="1:23" x14ac:dyDescent="0.45">
      <c r="A1540" s="55" t="s">
        <v>580</v>
      </c>
      <c r="B1540" s="10" t="s">
        <v>576</v>
      </c>
      <c r="C1540" s="10">
        <v>18084.626403243044</v>
      </c>
      <c r="D1540" s="10">
        <v>228.70385255423352</v>
      </c>
      <c r="E1540" s="10">
        <v>20.523215025475427</v>
      </c>
      <c r="F1540" s="11">
        <v>0.24752212491573128</v>
      </c>
      <c r="G1540" s="51">
        <v>2.4955036789864601E-2</v>
      </c>
      <c r="H1540" s="51">
        <v>9.1289999999999996E-2</v>
      </c>
      <c r="I1540" s="51">
        <v>1.4559474363138689</v>
      </c>
      <c r="J1540" s="51">
        <v>0.73720000000000008</v>
      </c>
      <c r="K1540" s="51">
        <v>2.2298339503532381</v>
      </c>
      <c r="L1540" s="51">
        <v>5.8599999999999999E-2</v>
      </c>
      <c r="M1540" s="51">
        <v>1.6888980161155385</v>
      </c>
      <c r="N1540" s="51">
        <v>0.65293984607384103</v>
      </c>
      <c r="O1540" s="12">
        <v>563.13785152365608</v>
      </c>
      <c r="P1540" s="12">
        <v>7.8568552143682178</v>
      </c>
      <c r="Q1540" s="12">
        <v>560.76706771955173</v>
      </c>
      <c r="R1540" s="12">
        <v>9.6156319366110825</v>
      </c>
      <c r="S1540" s="12">
        <v>551.15799125796639</v>
      </c>
      <c r="T1540" s="12">
        <v>37.148555217242084</v>
      </c>
      <c r="U1540" s="41">
        <v>102.17358007244835</v>
      </c>
      <c r="V1540" s="96" cm="1">
        <f t="array" ref="V1540">_xlfn.IFS(AND(S1540&gt;=1000,90&lt;=U1540,U1540&lt;=110),S1540,(AND(O1540&lt;=1000,90&lt;=U1540,U1540&lt;=110)),O1540)</f>
        <v>563.13785152365608</v>
      </c>
      <c r="W1540" s="102" cm="1">
        <f t="array" ref="W1540">_xlfn.IFS(V1540=S1540,T1540,V1540=O1540,P1540)</f>
        <v>7.8568552143682178</v>
      </c>
    </row>
    <row r="1541" spans="1:23" x14ac:dyDescent="0.45">
      <c r="A1541" s="55" t="s">
        <v>581</v>
      </c>
      <c r="B1541" s="10" t="s">
        <v>576</v>
      </c>
      <c r="C1541" s="10">
        <v>17037.426726398608</v>
      </c>
      <c r="D1541" s="10">
        <v>229.19107962493686</v>
      </c>
      <c r="E1541" s="10">
        <v>20.481795493863174</v>
      </c>
      <c r="F1541" s="11">
        <v>0.2442456071115284</v>
      </c>
      <c r="G1541" s="51">
        <v>2.4488322094179164E-2</v>
      </c>
      <c r="H1541" s="51">
        <v>9.1139999999999999E-2</v>
      </c>
      <c r="I1541" s="51">
        <v>1.3847892017038308</v>
      </c>
      <c r="J1541" s="51">
        <v>0.72130000000000005</v>
      </c>
      <c r="K1541" s="51">
        <v>2.2545256796190336</v>
      </c>
      <c r="L1541" s="51">
        <v>5.7419999999999999E-2</v>
      </c>
      <c r="M1541" s="51">
        <v>1.7791135171500811</v>
      </c>
      <c r="N1541" s="51">
        <v>0.61422640434853271</v>
      </c>
      <c r="O1541" s="12">
        <v>562.29321121706857</v>
      </c>
      <c r="P1541" s="12">
        <v>7.462708707594345</v>
      </c>
      <c r="Q1541" s="12">
        <v>551.4056795236886</v>
      </c>
      <c r="R1541" s="12">
        <v>9.5997334328235677</v>
      </c>
      <c r="S1541" s="12">
        <v>506.6848612906212</v>
      </c>
      <c r="T1541" s="12">
        <v>39.393198251842129</v>
      </c>
      <c r="U1541" s="41">
        <v>110.9749381074466</v>
      </c>
      <c r="V1541" s="96"/>
      <c r="W1541" s="102"/>
    </row>
    <row r="1542" spans="1:23" x14ac:dyDescent="0.45">
      <c r="A1542" s="55" t="s">
        <v>582</v>
      </c>
      <c r="B1542" s="10" t="s">
        <v>576</v>
      </c>
      <c r="C1542" s="10">
        <v>16792.818748809765</v>
      </c>
      <c r="D1542" s="10">
        <v>221.9058624769946</v>
      </c>
      <c r="E1542" s="10">
        <v>20.132755694366161</v>
      </c>
      <c r="F1542" s="11">
        <v>0.24704591806123258</v>
      </c>
      <c r="G1542" s="51">
        <v>4.3038811156368685E-2</v>
      </c>
      <c r="H1542" s="51">
        <v>9.2190000000000008E-2</v>
      </c>
      <c r="I1542" s="51">
        <v>1.3745846959301402</v>
      </c>
      <c r="J1542" s="51">
        <v>0.74790000000000001</v>
      </c>
      <c r="K1542" s="51">
        <v>2.2393805280736592</v>
      </c>
      <c r="L1542" s="51">
        <v>5.8869999999999999E-2</v>
      </c>
      <c r="M1542" s="51">
        <v>1.7678637004107818</v>
      </c>
      <c r="N1542" s="51">
        <v>0.61382363501774961</v>
      </c>
      <c r="O1542" s="12">
        <v>568.47054359332765</v>
      </c>
      <c r="P1542" s="12">
        <v>7.4856584304748228</v>
      </c>
      <c r="Q1542" s="12">
        <v>567.01805862267236</v>
      </c>
      <c r="R1542" s="12">
        <v>9.7371726146147175</v>
      </c>
      <c r="S1542" s="12">
        <v>561.19646854072789</v>
      </c>
      <c r="T1542" s="12">
        <v>38.795777740103546</v>
      </c>
      <c r="U1542" s="41">
        <v>101.29617263478411</v>
      </c>
      <c r="V1542" s="96" cm="1">
        <f t="array" ref="V1542">_xlfn.IFS(AND(S1542&gt;=1000,90&lt;=U1542,U1542&lt;=110),S1542,(AND(O1542&lt;=1000,90&lt;=U1542,U1542&lt;=110)),O1542)</f>
        <v>568.47054359332765</v>
      </c>
      <c r="W1542" s="102" cm="1">
        <f t="array" ref="W1542">_xlfn.IFS(V1542=S1542,T1542,V1542=O1542,P1542)</f>
        <v>7.4856584304748228</v>
      </c>
    </row>
    <row r="1543" spans="1:23" x14ac:dyDescent="0.45">
      <c r="A1543" s="55"/>
      <c r="B1543" s="10"/>
      <c r="C1543" s="10"/>
      <c r="D1543" s="10"/>
      <c r="E1543" s="10"/>
      <c r="F1543" s="11"/>
      <c r="G1543" s="51"/>
      <c r="H1543" s="51"/>
      <c r="I1543" s="51"/>
      <c r="J1543" s="51"/>
      <c r="K1543" s="51"/>
      <c r="L1543" s="51"/>
      <c r="M1543" s="51"/>
      <c r="N1543" s="51"/>
      <c r="U1543" s="41"/>
      <c r="V1543" s="96"/>
      <c r="W1543" s="102"/>
    </row>
    <row r="1544" spans="1:23" x14ac:dyDescent="0.45">
      <c r="A1544" s="55"/>
      <c r="B1544" s="10"/>
      <c r="C1544" s="10">
        <v>18564.649374523593</v>
      </c>
      <c r="D1544" s="10">
        <v>227.87284869291418</v>
      </c>
      <c r="E1544" s="10">
        <v>20.396599899731687</v>
      </c>
      <c r="F1544" s="11">
        <v>0.24715434648026449</v>
      </c>
      <c r="G1544" s="51" t="s">
        <v>20</v>
      </c>
      <c r="H1544" s="51">
        <v>9.1020000000000004E-2</v>
      </c>
      <c r="I1544" s="51">
        <v>1.4030188960970851</v>
      </c>
      <c r="J1544" s="51">
        <v>0.73310000000000008</v>
      </c>
      <c r="K1544" s="51">
        <v>2.4861531538149277</v>
      </c>
      <c r="L1544" s="51">
        <v>5.8439999999999999E-2</v>
      </c>
      <c r="M1544" s="51">
        <v>1.8189845675452847</v>
      </c>
      <c r="N1544" s="51">
        <v>0.63190185252370568</v>
      </c>
      <c r="O1544" s="12">
        <v>561.57187936878006</v>
      </c>
      <c r="P1544" s="12">
        <v>7.5305200354243036</v>
      </c>
      <c r="Q1544" s="12">
        <v>558.35444742611912</v>
      </c>
      <c r="R1544" s="12">
        <v>10.702409750431144</v>
      </c>
      <c r="S1544" s="12">
        <v>545.18934313135787</v>
      </c>
      <c r="T1544" s="12">
        <v>39.988366665304738</v>
      </c>
      <c r="U1544" s="41">
        <v>103.12450697047959</v>
      </c>
      <c r="V1544" s="96" cm="1">
        <f t="array" ref="V1544">_xlfn.IFS(AND(S1544&gt;=1000,90&lt;=U1544,U1544&lt;=110),S1544,(AND(O1544&lt;=1000,90&lt;=U1544,U1544&lt;=110)),O1544)</f>
        <v>561.57187936878006</v>
      </c>
      <c r="W1544" s="102" cm="1">
        <f t="array" ref="W1544">_xlfn.IFS(V1544=S1544,T1544,V1544=O1544,P1544)</f>
        <v>7.5305200354243036</v>
      </c>
    </row>
    <row r="1545" spans="1:23" x14ac:dyDescent="0.45">
      <c r="A1545" s="55"/>
      <c r="B1545" s="10"/>
      <c r="C1545" s="10"/>
      <c r="D1545" s="10"/>
      <c r="E1545" s="10"/>
      <c r="F1545" s="11"/>
      <c r="G1545" s="51"/>
      <c r="H1545" s="51"/>
      <c r="I1545" s="51"/>
      <c r="J1545" s="51"/>
      <c r="K1545" s="51"/>
      <c r="L1545" s="51"/>
      <c r="M1545" s="51"/>
      <c r="N1545" s="51"/>
      <c r="U1545" s="41"/>
      <c r="V1545" s="96"/>
      <c r="W1545" s="102"/>
    </row>
    <row r="1546" spans="1:23" x14ac:dyDescent="0.45">
      <c r="A1546" s="55" t="s">
        <v>588</v>
      </c>
      <c r="B1546" s="10"/>
      <c r="C1546" s="10"/>
      <c r="D1546" s="10"/>
      <c r="E1546" s="10"/>
      <c r="F1546" s="11"/>
      <c r="G1546" s="51"/>
      <c r="H1546" s="51"/>
      <c r="I1546" s="51"/>
      <c r="J1546" s="51"/>
      <c r="K1546" s="51"/>
      <c r="L1546" s="51"/>
      <c r="M1546" s="51"/>
      <c r="N1546" s="51"/>
      <c r="U1546" s="41"/>
      <c r="V1546" s="96"/>
      <c r="W1546" s="102"/>
    </row>
    <row r="1547" spans="1:23" x14ac:dyDescent="0.45">
      <c r="A1547" s="55" t="s">
        <v>589</v>
      </c>
      <c r="B1547" s="10" t="s">
        <v>590</v>
      </c>
      <c r="C1547" s="10">
        <v>95.649614337568153</v>
      </c>
      <c r="D1547" s="10">
        <v>2.0554753708056261</v>
      </c>
      <c r="E1547" s="10">
        <v>3.6336550946988982E-2</v>
      </c>
      <c r="F1547" s="11">
        <v>0.21527502796474751</v>
      </c>
      <c r="G1547" s="51">
        <v>17.41998012805578</v>
      </c>
      <c r="H1547" s="51">
        <v>1.4250000000000001E-2</v>
      </c>
      <c r="I1547" s="51">
        <v>13.3018134657326</v>
      </c>
      <c r="J1547" s="51">
        <v>-5.5559999999999998E-2</v>
      </c>
      <c r="K1547" s="51">
        <v>294.13462296260309</v>
      </c>
      <c r="L1547" s="51">
        <v>-2.828E-2</v>
      </c>
      <c r="M1547" s="51">
        <v>293.83369136958333</v>
      </c>
      <c r="N1547" s="51">
        <v>4.522355556701263E-2</v>
      </c>
      <c r="O1547" s="12">
        <v>91.234915114093184</v>
      </c>
      <c r="P1547" s="12">
        <v>12.050522221647968</v>
      </c>
      <c r="Q1547" s="12">
        <v>-58.040958303906443</v>
      </c>
      <c r="R1547" s="12">
        <v>175.69214741263741</v>
      </c>
      <c r="S1547" s="12">
        <v>0</v>
      </c>
      <c r="T1547" s="12">
        <v>0</v>
      </c>
      <c r="U1547" s="41" t="s">
        <v>10</v>
      </c>
      <c r="V1547" s="96"/>
      <c r="W1547" s="102"/>
    </row>
    <row r="1548" spans="1:23" x14ac:dyDescent="0.45">
      <c r="A1548" s="55" t="s">
        <v>591</v>
      </c>
      <c r="B1548" s="10" t="s">
        <v>590</v>
      </c>
      <c r="C1548" s="10">
        <v>-12.923391215526021</v>
      </c>
      <c r="D1548" s="10">
        <v>2.2479248067818802</v>
      </c>
      <c r="E1548" s="10">
        <v>2.0238790023885771E-2</v>
      </c>
      <c r="F1548" s="11">
        <v>0.21790606746029548</v>
      </c>
      <c r="G1548" s="51">
        <v>5.6492891357104096</v>
      </c>
      <c r="H1548" s="51">
        <v>1.17E-2</v>
      </c>
      <c r="I1548" s="51">
        <v>14.790087438131163</v>
      </c>
      <c r="J1548" s="51">
        <v>-0.15240000000000001</v>
      </c>
      <c r="K1548" s="51">
        <v>110.65675497173028</v>
      </c>
      <c r="L1548" s="51">
        <v>-9.4500000000000001E-2</v>
      </c>
      <c r="M1548" s="51">
        <v>109.66389895697667</v>
      </c>
      <c r="N1548" s="51">
        <v>0.13365733923708126</v>
      </c>
      <c r="O1548" s="12">
        <v>74.999815205686971</v>
      </c>
      <c r="P1548" s="12">
        <v>11.028333543731673</v>
      </c>
      <c r="Q1548" s="12">
        <v>-167.89876932922058</v>
      </c>
      <c r="R1548" s="12">
        <v>202.03498502963902</v>
      </c>
      <c r="S1548" s="12">
        <v>0</v>
      </c>
      <c r="T1548" s="12">
        <v>0</v>
      </c>
      <c r="U1548" s="41" t="s">
        <v>10</v>
      </c>
      <c r="V1548" s="96"/>
      <c r="W1548" s="102"/>
    </row>
    <row r="1549" spans="1:23" x14ac:dyDescent="0.45">
      <c r="A1549" s="55" t="s">
        <v>592</v>
      </c>
      <c r="B1549" s="10" t="s">
        <v>590</v>
      </c>
      <c r="C1549" s="10">
        <v>255.37788848844625</v>
      </c>
      <c r="D1549" s="10">
        <v>2.1690530968362274</v>
      </c>
      <c r="E1549" s="10">
        <v>5.532803209971756E-2</v>
      </c>
      <c r="F1549" s="11">
        <v>0.22642684315762859</v>
      </c>
      <c r="G1549" s="51">
        <v>25.774082825097484</v>
      </c>
      <c r="H1549" s="51">
        <v>1.3849999999999999E-2</v>
      </c>
      <c r="I1549" s="51">
        <v>15.045159370254483</v>
      </c>
      <c r="J1549" s="51">
        <v>0.26350000000000001</v>
      </c>
      <c r="K1549" s="51">
        <v>53.695830245253831</v>
      </c>
      <c r="L1549" s="51">
        <v>0.13800000000000001</v>
      </c>
      <c r="M1549" s="51">
        <v>51.544983899995152</v>
      </c>
      <c r="N1549" s="51">
        <v>0.28019232222569712</v>
      </c>
      <c r="O1549" s="12">
        <v>88.68775675935882</v>
      </c>
      <c r="P1549" s="12">
        <v>13.251932874329539</v>
      </c>
      <c r="Q1549" s="12">
        <v>237.46194958197222</v>
      </c>
      <c r="R1549" s="12">
        <v>113.69497319678455</v>
      </c>
      <c r="S1549" s="12">
        <v>2201.5365690960284</v>
      </c>
      <c r="T1549" s="12">
        <v>895.1241808990286</v>
      </c>
      <c r="U1549" s="41">
        <v>4.0284480396242</v>
      </c>
      <c r="V1549" s="96"/>
      <c r="W1549" s="102"/>
    </row>
    <row r="1550" spans="1:23" x14ac:dyDescent="0.45">
      <c r="A1550" s="55" t="s">
        <v>593</v>
      </c>
      <c r="B1550" s="10" t="s">
        <v>590</v>
      </c>
      <c r="C1550" s="10">
        <v>668.10866808683329</v>
      </c>
      <c r="D1550" s="10">
        <v>2.1069269495694636</v>
      </c>
      <c r="E1550" s="10">
        <v>0.11603651184324335</v>
      </c>
      <c r="F1550" s="11">
        <v>0.21284708250113996</v>
      </c>
      <c r="G1550" s="51">
        <v>62.425323651762696</v>
      </c>
      <c r="H1550" s="51">
        <v>7.4479999999999998E-3</v>
      </c>
      <c r="I1550" s="51">
        <v>42.286378093115452</v>
      </c>
      <c r="J1550" s="51">
        <v>0.37970000000000004</v>
      </c>
      <c r="K1550" s="51">
        <v>61.531965865041776</v>
      </c>
      <c r="L1550" s="51">
        <v>0.36990000000000001</v>
      </c>
      <c r="M1550" s="51">
        <v>44.699497211744472</v>
      </c>
      <c r="N1550" s="51">
        <v>0.68722618396204482</v>
      </c>
      <c r="O1550" s="12">
        <v>47.833766319294512</v>
      </c>
      <c r="P1550" s="12">
        <v>20.152323858633014</v>
      </c>
      <c r="Q1550" s="12">
        <v>326.8056407491585</v>
      </c>
      <c r="R1550" s="12">
        <v>171.93875869085193</v>
      </c>
      <c r="S1550" s="12">
        <v>3790.3404043145342</v>
      </c>
      <c r="T1550" s="12">
        <v>677.2737706564825</v>
      </c>
      <c r="U1550" s="41">
        <v>1.2619913046555253</v>
      </c>
      <c r="V1550" s="96"/>
      <c r="W1550" s="102"/>
    </row>
    <row r="1551" spans="1:23" x14ac:dyDescent="0.45">
      <c r="A1551" s="55" t="s">
        <v>594</v>
      </c>
      <c r="B1551" s="10" t="s">
        <v>590</v>
      </c>
      <c r="C1551" s="10">
        <v>-106.94628609422487</v>
      </c>
      <c r="D1551" s="10">
        <v>2.1446015780212471</v>
      </c>
      <c r="E1551" s="10">
        <v>-6.9303384129399629E-3</v>
      </c>
      <c r="F1551" s="11">
        <v>0.21009297609745564</v>
      </c>
      <c r="G1551" s="51">
        <v>7.4507044344641695</v>
      </c>
      <c r="H1551" s="51">
        <v>9.1020000000000007E-3</v>
      </c>
      <c r="I1551" s="51">
        <v>24.072644519405188</v>
      </c>
      <c r="J1551" s="51">
        <v>-0.76480000000000004</v>
      </c>
      <c r="K1551" s="51">
        <v>49.711988032985893</v>
      </c>
      <c r="L1551" s="51">
        <v>-0.60970000000000002</v>
      </c>
      <c r="M1551" s="51">
        <v>43.494707034696582</v>
      </c>
      <c r="N1551" s="51">
        <v>0.48424224159838497</v>
      </c>
      <c r="O1551" s="12">
        <v>58.409309310251963</v>
      </c>
      <c r="P1551" s="12">
        <v>13.997192187855422</v>
      </c>
      <c r="Q1551" s="12">
        <v>-1469.5471628705084</v>
      </c>
      <c r="R1551" s="12">
        <v>1641.2755620629055</v>
      </c>
      <c r="S1551" s="12">
        <v>0</v>
      </c>
      <c r="T1551" s="12">
        <v>0</v>
      </c>
      <c r="U1551" s="41" t="s">
        <v>10</v>
      </c>
      <c r="V1551" s="96"/>
      <c r="W1551" s="102"/>
    </row>
    <row r="1552" spans="1:23" x14ac:dyDescent="0.45">
      <c r="A1552" s="55" t="s">
        <v>595</v>
      </c>
      <c r="B1552" s="10" t="s">
        <v>590</v>
      </c>
      <c r="C1552" s="10">
        <v>56.522944874274629</v>
      </c>
      <c r="D1552" s="10">
        <v>2.023491301413217</v>
      </c>
      <c r="E1552" s="10">
        <v>3.3666171537557694E-2</v>
      </c>
      <c r="F1552" s="11">
        <v>0.21679899939242114</v>
      </c>
      <c r="G1552" s="51">
        <v>8.4380982023856639</v>
      </c>
      <c r="H1552" s="51">
        <v>1.44E-2</v>
      </c>
      <c r="I1552" s="51">
        <v>12.615322204751443</v>
      </c>
      <c r="J1552" s="51">
        <v>0.1038</v>
      </c>
      <c r="K1552" s="51">
        <v>78.335834856713731</v>
      </c>
      <c r="L1552" s="51">
        <v>5.2319999999999998E-2</v>
      </c>
      <c r="M1552" s="51">
        <v>77.313366686289314</v>
      </c>
      <c r="N1552" s="51">
        <v>0.1610415236886992</v>
      </c>
      <c r="O1552" s="12">
        <v>92.137970208704019</v>
      </c>
      <c r="P1552" s="12">
        <v>11.540934642735763</v>
      </c>
      <c r="Q1552" s="12">
        <v>100.28019282925258</v>
      </c>
      <c r="R1552" s="12">
        <v>74.800867556921105</v>
      </c>
      <c r="S1552" s="12">
        <v>298.42578114040606</v>
      </c>
      <c r="T1552" s="12">
        <v>1763.7396651801714</v>
      </c>
      <c r="U1552" s="41">
        <v>30.874668353587758</v>
      </c>
      <c r="V1552" s="96"/>
      <c r="W1552" s="102"/>
    </row>
    <row r="1553" spans="1:23" x14ac:dyDescent="0.45">
      <c r="A1553" s="55" t="s">
        <v>596</v>
      </c>
      <c r="B1553" s="10" t="s">
        <v>590</v>
      </c>
      <c r="C1553" s="10">
        <v>20.375801282051277</v>
      </c>
      <c r="D1553" s="10">
        <v>2.1779334958562258</v>
      </c>
      <c r="E1553" s="10">
        <v>2.7418766072463092E-2</v>
      </c>
      <c r="F1553" s="11">
        <v>0.22576125174637324</v>
      </c>
      <c r="G1553" s="51">
        <v>2.5446352533921095</v>
      </c>
      <c r="H1553" s="51">
        <v>1.3990000000000001E-2</v>
      </c>
      <c r="I1553" s="51">
        <v>13.737443679848782</v>
      </c>
      <c r="J1553" s="51">
        <v>4.7570000000000001E-2</v>
      </c>
      <c r="K1553" s="51">
        <v>131.14047450873977</v>
      </c>
      <c r="L1553" s="51">
        <v>2.4660000000000001E-2</v>
      </c>
      <c r="M1553" s="51">
        <v>130.41896601154451</v>
      </c>
      <c r="N1553" s="51">
        <v>0.10475365238161835</v>
      </c>
      <c r="O1553" s="12">
        <v>89.582236814167331</v>
      </c>
      <c r="P1553" s="12">
        <v>12.221291039654009</v>
      </c>
      <c r="Q1553" s="12">
        <v>47.183435271057405</v>
      </c>
      <c r="R1553" s="12">
        <v>60.460942541697634</v>
      </c>
      <c r="S1553" s="12">
        <v>-1808.6502199445695</v>
      </c>
      <c r="T1553" s="12">
        <v>4666.3959020609009</v>
      </c>
      <c r="U1553" s="41">
        <v>-4.9529884676603082</v>
      </c>
      <c r="V1553" s="96"/>
      <c r="W1553" s="102"/>
    </row>
    <row r="1554" spans="1:23" x14ac:dyDescent="0.45">
      <c r="A1554" s="55"/>
      <c r="B1554" s="10"/>
      <c r="C1554" s="10"/>
      <c r="D1554" s="10"/>
      <c r="E1554" s="10"/>
      <c r="F1554" s="11"/>
      <c r="G1554" s="51"/>
      <c r="H1554" s="51"/>
      <c r="I1554" s="51"/>
      <c r="J1554" s="51"/>
      <c r="K1554" s="51"/>
      <c r="L1554" s="51"/>
      <c r="M1554" s="51"/>
      <c r="N1554" s="51"/>
      <c r="U1554" s="41"/>
      <c r="V1554" s="96"/>
      <c r="W1554" s="102"/>
    </row>
    <row r="1555" spans="1:23" x14ac:dyDescent="0.45">
      <c r="A1555" s="55"/>
      <c r="B1555" s="10"/>
      <c r="C1555" s="10">
        <v>139.45217710848894</v>
      </c>
      <c r="D1555" s="10">
        <v>2.1322009427548414</v>
      </c>
      <c r="E1555" s="10">
        <v>4.0299212015845208E-2</v>
      </c>
      <c r="F1555" s="11">
        <v>0.21787260690286595</v>
      </c>
      <c r="G1555" s="51" t="s">
        <v>20</v>
      </c>
      <c r="H1555" s="51">
        <v>1.2105714285714286E-2</v>
      </c>
      <c r="I1555" s="51">
        <v>46.404450528104043</v>
      </c>
      <c r="J1555" s="51">
        <v>-2.5455714285714279E-2</v>
      </c>
      <c r="K1555" s="51">
        <v>-2928.0570280715692</v>
      </c>
      <c r="L1555" s="51">
        <v>-2.1085714285714287E-2</v>
      </c>
      <c r="M1555" s="51">
        <v>-2839.1118125371881</v>
      </c>
      <c r="N1555" s="51">
        <v>0.27090525980864832</v>
      </c>
      <c r="O1555" s="12">
        <v>77.55510996165097</v>
      </c>
      <c r="P1555" s="12">
        <v>35.822097173140769</v>
      </c>
      <c r="Q1555" s="12">
        <v>-140.5365245817421</v>
      </c>
      <c r="R1555" s="12">
        <v>1218.8372897303534</v>
      </c>
      <c r="S1555" s="12">
        <v>640.23607637234272</v>
      </c>
      <c r="T1555" s="12">
        <v>3624.3989456810273</v>
      </c>
      <c r="U1555" s="41">
        <v>7.8030298075517939</v>
      </c>
      <c r="V1555" s="96"/>
      <c r="W1555" s="102"/>
    </row>
    <row r="1556" spans="1:23" x14ac:dyDescent="0.45">
      <c r="A1556" s="55"/>
      <c r="B1556" s="10"/>
      <c r="C1556" s="10"/>
      <c r="D1556" s="10"/>
      <c r="E1556" s="10"/>
      <c r="F1556" s="11"/>
      <c r="G1556" s="51"/>
      <c r="H1556" s="51"/>
      <c r="I1556" s="51"/>
      <c r="J1556" s="51"/>
      <c r="K1556" s="51"/>
      <c r="L1556" s="51"/>
      <c r="M1556" s="51"/>
      <c r="N1556" s="51"/>
      <c r="U1556" s="41"/>
      <c r="V1556" s="96"/>
      <c r="W1556" s="102"/>
    </row>
    <row r="1557" spans="1:23" ht="14.25" customHeight="1" x14ac:dyDescent="0.45">
      <c r="A1557" s="55" t="s">
        <v>602</v>
      </c>
      <c r="B1557" s="10"/>
      <c r="C1557" s="10"/>
      <c r="D1557" s="10"/>
      <c r="E1557" s="10"/>
      <c r="F1557" s="11"/>
      <c r="G1557" s="51"/>
      <c r="H1557" s="51"/>
      <c r="I1557" s="51"/>
      <c r="J1557" s="51"/>
      <c r="K1557" s="51"/>
      <c r="L1557" s="51"/>
      <c r="M1557" s="51"/>
      <c r="N1557" s="51"/>
      <c r="U1557" s="41"/>
      <c r="V1557" s="96"/>
      <c r="W1557" s="102"/>
    </row>
    <row r="1558" spans="1:23" ht="14.25" customHeight="1" x14ac:dyDescent="0.45">
      <c r="A1558" s="55" t="s">
        <v>603</v>
      </c>
      <c r="B1558" s="10" t="s">
        <v>604</v>
      </c>
      <c r="C1558" s="10">
        <v>5127.0804842747593</v>
      </c>
      <c r="D1558" s="10">
        <v>23.937187265081903</v>
      </c>
      <c r="E1558" s="10">
        <v>4.4395806220169076</v>
      </c>
      <c r="F1558" s="11">
        <v>0.2902623479733783</v>
      </c>
      <c r="G1558" s="51">
        <v>0.27696821560051543</v>
      </c>
      <c r="H1558" s="51">
        <v>0.18490000000000001</v>
      </c>
      <c r="I1558" s="51">
        <v>1.6659813425376324</v>
      </c>
      <c r="J1558" s="51">
        <v>1.867</v>
      </c>
      <c r="K1558" s="51">
        <v>3.7288781825038235</v>
      </c>
      <c r="L1558" s="51">
        <v>7.324E-2</v>
      </c>
      <c r="M1558" s="51">
        <v>3.3360213827656331</v>
      </c>
      <c r="N1558" s="51">
        <v>0.44677816249255409</v>
      </c>
      <c r="O1558" s="12">
        <v>1093.9071688153695</v>
      </c>
      <c r="P1558" s="12">
        <v>16.772116698313358</v>
      </c>
      <c r="Q1558" s="12">
        <v>1069.3967821599219</v>
      </c>
      <c r="R1558" s="12">
        <v>24.665906891718112</v>
      </c>
      <c r="S1558" s="12">
        <v>1019.7435825246698</v>
      </c>
      <c r="T1558" s="12">
        <v>67.727371415974901</v>
      </c>
      <c r="U1558" s="41">
        <v>107.27276813128709</v>
      </c>
      <c r="V1558" s="96" cm="1">
        <f t="array" ref="V1558">_xlfn.IFS(AND(S1558&gt;=1000,90&lt;=U1558,U1558&lt;=110),S1558,(AND(O1558&lt;=1000,90&lt;=U1558,U1558&lt;=110)),O1558)</f>
        <v>1019.7435825246698</v>
      </c>
      <c r="W1558" s="102" cm="1">
        <f t="array" ref="W1558">_xlfn.IFS(V1558=S1558,T1558,V1558=O1558,P1558)</f>
        <v>67.727371415974901</v>
      </c>
    </row>
    <row r="1559" spans="1:23" x14ac:dyDescent="0.45">
      <c r="A1559" s="55" t="s">
        <v>605</v>
      </c>
      <c r="B1559" s="10" t="s">
        <v>604</v>
      </c>
      <c r="C1559" s="10">
        <v>5295.228721905165</v>
      </c>
      <c r="D1559" s="10">
        <v>24.783436389282659</v>
      </c>
      <c r="E1559" s="10">
        <v>4.3780725569237999</v>
      </c>
      <c r="F1559" s="11">
        <v>0.29107951396705939</v>
      </c>
      <c r="G1559" s="51">
        <v>0.29261371335842928</v>
      </c>
      <c r="H1559" s="51">
        <v>0.17520000000000002</v>
      </c>
      <c r="I1559" s="51">
        <v>1.7888507910655633</v>
      </c>
      <c r="J1559" s="51">
        <v>1.8049999999999999</v>
      </c>
      <c r="K1559" s="51">
        <v>3.9100141586261747</v>
      </c>
      <c r="L1559" s="51">
        <v>7.4779999999999999E-2</v>
      </c>
      <c r="M1559" s="51">
        <v>3.4768122710266169</v>
      </c>
      <c r="N1559" s="51">
        <v>0.45750493949466797</v>
      </c>
      <c r="O1559" s="12">
        <v>1040.4994253932182</v>
      </c>
      <c r="P1559" s="12">
        <v>17.197516787039824</v>
      </c>
      <c r="Q1559" s="12">
        <v>1047.4001207616755</v>
      </c>
      <c r="R1559" s="12">
        <v>25.559489082368309</v>
      </c>
      <c r="S1559" s="12">
        <v>1061.8209452900865</v>
      </c>
      <c r="T1559" s="12">
        <v>70.129084186338602</v>
      </c>
      <c r="U1559" s="41">
        <v>97.991985372727484</v>
      </c>
      <c r="V1559" s="96" cm="1">
        <f t="array" ref="V1559">_xlfn.IFS(AND(S1559&gt;=1000,90&lt;=U1559,U1559&lt;=110),S1559,(AND(O1559&lt;=1000,90&lt;=U1559,U1559&lt;=110)),O1559)</f>
        <v>1061.8209452900865</v>
      </c>
      <c r="W1559" s="102" cm="1">
        <f t="array" ref="W1559">_xlfn.IFS(V1559=S1559,T1559,V1559=O1559,P1559)</f>
        <v>70.129084186338602</v>
      </c>
    </row>
    <row r="1560" spans="1:23" x14ac:dyDescent="0.45">
      <c r="A1560" s="55" t="s">
        <v>606</v>
      </c>
      <c r="B1560" s="10" t="s">
        <v>604</v>
      </c>
      <c r="C1560" s="10">
        <v>4686.1557921245503</v>
      </c>
      <c r="D1560" s="10">
        <v>24.333721134454649</v>
      </c>
      <c r="E1560" s="10">
        <v>4.1801977649430189</v>
      </c>
      <c r="F1560" s="11">
        <v>0.28582258795870019</v>
      </c>
      <c r="G1560" s="51">
        <v>0.22033103945908591</v>
      </c>
      <c r="H1560" s="51">
        <v>0.1719</v>
      </c>
      <c r="I1560" s="51">
        <v>1.7478309834526511</v>
      </c>
      <c r="J1560" s="51">
        <v>1.6439999999999999</v>
      </c>
      <c r="K1560" s="51">
        <v>3.8093806892636879</v>
      </c>
      <c r="L1560" s="51">
        <v>6.9379999999999997E-2</v>
      </c>
      <c r="M1560" s="51">
        <v>3.3847404758737456</v>
      </c>
      <c r="N1560" s="51">
        <v>0.45882287070407973</v>
      </c>
      <c r="O1560" s="12">
        <v>1022.7714667099384</v>
      </c>
      <c r="P1560" s="12">
        <v>16.539380147482746</v>
      </c>
      <c r="Q1560" s="12">
        <v>987.2866376174793</v>
      </c>
      <c r="R1560" s="12">
        <v>24.060429430936694</v>
      </c>
      <c r="S1560" s="12">
        <v>909.22386925895273</v>
      </c>
      <c r="T1560" s="12">
        <v>69.875824365146883</v>
      </c>
      <c r="U1560" s="41">
        <v>112.48840921252219</v>
      </c>
      <c r="V1560" s="96"/>
      <c r="W1560" s="102"/>
    </row>
    <row r="1561" spans="1:23" x14ac:dyDescent="0.45">
      <c r="A1561" s="55" t="s">
        <v>607</v>
      </c>
      <c r="B1561" s="10" t="s">
        <v>604</v>
      </c>
      <c r="C1561" s="10">
        <v>4895.9689067810277</v>
      </c>
      <c r="D1561" s="10">
        <v>24.576621795200705</v>
      </c>
      <c r="E1561" s="10">
        <v>4.3473980439937305</v>
      </c>
      <c r="F1561" s="11">
        <v>0.28688572250538491</v>
      </c>
      <c r="G1561" s="51">
        <v>0.32892474249856002</v>
      </c>
      <c r="H1561" s="51">
        <v>0.17570000000000002</v>
      </c>
      <c r="I1561" s="51">
        <v>1.7774875518116011</v>
      </c>
      <c r="J1561" s="51">
        <v>1.7689999999999999</v>
      </c>
      <c r="K1561" s="51">
        <v>3.3927400205794815</v>
      </c>
      <c r="L1561" s="51">
        <v>7.3050000000000004E-2</v>
      </c>
      <c r="M1561" s="51">
        <v>2.889848240028611</v>
      </c>
      <c r="N1561" s="51">
        <v>0.52390915337745392</v>
      </c>
      <c r="O1561" s="12">
        <v>1043.5291767296726</v>
      </c>
      <c r="P1561" s="12">
        <v>17.134232633513562</v>
      </c>
      <c r="Q1561" s="12">
        <v>1034.1728059438228</v>
      </c>
      <c r="R1561" s="12">
        <v>22.019709702911442</v>
      </c>
      <c r="S1561" s="12">
        <v>1014.4417040195933</v>
      </c>
      <c r="T1561" s="12">
        <v>58.767920550754866</v>
      </c>
      <c r="U1561" s="41">
        <v>102.86733802394204</v>
      </c>
      <c r="V1561" s="96" cm="1">
        <f t="array" ref="V1561">_xlfn.IFS(AND(S1561&gt;=1000,90&lt;=U1561,U1561&lt;=110),S1561,(AND(O1561&lt;=1000,90&lt;=U1561,U1561&lt;=110)),O1561)</f>
        <v>1014.4417040195933</v>
      </c>
      <c r="W1561" s="102" cm="1">
        <f t="array" ref="W1561">_xlfn.IFS(V1561=S1561,T1561,V1561=O1561,P1561)</f>
        <v>58.767920550754866</v>
      </c>
    </row>
    <row r="1562" spans="1:23" x14ac:dyDescent="0.45">
      <c r="A1562" s="55" t="s">
        <v>608</v>
      </c>
      <c r="B1562" s="10" t="s">
        <v>604</v>
      </c>
      <c r="C1562" s="10">
        <v>4680.1442247084779</v>
      </c>
      <c r="D1562" s="10">
        <v>24.405021759697899</v>
      </c>
      <c r="E1562" s="10">
        <v>4.1716238633112086</v>
      </c>
      <c r="F1562" s="11">
        <v>0.2874297945976525</v>
      </c>
      <c r="G1562" s="51">
        <v>0.28306956007447309</v>
      </c>
      <c r="H1562" s="51">
        <v>0.16940000000000002</v>
      </c>
      <c r="I1562" s="51">
        <v>1.6955833373352702</v>
      </c>
      <c r="J1562" s="51">
        <v>1.728</v>
      </c>
      <c r="K1562" s="51">
        <v>3.4681300761293272</v>
      </c>
      <c r="L1562" s="51">
        <v>7.3980000000000004E-2</v>
      </c>
      <c r="M1562" s="51">
        <v>3.0253798721984984</v>
      </c>
      <c r="N1562" s="51">
        <v>0.48890419335933843</v>
      </c>
      <c r="O1562" s="12">
        <v>1009.0431596574372</v>
      </c>
      <c r="P1562" s="12">
        <v>15.8465498262032</v>
      </c>
      <c r="Q1562" s="12">
        <v>1018.8871659790088</v>
      </c>
      <c r="R1562" s="12">
        <v>22.31539076645403</v>
      </c>
      <c r="S1562" s="12">
        <v>1040.0995489325719</v>
      </c>
      <c r="T1562" s="12">
        <v>61.270007235448702</v>
      </c>
      <c r="U1562" s="41">
        <v>97.014094534796484</v>
      </c>
      <c r="V1562" s="96" cm="1">
        <f t="array" ref="V1562">_xlfn.IFS(AND(S1562&gt;=1000,90&lt;=U1562,U1562&lt;=110),S1562,(AND(O1562&lt;=1000,90&lt;=U1562,U1562&lt;=110)),O1562)</f>
        <v>1040.0995489325719</v>
      </c>
      <c r="W1562" s="102" cm="1">
        <f t="array" ref="W1562">_xlfn.IFS(V1562=S1562,T1562,V1562=O1562,P1562)</f>
        <v>61.270007235448702</v>
      </c>
    </row>
    <row r="1563" spans="1:23" x14ac:dyDescent="0.45">
      <c r="A1563" s="55" t="s">
        <v>609</v>
      </c>
      <c r="B1563" s="10" t="s">
        <v>604</v>
      </c>
      <c r="C1563" s="10">
        <v>4644.7657339885845</v>
      </c>
      <c r="D1563" s="10">
        <v>24.799660325471049</v>
      </c>
      <c r="E1563" s="10">
        <v>4.415842735955982</v>
      </c>
      <c r="F1563" s="11">
        <v>0.28668032102235896</v>
      </c>
      <c r="G1563" s="51">
        <v>0.3775125076160406</v>
      </c>
      <c r="H1563" s="51">
        <v>0.17650000000000002</v>
      </c>
      <c r="I1563" s="51">
        <v>1.7763243506228104</v>
      </c>
      <c r="J1563" s="51">
        <v>1.788</v>
      </c>
      <c r="K1563" s="51">
        <v>3.7828988792091156</v>
      </c>
      <c r="L1563" s="51">
        <v>7.349E-2</v>
      </c>
      <c r="M1563" s="51">
        <v>3.3399095394495393</v>
      </c>
      <c r="N1563" s="51">
        <v>0.46956696632456218</v>
      </c>
      <c r="O1563" s="12">
        <v>1048.0727091239396</v>
      </c>
      <c r="P1563" s="12">
        <v>17.191696068746861</v>
      </c>
      <c r="Q1563" s="12">
        <v>1041.1511868521732</v>
      </c>
      <c r="R1563" s="12">
        <v>24.64459038223173</v>
      </c>
      <c r="S1563" s="12">
        <v>1026.6500873430307</v>
      </c>
      <c r="T1563" s="12">
        <v>67.735800387831844</v>
      </c>
      <c r="U1563" s="41">
        <v>102.08665270134547</v>
      </c>
      <c r="V1563" s="96" cm="1">
        <f t="array" ref="V1563">_xlfn.IFS(AND(S1563&gt;=1000,90&lt;=U1563,U1563&lt;=110),S1563,(AND(O1563&lt;=1000,90&lt;=U1563,U1563&lt;=110)),O1563)</f>
        <v>1026.6500873430307</v>
      </c>
      <c r="W1563" s="102" cm="1">
        <f t="array" ref="W1563">_xlfn.IFS(V1563=S1563,T1563,V1563=O1563,P1563)</f>
        <v>67.735800387831844</v>
      </c>
    </row>
    <row r="1564" spans="1:23" x14ac:dyDescent="0.45">
      <c r="A1564" s="55" t="s">
        <v>610</v>
      </c>
      <c r="B1564" s="10" t="s">
        <v>604</v>
      </c>
      <c r="C1564" s="10">
        <v>4064.3917857142933</v>
      </c>
      <c r="D1564" s="10">
        <v>24.482754912807483</v>
      </c>
      <c r="E1564" s="10">
        <v>4.0804862501650128</v>
      </c>
      <c r="F1564" s="11">
        <v>0.29228179844443819</v>
      </c>
      <c r="G1564" s="51">
        <v>7.9917475964568399E-2</v>
      </c>
      <c r="H1564" s="51">
        <v>0.16830000000000001</v>
      </c>
      <c r="I1564" s="51">
        <v>1.787097237779167</v>
      </c>
      <c r="J1564" s="51">
        <v>1.6160000000000001</v>
      </c>
      <c r="K1564" s="51">
        <v>4.2763855962591837</v>
      </c>
      <c r="L1564" s="51">
        <v>6.966E-2</v>
      </c>
      <c r="M1564" s="51">
        <v>3.8850684975448093</v>
      </c>
      <c r="N1564" s="51">
        <v>0.41789899380038403</v>
      </c>
      <c r="O1564" s="12">
        <v>1002.860740192726</v>
      </c>
      <c r="P1564" s="12">
        <v>16.60627133761945</v>
      </c>
      <c r="Q1564" s="12">
        <v>976.39773666553617</v>
      </c>
      <c r="R1564" s="12">
        <v>26.830721209211955</v>
      </c>
      <c r="S1564" s="12">
        <v>917.33469899686804</v>
      </c>
      <c r="T1564" s="12">
        <v>80.057777887707346</v>
      </c>
      <c r="U1564" s="41">
        <v>109.32331909927566</v>
      </c>
      <c r="V1564" s="96">
        <f>O1564</f>
        <v>1002.860740192726</v>
      </c>
      <c r="W1564" s="102" cm="1">
        <f t="array" ref="W1564">_xlfn.IFS(V1564=S1564,T1564,V1564=O1564,P1564)</f>
        <v>16.60627133761945</v>
      </c>
    </row>
    <row r="1565" spans="1:23" x14ac:dyDescent="0.45">
      <c r="A1565" s="55"/>
      <c r="B1565" s="10"/>
      <c r="C1565" s="10"/>
      <c r="D1565" s="10"/>
      <c r="E1565" s="10"/>
      <c r="F1565" s="11"/>
      <c r="G1565" s="51"/>
      <c r="H1565" s="51"/>
      <c r="I1565" s="51"/>
      <c r="J1565" s="51"/>
      <c r="K1565" s="51"/>
      <c r="L1565" s="51"/>
      <c r="M1565" s="51"/>
      <c r="N1565" s="51"/>
      <c r="O1565" s="12"/>
      <c r="P1565" s="12"/>
      <c r="Q1565" s="12"/>
      <c r="R1565" s="12"/>
      <c r="S1565" s="12"/>
      <c r="T1565" s="12"/>
      <c r="U1565" s="41"/>
      <c r="V1565" s="96"/>
      <c r="W1565" s="102"/>
    </row>
    <row r="1566" spans="1:23" x14ac:dyDescent="0.45">
      <c r="A1566" s="55"/>
      <c r="B1566" s="10"/>
      <c r="C1566" s="10"/>
      <c r="D1566" s="10"/>
      <c r="E1566" s="10"/>
      <c r="F1566" s="11"/>
      <c r="G1566" s="51"/>
      <c r="H1566" s="51"/>
      <c r="I1566" s="51"/>
      <c r="J1566" s="51"/>
      <c r="K1566" s="51"/>
      <c r="L1566" s="51"/>
      <c r="M1566" s="51"/>
      <c r="N1566" s="51"/>
      <c r="U1566" s="41"/>
      <c r="V1566" s="96"/>
      <c r="W1566" s="102"/>
    </row>
    <row r="1567" spans="1:23" x14ac:dyDescent="0.45">
      <c r="A1567" s="56"/>
      <c r="B1567" s="48"/>
      <c r="C1567" s="48">
        <v>4174.2169561871078</v>
      </c>
      <c r="D1567" s="48">
        <v>21.414800447749542</v>
      </c>
      <c r="E1567" s="48">
        <v>3.7516502296637078</v>
      </c>
      <c r="F1567" s="57">
        <v>0.25255526080862156</v>
      </c>
      <c r="G1567" s="58" t="s">
        <v>20</v>
      </c>
      <c r="H1567" s="58">
        <v>0.15273750000000003</v>
      </c>
      <c r="I1567" s="58">
        <v>81.092509921826505</v>
      </c>
      <c r="J1567" s="58">
        <v>1.5271250000000001</v>
      </c>
      <c r="K1567" s="58">
        <v>81.537239956539324</v>
      </c>
      <c r="L1567" s="58">
        <v>6.344749999999999E-2</v>
      </c>
      <c r="M1567" s="58">
        <v>81.04914681266159</v>
      </c>
      <c r="N1567" s="58">
        <v>0.40792315994413003</v>
      </c>
      <c r="O1567" s="46">
        <v>907.58548082778771</v>
      </c>
      <c r="P1567" s="46">
        <v>735.60450936157247</v>
      </c>
      <c r="Q1567" s="46">
        <v>896.83655449745231</v>
      </c>
      <c r="R1567" s="46">
        <v>727.36618218274521</v>
      </c>
      <c r="S1567" s="46">
        <v>873.66430454572162</v>
      </c>
      <c r="T1567" s="46">
        <v>714.79331536460597</v>
      </c>
      <c r="U1567" s="47">
        <v>91.130570884487042</v>
      </c>
      <c r="V1567" s="103" cm="1">
        <f t="array" ref="V1567">_xlfn.IFS(AND(S1567&gt;=1000,90&lt;=U1567,U1567&lt;=110),S1567,(AND(O1567&lt;=1000,90&lt;=U1567,U1567&lt;=110)),O1567)</f>
        <v>907.58548082778771</v>
      </c>
      <c r="W1567" s="104" cm="1">
        <f t="array" ref="W1567">_xlfn.IFS(V1567=S1567,T1567,V1567=O1567,P1567)</f>
        <v>735.60450936157247</v>
      </c>
    </row>
    <row r="1568" spans="1:23" x14ac:dyDescent="0.45">
      <c r="A1568" s="1"/>
      <c r="B1568" s="1"/>
      <c r="C1568" s="1"/>
      <c r="D1568" s="1"/>
      <c r="E1568" s="1"/>
      <c r="F1568" s="2"/>
      <c r="G1568" s="3"/>
      <c r="H1568" s="3"/>
      <c r="I1568" s="3"/>
      <c r="J1568" s="3"/>
      <c r="K1568" s="3"/>
      <c r="L1568" s="3"/>
      <c r="M1568" s="3"/>
      <c r="N1568" s="3"/>
      <c r="U1568" s="12"/>
      <c r="V1568" s="96"/>
      <c r="W1568" s="96"/>
    </row>
    <row r="1569" spans="1:23" x14ac:dyDescent="0.45">
      <c r="A1569" s="1"/>
      <c r="B1569" s="1"/>
      <c r="C1569" s="1"/>
      <c r="D1569" s="1"/>
      <c r="E1569" s="1"/>
      <c r="F1569" s="2"/>
      <c r="G1569" s="3"/>
      <c r="H1569" s="3"/>
      <c r="I1569" s="3"/>
      <c r="J1569" s="3"/>
      <c r="K1569" s="3"/>
      <c r="L1569" s="3"/>
      <c r="M1569" s="3"/>
      <c r="N1569" s="3"/>
      <c r="U1569" s="12"/>
      <c r="V1569" s="96"/>
      <c r="W1569" s="96"/>
    </row>
    <row r="1570" spans="1:23" x14ac:dyDescent="0.45">
      <c r="A1570" s="108" t="s">
        <v>642</v>
      </c>
      <c r="B1570" s="108"/>
      <c r="C1570" s="108"/>
      <c r="D1570" s="108"/>
      <c r="E1570" s="108"/>
      <c r="F1570" s="108"/>
      <c r="G1570" s="108"/>
      <c r="H1570" s="108"/>
      <c r="I1570" s="108"/>
      <c r="J1570" s="108"/>
      <c r="K1570" s="108"/>
      <c r="L1570" s="108"/>
      <c r="M1570" s="108"/>
      <c r="N1570" s="108"/>
      <c r="O1570" s="108"/>
      <c r="P1570" s="108"/>
      <c r="Q1570" s="108"/>
      <c r="R1570" s="108"/>
      <c r="S1570" s="108"/>
      <c r="T1570" s="108"/>
      <c r="U1570" s="108"/>
      <c r="V1570" s="108"/>
      <c r="W1570" s="108"/>
    </row>
    <row r="1571" spans="1:23" ht="15.75" x14ac:dyDescent="0.45">
      <c r="A1571" s="108"/>
      <c r="B1571" s="108"/>
      <c r="C1571" s="108"/>
      <c r="D1571" s="108"/>
      <c r="E1571" s="108"/>
      <c r="F1571" s="108"/>
      <c r="G1571" s="108"/>
      <c r="H1571" s="108"/>
      <c r="I1571" s="108"/>
      <c r="J1571" s="108"/>
      <c r="K1571" s="108"/>
      <c r="L1571" s="108"/>
      <c r="M1571" s="108"/>
      <c r="N1571" s="108"/>
      <c r="O1571" s="108"/>
      <c r="P1571" s="108"/>
      <c r="Q1571" s="108"/>
      <c r="R1571" s="108"/>
      <c r="S1571" s="108"/>
      <c r="T1571" s="108"/>
      <c r="U1571" s="108"/>
      <c r="V1571" s="108"/>
      <c r="W1571" s="108"/>
    </row>
    <row r="1572" spans="1:23" x14ac:dyDescent="0.45">
      <c r="A1572" s="53"/>
      <c r="B1572" s="21"/>
      <c r="C1572" s="21"/>
      <c r="D1572" s="21"/>
      <c r="E1572" s="21"/>
      <c r="F1572" s="21"/>
      <c r="G1572" s="21"/>
      <c r="H1572" s="21"/>
      <c r="I1572" s="21"/>
      <c r="J1572" s="21"/>
      <c r="K1572" s="21"/>
      <c r="L1572" s="21"/>
      <c r="M1572" s="21"/>
      <c r="N1572" s="21"/>
      <c r="U1572" s="26"/>
      <c r="V1572" s="97"/>
      <c r="W1572" s="100"/>
    </row>
    <row r="1573" spans="1:23" ht="18" x14ac:dyDescent="0.5">
      <c r="A1573" s="27" t="s">
        <v>0</v>
      </c>
      <c r="B1573" s="15" t="s">
        <v>1</v>
      </c>
      <c r="C1573" s="28" t="s">
        <v>620</v>
      </c>
      <c r="D1573" s="29" t="s">
        <v>621</v>
      </c>
      <c r="E1573" s="29" t="s">
        <v>622</v>
      </c>
      <c r="F1573" s="30" t="s">
        <v>623</v>
      </c>
      <c r="G1573" s="31" t="s">
        <v>624</v>
      </c>
      <c r="H1573" s="32" t="s">
        <v>625</v>
      </c>
      <c r="I1573" s="33" t="s">
        <v>7</v>
      </c>
      <c r="J1573" s="32" t="s">
        <v>626</v>
      </c>
      <c r="K1573" s="33" t="s">
        <v>7</v>
      </c>
      <c r="L1573" s="32" t="s">
        <v>626</v>
      </c>
      <c r="M1573" s="33" t="s">
        <v>7</v>
      </c>
      <c r="N1573" s="34" t="s">
        <v>627</v>
      </c>
      <c r="O1573" s="35" t="s">
        <v>628</v>
      </c>
      <c r="P1573" s="36" t="s">
        <v>629</v>
      </c>
      <c r="Q1573" s="35" t="s">
        <v>630</v>
      </c>
      <c r="R1573" s="36" t="s">
        <v>629</v>
      </c>
      <c r="S1573" s="35" t="s">
        <v>630</v>
      </c>
      <c r="T1573" s="36" t="s">
        <v>629</v>
      </c>
      <c r="U1573" s="37" t="s">
        <v>631</v>
      </c>
      <c r="V1573" s="98" t="s">
        <v>852</v>
      </c>
      <c r="W1573" s="101" t="s">
        <v>629</v>
      </c>
    </row>
    <row r="1574" spans="1:23" ht="18" x14ac:dyDescent="0.45">
      <c r="A1574" s="38"/>
      <c r="B1574" s="54"/>
      <c r="C1574" s="5" t="s">
        <v>2</v>
      </c>
      <c r="D1574" s="6" t="s">
        <v>3</v>
      </c>
      <c r="E1574" s="6" t="s">
        <v>3</v>
      </c>
      <c r="F1574" s="7" t="s">
        <v>4</v>
      </c>
      <c r="G1574" s="4" t="s">
        <v>5</v>
      </c>
      <c r="H1574" s="8" t="s">
        <v>617</v>
      </c>
      <c r="I1574" s="7" t="s">
        <v>5</v>
      </c>
      <c r="J1574" s="8" t="s">
        <v>618</v>
      </c>
      <c r="K1574" s="7" t="s">
        <v>5</v>
      </c>
      <c r="L1574" s="8" t="s">
        <v>619</v>
      </c>
      <c r="M1574" s="7" t="s">
        <v>5</v>
      </c>
      <c r="N1574" s="9"/>
      <c r="O1574" s="23" t="s">
        <v>617</v>
      </c>
      <c r="P1574" s="24" t="s">
        <v>6</v>
      </c>
      <c r="Q1574" s="23" t="s">
        <v>618</v>
      </c>
      <c r="R1574" s="24" t="s">
        <v>6</v>
      </c>
      <c r="S1574" s="23" t="s">
        <v>619</v>
      </c>
      <c r="T1574" s="24" t="s">
        <v>6</v>
      </c>
      <c r="U1574" s="39" t="s">
        <v>5</v>
      </c>
      <c r="V1574" s="99" t="s">
        <v>6</v>
      </c>
      <c r="W1574" s="39" t="s">
        <v>6</v>
      </c>
    </row>
    <row r="1575" spans="1:23" x14ac:dyDescent="0.45">
      <c r="A1575" s="42"/>
      <c r="B1575" s="1"/>
      <c r="C1575" s="1"/>
      <c r="D1575" s="1"/>
      <c r="E1575" s="1"/>
      <c r="F1575" s="2"/>
      <c r="G1575" s="3"/>
      <c r="H1575" s="3"/>
      <c r="I1575" s="3"/>
      <c r="J1575" s="3"/>
      <c r="K1575" s="3"/>
      <c r="L1575" s="3"/>
      <c r="M1575" s="3"/>
      <c r="N1575" s="3"/>
      <c r="O1575" s="12"/>
      <c r="P1575" s="12"/>
      <c r="Q1575" s="12"/>
      <c r="R1575" s="12"/>
      <c r="S1575" s="12"/>
      <c r="T1575" s="12"/>
      <c r="U1575" s="41"/>
      <c r="V1575" s="96"/>
      <c r="W1575" s="105"/>
    </row>
    <row r="1576" spans="1:23" x14ac:dyDescent="0.45">
      <c r="A1576" s="112" t="s">
        <v>867</v>
      </c>
      <c r="B1576" s="112"/>
      <c r="C1576" s="112"/>
      <c r="D1576" s="112"/>
      <c r="E1576" s="112"/>
      <c r="F1576" s="112"/>
      <c r="G1576" s="112"/>
      <c r="H1576" s="112"/>
      <c r="I1576" s="112"/>
      <c r="J1576" s="112"/>
      <c r="K1576" s="112"/>
      <c r="L1576" s="112"/>
      <c r="M1576" s="112"/>
      <c r="N1576" s="112"/>
      <c r="O1576" s="112"/>
      <c r="P1576" s="112"/>
      <c r="Q1576" s="112"/>
      <c r="R1576" s="112"/>
      <c r="S1576" s="112"/>
      <c r="T1576" s="112"/>
      <c r="U1576" s="112"/>
      <c r="V1576" s="112"/>
      <c r="W1576" s="112"/>
    </row>
    <row r="1577" spans="1:23" x14ac:dyDescent="0.45">
      <c r="A1577" s="55" t="s">
        <v>8</v>
      </c>
      <c r="B1577" s="10"/>
      <c r="C1577" s="10">
        <v>2281295.4302308764</v>
      </c>
      <c r="D1577" s="10">
        <v>462.41069554132429</v>
      </c>
      <c r="E1577" s="10">
        <v>293.1252823386593</v>
      </c>
      <c r="F1577" s="51">
        <v>0.17995036216778088</v>
      </c>
      <c r="G1577" s="51" t="s">
        <v>20</v>
      </c>
      <c r="H1577" s="51">
        <v>0.58106218860440573</v>
      </c>
      <c r="I1577" s="51">
        <v>1.336643552251759</v>
      </c>
      <c r="J1577" s="51">
        <v>19.334309413876873</v>
      </c>
      <c r="K1577" s="51">
        <v>1.4894134724144175</v>
      </c>
      <c r="L1577" s="51">
        <v>0.24143493175020259</v>
      </c>
      <c r="M1577" s="51">
        <v>0.65706659177998972</v>
      </c>
      <c r="N1577" s="51">
        <v>0.89742947610443569</v>
      </c>
      <c r="O1577" s="12">
        <v>2953.0823041700801</v>
      </c>
      <c r="P1577" s="12">
        <v>31.706427254483359</v>
      </c>
      <c r="Q1577" s="12">
        <v>3058.6480969835061</v>
      </c>
      <c r="R1577" s="12">
        <v>14.529161495505889</v>
      </c>
      <c r="S1577" s="12">
        <v>3128.7377389398312</v>
      </c>
      <c r="T1577" s="12">
        <v>12.751421307745693</v>
      </c>
      <c r="U1577" s="41">
        <v>94.385741170198827</v>
      </c>
      <c r="V1577" s="96" cm="1">
        <f t="array" ref="V1577">_xlfn.IFS(AND(S1577&gt;=1000,90&lt;=U1577,U1577&lt;=110),S1577,(AND(O1577&lt;=1000,90&lt;=U1577,U1577&lt;=110)),O1577)</f>
        <v>3128.7377389398312</v>
      </c>
      <c r="W1577" s="102" cm="1">
        <f t="array" ref="W1577">_xlfn.IFS(V1577=S1577,T1577,V1577=O1577,P1577)</f>
        <v>12.751421307745693</v>
      </c>
    </row>
    <row r="1578" spans="1:23" x14ac:dyDescent="0.45">
      <c r="A1578" s="55" t="s">
        <v>9</v>
      </c>
      <c r="B1578" s="10" t="s">
        <v>10</v>
      </c>
      <c r="C1578" s="10">
        <v>697947.49305121193</v>
      </c>
      <c r="D1578" s="10">
        <v>289.68624878593761</v>
      </c>
      <c r="E1578" s="10">
        <v>127.36788084872585</v>
      </c>
      <c r="F1578" s="51">
        <v>0.33078844776133626</v>
      </c>
      <c r="G1578" s="51">
        <v>3.1006449709875127E-3</v>
      </c>
      <c r="H1578" s="51">
        <v>0.40079147532070458</v>
      </c>
      <c r="I1578" s="51">
        <v>1.3424554486977252</v>
      </c>
      <c r="J1578" s="51">
        <v>9.5669923152951117</v>
      </c>
      <c r="K1578" s="51">
        <v>1.5078332294467751</v>
      </c>
      <c r="L1578" s="51">
        <v>0.17320124371105319</v>
      </c>
      <c r="M1578" s="51">
        <v>0.68656712423890565</v>
      </c>
      <c r="N1578" s="51">
        <v>0.89032090716708279</v>
      </c>
      <c r="O1578" s="12">
        <v>2172.6827809303595</v>
      </c>
      <c r="P1578" s="12">
        <v>24.787977746646945</v>
      </c>
      <c r="Q1578" s="12">
        <v>2394.0043765268138</v>
      </c>
      <c r="R1578" s="12">
        <v>13.956671632917082</v>
      </c>
      <c r="S1578" s="12">
        <v>2588.0696474862439</v>
      </c>
      <c r="T1578" s="12">
        <v>13.241983138564137</v>
      </c>
      <c r="U1578" s="41">
        <v>83.949934772453133</v>
      </c>
      <c r="V1578" s="96"/>
      <c r="W1578" s="102"/>
    </row>
    <row r="1579" spans="1:23" x14ac:dyDescent="0.45">
      <c r="A1579" s="55" t="s">
        <v>11</v>
      </c>
      <c r="B1579" s="10" t="s">
        <v>10</v>
      </c>
      <c r="C1579" s="10">
        <v>27124.892634372853</v>
      </c>
      <c r="D1579" s="10">
        <v>101.96180872660167</v>
      </c>
      <c r="E1579" s="10">
        <v>11.957041270539777</v>
      </c>
      <c r="F1579" s="51">
        <v>0.58024308878685882</v>
      </c>
      <c r="G1579" s="51">
        <v>7.08421382507325E-3</v>
      </c>
      <c r="H1579" s="51">
        <v>0.10964650310663972</v>
      </c>
      <c r="I1579" s="51">
        <v>1.348271689115256</v>
      </c>
      <c r="J1579" s="51">
        <v>1.0355763645193063</v>
      </c>
      <c r="K1579" s="51">
        <v>1.725842097424187</v>
      </c>
      <c r="L1579" s="51">
        <v>6.8530105600282873E-2</v>
      </c>
      <c r="M1579" s="51">
        <v>1.0773552791775847</v>
      </c>
      <c r="N1579" s="51">
        <v>0.78122540360299875</v>
      </c>
      <c r="O1579" s="12">
        <v>670.69459425359321</v>
      </c>
      <c r="P1579" s="12">
        <v>8.595763936758118</v>
      </c>
      <c r="Q1579" s="12">
        <v>721.71295588334624</v>
      </c>
      <c r="R1579" s="12">
        <v>8.928587114868769</v>
      </c>
      <c r="S1579" s="12">
        <v>883.69866266264944</v>
      </c>
      <c r="T1579" s="12">
        <v>22.794138985391882</v>
      </c>
      <c r="U1579" s="41">
        <v>75.896300695164669</v>
      </c>
      <c r="V1579" s="96"/>
      <c r="W1579" s="102"/>
    </row>
    <row r="1580" spans="1:23" x14ac:dyDescent="0.45">
      <c r="A1580" s="55" t="s">
        <v>12</v>
      </c>
      <c r="B1580" s="10" t="s">
        <v>10</v>
      </c>
      <c r="C1580" s="10">
        <v>13725.113361445743</v>
      </c>
      <c r="D1580" s="10">
        <v>65.611935632607953</v>
      </c>
      <c r="E1580" s="10">
        <v>7.8472893249393429</v>
      </c>
      <c r="F1580" s="51">
        <v>1.0083452232086598</v>
      </c>
      <c r="G1580" s="51">
        <v>8.3571215260577647E-2</v>
      </c>
      <c r="H1580" s="51">
        <v>9.9695228314582107E-2</v>
      </c>
      <c r="I1580" s="51">
        <v>1.3709131425963705</v>
      </c>
      <c r="J1580" s="51">
        <v>0.8163841082541996</v>
      </c>
      <c r="K1580" s="51">
        <v>1.9381308685799454</v>
      </c>
      <c r="L1580" s="51">
        <v>5.9417479726126404E-2</v>
      </c>
      <c r="M1580" s="51">
        <v>1.3700176711265435</v>
      </c>
      <c r="N1580" s="51">
        <v>0.70733775764111761</v>
      </c>
      <c r="O1580" s="12">
        <v>612.62257048263086</v>
      </c>
      <c r="P1580" s="12">
        <v>8.0185026213422876</v>
      </c>
      <c r="Q1580" s="12">
        <v>606.02911221926411</v>
      </c>
      <c r="R1580" s="12">
        <v>8.8546360324609434</v>
      </c>
      <c r="S1580" s="12">
        <v>581.45024040160274</v>
      </c>
      <c r="T1580" s="12">
        <v>30.104721956022392</v>
      </c>
      <c r="U1580" s="41">
        <v>105.36113461050385</v>
      </c>
      <c r="V1580" s="96" cm="1">
        <f t="array" ref="V1580">_xlfn.IFS(AND(S1580&gt;=1000,90&lt;=U1580,U1580&lt;=110),S1580,(AND(O1580&lt;=1000,90&lt;=U1580,U1580&lt;=110)),O1580)</f>
        <v>612.62257048263086</v>
      </c>
      <c r="W1580" s="102" cm="1">
        <f t="array" ref="W1580">_xlfn.IFS(V1580=S1580,T1580,V1580=O1580,P1580)</f>
        <v>8.0185026213422876</v>
      </c>
    </row>
    <row r="1581" spans="1:23" x14ac:dyDescent="0.45">
      <c r="A1581" s="55" t="s">
        <v>13</v>
      </c>
      <c r="B1581" s="10" t="s">
        <v>10</v>
      </c>
      <c r="C1581" s="10">
        <v>8043.8985185185347</v>
      </c>
      <c r="D1581" s="10">
        <v>23.500131115122954</v>
      </c>
      <c r="E1581" s="10">
        <v>3.7111746822421572</v>
      </c>
      <c r="F1581" s="51">
        <v>0.28553668588808417</v>
      </c>
      <c r="G1581" s="51">
        <v>0.13975245405792436</v>
      </c>
      <c r="H1581" s="51">
        <v>0.15891756575300656</v>
      </c>
      <c r="I1581" s="51">
        <v>1.6050238606031486</v>
      </c>
      <c r="J1581" s="51">
        <v>1.4524106246738651</v>
      </c>
      <c r="K1581" s="51">
        <v>2.3796980890427153</v>
      </c>
      <c r="L1581" s="51">
        <v>6.6314968849728623E-2</v>
      </c>
      <c r="M1581" s="51">
        <v>1.7569466132720466</v>
      </c>
      <c r="N1581" s="51">
        <v>0.67446533154497956</v>
      </c>
      <c r="O1581" s="12">
        <v>950.75865596859603</v>
      </c>
      <c r="P1581" s="12">
        <v>14.197045715466688</v>
      </c>
      <c r="Q1581" s="12">
        <v>910.87116744138348</v>
      </c>
      <c r="R1581" s="12">
        <v>14.323674022026964</v>
      </c>
      <c r="S1581" s="12">
        <v>815.39307428476059</v>
      </c>
      <c r="T1581" s="12">
        <v>37.031380478151824</v>
      </c>
      <c r="U1581" s="41">
        <v>116.60126703952866</v>
      </c>
      <c r="V1581" s="96"/>
      <c r="W1581" s="102"/>
    </row>
    <row r="1582" spans="1:23" x14ac:dyDescent="0.45">
      <c r="A1582" s="55" t="s">
        <v>14</v>
      </c>
      <c r="B1582" s="10" t="s">
        <v>10</v>
      </c>
      <c r="C1582" s="10">
        <v>64665.746802942944</v>
      </c>
      <c r="D1582" s="10">
        <v>344.01473134992659</v>
      </c>
      <c r="E1582" s="10">
        <v>28.888468598857393</v>
      </c>
      <c r="F1582" s="51">
        <v>0.20135478745607693</v>
      </c>
      <c r="G1582" s="51">
        <v>3.8698698026393176E-3</v>
      </c>
      <c r="H1582" s="51">
        <v>8.7024877263205527E-2</v>
      </c>
      <c r="I1582" s="51">
        <v>1.3103382686842711</v>
      </c>
      <c r="J1582" s="51">
        <v>0.71596422397270354</v>
      </c>
      <c r="K1582" s="51">
        <v>1.5586829979944263</v>
      </c>
      <c r="L1582" s="51">
        <v>5.9695550145840624E-2</v>
      </c>
      <c r="M1582" s="51">
        <v>0.84410088843597386</v>
      </c>
      <c r="N1582" s="51">
        <v>0.84067014933138862</v>
      </c>
      <c r="O1582" s="12">
        <v>537.9177698236299</v>
      </c>
      <c r="P1582" s="12">
        <v>6.768594135214185</v>
      </c>
      <c r="Q1582" s="12">
        <v>548.28161887361728</v>
      </c>
      <c r="R1582" s="12">
        <v>6.61396527756908</v>
      </c>
      <c r="S1582" s="12">
        <v>591.58198182624824</v>
      </c>
      <c r="T1582" s="12">
        <v>18.867170578961112</v>
      </c>
      <c r="U1582" s="41">
        <v>90.928693967832857</v>
      </c>
      <c r="V1582" s="96" cm="1">
        <f t="array" ref="V1582">_xlfn.IFS(AND(S1582&gt;=1000,90&lt;=U1582,U1582&lt;=110),S1582,(AND(O1582&lt;=1000,90&lt;=U1582,U1582&lt;=110)),O1582)</f>
        <v>537.9177698236299</v>
      </c>
      <c r="W1582" s="102" cm="1">
        <f t="array" ref="W1582">_xlfn.IFS(V1582=S1582,T1582,V1582=O1582,P1582)</f>
        <v>6.768594135214185</v>
      </c>
    </row>
    <row r="1583" spans="1:23" x14ac:dyDescent="0.45">
      <c r="A1583" s="55" t="s">
        <v>15</v>
      </c>
      <c r="B1583" s="10" t="s">
        <v>10</v>
      </c>
      <c r="C1583" s="10">
        <v>8463.2425448482936</v>
      </c>
      <c r="D1583" s="10">
        <v>41.206981636750996</v>
      </c>
      <c r="E1583" s="10">
        <v>4.3544351031224853</v>
      </c>
      <c r="F1583" s="51">
        <v>0.57677396215845944</v>
      </c>
      <c r="G1583" s="51">
        <v>9.6382210640909169E-2</v>
      </c>
      <c r="H1583" s="51">
        <v>9.8094994824269463E-2</v>
      </c>
      <c r="I1583" s="51">
        <v>1.4100625572728578</v>
      </c>
      <c r="J1583" s="51">
        <v>0.79956788203639972</v>
      </c>
      <c r="K1583" s="51">
        <v>2.1815943663417454</v>
      </c>
      <c r="L1583" s="51">
        <v>5.9142890868557667E-2</v>
      </c>
      <c r="M1583" s="51">
        <v>1.6646553889112214</v>
      </c>
      <c r="N1583" s="51">
        <v>0.64634497550401748</v>
      </c>
      <c r="O1583" s="12">
        <v>603.23516891811175</v>
      </c>
      <c r="P1583" s="12">
        <v>8.1265509593603511</v>
      </c>
      <c r="Q1583" s="12">
        <v>596.58483073203251</v>
      </c>
      <c r="R1583" s="12">
        <v>9.8505307308277619</v>
      </c>
      <c r="S1583" s="12">
        <v>571.38161039736258</v>
      </c>
      <c r="T1583" s="12">
        <v>36.502275423291337</v>
      </c>
      <c r="U1583" s="41">
        <v>105.57483089079413</v>
      </c>
      <c r="V1583" s="96" cm="1">
        <f t="array" ref="V1583">_xlfn.IFS(AND(S1583&gt;=1000,90&lt;=U1583,U1583&lt;=110),S1583,(AND(O1583&lt;=1000,90&lt;=U1583,U1583&lt;=110)),O1583)</f>
        <v>603.23516891811175</v>
      </c>
      <c r="W1583" s="102" cm="1">
        <f t="array" ref="W1583">_xlfn.IFS(V1583=S1583,T1583,V1583=O1583,P1583)</f>
        <v>8.1265509593603511</v>
      </c>
    </row>
    <row r="1584" spans="1:23" x14ac:dyDescent="0.45">
      <c r="A1584" s="55" t="s">
        <v>16</v>
      </c>
      <c r="B1584" s="10" t="s">
        <v>10</v>
      </c>
      <c r="C1584" s="10">
        <v>194067.00382640908</v>
      </c>
      <c r="D1584" s="10">
        <v>64.220241522869088</v>
      </c>
      <c r="E1584" s="10">
        <v>37.181358914548241</v>
      </c>
      <c r="F1584" s="51">
        <v>0.44087458407736008</v>
      </c>
      <c r="G1584" s="51">
        <v>0.22401878968624372</v>
      </c>
      <c r="H1584" s="51">
        <v>0.51174382948719677</v>
      </c>
      <c r="I1584" s="51">
        <v>1.310374662686522</v>
      </c>
      <c r="J1584" s="51">
        <v>12.495863037021623</v>
      </c>
      <c r="K1584" s="51">
        <v>1.5208863355995723</v>
      </c>
      <c r="L1584" s="51">
        <v>0.17717714468435034</v>
      </c>
      <c r="M1584" s="51">
        <v>0.77201909898828158</v>
      </c>
      <c r="N1584" s="51">
        <v>0.86158618958854605</v>
      </c>
      <c r="O1584" s="12">
        <v>2664.0698692086012</v>
      </c>
      <c r="P1584" s="12">
        <v>28.630367027013261</v>
      </c>
      <c r="Q1584" s="12">
        <v>2642.4157960901953</v>
      </c>
      <c r="R1584" s="12">
        <v>14.411017489316878</v>
      </c>
      <c r="S1584" s="12">
        <v>2625.8751277196347</v>
      </c>
      <c r="T1584" s="12">
        <v>14.472841512217721</v>
      </c>
      <c r="U1584" s="41">
        <v>101.45455284928705</v>
      </c>
      <c r="V1584" s="96" cm="1">
        <f t="array" ref="V1584">_xlfn.IFS(AND(S1584&gt;=1000,90&lt;=U1584,U1584&lt;=110),S1584,(AND(O1584&lt;=1000,90&lt;=U1584,U1584&lt;=110)),O1584)</f>
        <v>2625.8751277196347</v>
      </c>
      <c r="W1584" s="102" cm="1">
        <f t="array" ref="W1584">_xlfn.IFS(V1584=S1584,T1584,V1584=O1584,P1584)</f>
        <v>14.472841512217721</v>
      </c>
    </row>
    <row r="1585" spans="1:23" x14ac:dyDescent="0.45">
      <c r="A1585" s="55" t="s">
        <v>17</v>
      </c>
      <c r="B1585" s="10" t="s">
        <v>10</v>
      </c>
      <c r="C1585" s="10">
        <v>31599.85696332149</v>
      </c>
      <c r="D1585" s="10">
        <v>155.51840064880651</v>
      </c>
      <c r="E1585" s="10">
        <v>15.958043362237554</v>
      </c>
      <c r="F1585" s="51">
        <v>0.4179584010687189</v>
      </c>
      <c r="G1585" s="51">
        <v>1.012052953715238E-2</v>
      </c>
      <c r="H1585" s="51">
        <v>9.969372669498007E-2</v>
      </c>
      <c r="I1585" s="51">
        <v>1.3445193547788468</v>
      </c>
      <c r="J1585" s="51">
        <v>0.81892951957217319</v>
      </c>
      <c r="K1585" s="51">
        <v>1.6842606348534621</v>
      </c>
      <c r="L1585" s="51">
        <v>5.9603635773950579E-2</v>
      </c>
      <c r="M1585" s="51">
        <v>1.0143971563160361</v>
      </c>
      <c r="N1585" s="51">
        <v>0.7982846163805436</v>
      </c>
      <c r="O1585" s="12">
        <v>612.6137679814849</v>
      </c>
      <c r="P1585" s="12">
        <v>7.864277473745557</v>
      </c>
      <c r="Q1585" s="12">
        <v>607.45103516887184</v>
      </c>
      <c r="R1585" s="12">
        <v>7.7107022012614106</v>
      </c>
      <c r="S1585" s="12">
        <v>588.24013943171019</v>
      </c>
      <c r="T1585" s="12">
        <v>22.478186158192159</v>
      </c>
      <c r="U1585" s="41">
        <v>104.14348272345401</v>
      </c>
      <c r="V1585" s="96" cm="1">
        <f t="array" ref="V1585">_xlfn.IFS(AND(S1585&gt;=1000,90&lt;=U1585,U1585&lt;=110),S1585,(AND(O1585&lt;=1000,90&lt;=U1585,U1585&lt;=110)),O1585)</f>
        <v>612.6137679814849</v>
      </c>
      <c r="W1585" s="102" cm="1">
        <f t="array" ref="W1585">_xlfn.IFS(V1585=S1585,T1585,V1585=O1585,P1585)</f>
        <v>7.864277473745557</v>
      </c>
    </row>
    <row r="1586" spans="1:23" x14ac:dyDescent="0.45">
      <c r="A1586" s="55" t="s">
        <v>18</v>
      </c>
      <c r="B1586" s="10" t="s">
        <v>10</v>
      </c>
      <c r="C1586" s="10">
        <v>15877.838588252762</v>
      </c>
      <c r="D1586" s="10">
        <v>77.625189781539746</v>
      </c>
      <c r="E1586" s="10">
        <v>11.076421044486075</v>
      </c>
      <c r="F1586" s="51">
        <v>1.8830657538446161</v>
      </c>
      <c r="G1586" s="51">
        <v>5.4474920460574713E-2</v>
      </c>
      <c r="H1586" s="51">
        <v>0.10034014121750022</v>
      </c>
      <c r="I1586" s="51">
        <v>1.3578438857159487</v>
      </c>
      <c r="J1586" s="51">
        <v>0.83793203926103077</v>
      </c>
      <c r="K1586" s="51">
        <v>1.8912612721517457</v>
      </c>
      <c r="L1586" s="51">
        <v>6.0593793894849798E-2</v>
      </c>
      <c r="M1586" s="51">
        <v>1.316483642725899</v>
      </c>
      <c r="N1586" s="51">
        <v>0.7179567972494294</v>
      </c>
      <c r="O1586" s="12">
        <v>616.40194226933397</v>
      </c>
      <c r="P1586" s="12">
        <v>7.9888842167265199</v>
      </c>
      <c r="Q1586" s="12">
        <v>618.00380552880335</v>
      </c>
      <c r="R1586" s="12">
        <v>8.7651734671529056</v>
      </c>
      <c r="S1586" s="12">
        <v>623.87566879156952</v>
      </c>
      <c r="T1586" s="12">
        <v>28.76158065696324</v>
      </c>
      <c r="U1586" s="41">
        <v>98.802048726036716</v>
      </c>
      <c r="V1586" s="96" cm="1">
        <f t="array" ref="V1586">_xlfn.IFS(AND(S1586&gt;=1000,90&lt;=U1586,U1586&lt;=110),S1586,(AND(O1586&lt;=1000,90&lt;=U1586,U1586&lt;=110)),O1586)</f>
        <v>616.40194226933397</v>
      </c>
      <c r="W1586" s="102" cm="1">
        <f t="array" ref="W1586">_xlfn.IFS(V1586=S1586,T1586,V1586=O1586,P1586)</f>
        <v>7.9888842167265199</v>
      </c>
    </row>
    <row r="1587" spans="1:23" x14ac:dyDescent="0.45">
      <c r="A1587" s="55" t="s">
        <v>19</v>
      </c>
      <c r="B1587" s="10" t="s">
        <v>10</v>
      </c>
      <c r="C1587" s="10">
        <v>23346.058694996947</v>
      </c>
      <c r="D1587" s="10">
        <v>77.322146306273609</v>
      </c>
      <c r="E1587" s="10">
        <v>11.838602930362599</v>
      </c>
      <c r="F1587" s="51">
        <v>0.96811495641269241</v>
      </c>
      <c r="G1587" s="51">
        <v>5.855486023526002E-2</v>
      </c>
      <c r="H1587" s="51">
        <v>0.12717311149079294</v>
      </c>
      <c r="I1587" s="51">
        <v>1.3942108994933262</v>
      </c>
      <c r="J1587" s="51">
        <v>1.1382708042410781</v>
      </c>
      <c r="K1587" s="51">
        <v>1.7879059747878796</v>
      </c>
      <c r="L1587" s="51">
        <v>6.4944795911376682E-2</v>
      </c>
      <c r="M1587" s="51">
        <v>1.1192782238640258</v>
      </c>
      <c r="N1587" s="51">
        <v>0.7798010181484728</v>
      </c>
      <c r="O1587" s="12">
        <v>771.71846619856331</v>
      </c>
      <c r="P1587" s="12">
        <v>10.148714535049864</v>
      </c>
      <c r="Q1587" s="12">
        <v>771.68854850568312</v>
      </c>
      <c r="R1587" s="12">
        <v>9.6782485852933124</v>
      </c>
      <c r="S1587" s="12">
        <v>771.60196520318277</v>
      </c>
      <c r="T1587" s="12">
        <v>24.030226972173715</v>
      </c>
      <c r="U1587" s="41">
        <v>100.01509858717763</v>
      </c>
      <c r="V1587" s="96" cm="1">
        <f t="array" ref="V1587">_xlfn.IFS(AND(S1587&gt;=1000,90&lt;=U1587,U1587&lt;=110),S1587,(AND(O1587&lt;=1000,90&lt;=U1587,U1587&lt;=110)),O1587)</f>
        <v>771.71846619856331</v>
      </c>
      <c r="W1587" s="102" cm="1">
        <f t="array" ref="W1587">_xlfn.IFS(V1587=S1587,T1587,V1587=O1587,P1587)</f>
        <v>10.148714535049864</v>
      </c>
    </row>
    <row r="1588" spans="1:23" x14ac:dyDescent="0.45">
      <c r="A1588" s="55" t="s">
        <v>21</v>
      </c>
      <c r="B1588" s="10" t="s">
        <v>10</v>
      </c>
      <c r="C1588" s="10">
        <v>27907.848014888266</v>
      </c>
      <c r="D1588" s="10">
        <v>79.581403432346107</v>
      </c>
      <c r="E1588" s="10">
        <v>14.191014973238302</v>
      </c>
      <c r="F1588" s="51">
        <v>0.97418959921423176</v>
      </c>
      <c r="G1588" s="51">
        <v>0.11795616916772696</v>
      </c>
      <c r="H1588" s="51">
        <v>0.15044622126162543</v>
      </c>
      <c r="I1588" s="51">
        <v>1.376937321860767</v>
      </c>
      <c r="J1588" s="51">
        <v>1.4317356747685699</v>
      </c>
      <c r="K1588" s="51">
        <v>1.8121895031240995</v>
      </c>
      <c r="L1588" s="51">
        <v>6.9051897816215083E-2</v>
      </c>
      <c r="M1588" s="51">
        <v>1.178165695859487</v>
      </c>
      <c r="N1588" s="51">
        <v>0.7598197205573779</v>
      </c>
      <c r="O1588" s="12">
        <v>903.46421017774412</v>
      </c>
      <c r="P1588" s="12">
        <v>11.617790323836763</v>
      </c>
      <c r="Q1588" s="12">
        <v>902.27473405647766</v>
      </c>
      <c r="R1588" s="12">
        <v>10.851139251000676</v>
      </c>
      <c r="S1588" s="12">
        <v>899.36327971723313</v>
      </c>
      <c r="T1588" s="12">
        <v>24.779333228592336</v>
      </c>
      <c r="U1588" s="41">
        <v>100.4559815319345</v>
      </c>
      <c r="V1588" s="96" cm="1">
        <f t="array" ref="V1588">_xlfn.IFS(AND(S1588&gt;=1000,90&lt;=U1588,U1588&lt;=110),S1588,(AND(O1588&lt;=1000,90&lt;=U1588,U1588&lt;=110)),O1588)</f>
        <v>903.46421017774412</v>
      </c>
      <c r="W1588" s="102" cm="1">
        <f t="array" ref="W1588">_xlfn.IFS(V1588=S1588,T1588,V1588=O1588,P1588)</f>
        <v>11.617790323836763</v>
      </c>
    </row>
    <row r="1589" spans="1:23" x14ac:dyDescent="0.45">
      <c r="A1589" s="55" t="s">
        <v>22</v>
      </c>
      <c r="B1589" s="10" t="s">
        <v>10</v>
      </c>
      <c r="C1589" s="10">
        <v>35104.887519543838</v>
      </c>
      <c r="D1589" s="10">
        <v>145.3622762250701</v>
      </c>
      <c r="E1589" s="10">
        <v>17.632101612803854</v>
      </c>
      <c r="F1589" s="51">
        <v>0.49833102623673325</v>
      </c>
      <c r="G1589" s="51">
        <v>5.1215989651427145E-2</v>
      </c>
      <c r="H1589" s="51">
        <v>0.11509125681461793</v>
      </c>
      <c r="I1589" s="51">
        <v>1.3430059477448666</v>
      </c>
      <c r="J1589" s="51">
        <v>0.97850160873217717</v>
      </c>
      <c r="K1589" s="51">
        <v>1.7301732609580984</v>
      </c>
      <c r="L1589" s="51">
        <v>6.1689786635397079E-2</v>
      </c>
      <c r="M1589" s="51">
        <v>1.0907953691028822</v>
      </c>
      <c r="N1589" s="51">
        <v>0.7762262763216935</v>
      </c>
      <c r="O1589" s="12">
        <v>702.24816270605356</v>
      </c>
      <c r="P1589" s="12">
        <v>8.9435841398974141</v>
      </c>
      <c r="Q1589" s="12">
        <v>692.83626435497797</v>
      </c>
      <c r="R1589" s="12">
        <v>8.7012607114155855</v>
      </c>
      <c r="S1589" s="12">
        <v>662.40844482242403</v>
      </c>
      <c r="T1589" s="12">
        <v>23.829300729815195</v>
      </c>
      <c r="U1589" s="41">
        <v>106.01437348738958</v>
      </c>
      <c r="V1589" s="96" cm="1">
        <f t="array" ref="V1589">_xlfn.IFS(AND(S1589&gt;=1000,90&lt;=U1589,U1589&lt;=110),S1589,(AND(O1589&lt;=1000,90&lt;=U1589,U1589&lt;=110)),O1589)</f>
        <v>702.24816270605356</v>
      </c>
      <c r="W1589" s="102" cm="1">
        <f t="array" ref="W1589">_xlfn.IFS(V1589=S1589,T1589,V1589=O1589,P1589)</f>
        <v>8.9435841398974141</v>
      </c>
    </row>
    <row r="1590" spans="1:23" x14ac:dyDescent="0.45">
      <c r="A1590" s="55" t="s">
        <v>23</v>
      </c>
      <c r="B1590" s="10" t="s">
        <v>10</v>
      </c>
      <c r="C1590" s="10">
        <v>70934.800290375963</v>
      </c>
      <c r="D1590" s="10">
        <v>57.240867793600493</v>
      </c>
      <c r="E1590" s="10">
        <v>10.215108295546491</v>
      </c>
      <c r="F1590" s="51">
        <v>0.78313839030953225</v>
      </c>
      <c r="G1590" s="51">
        <v>26.805061771946047</v>
      </c>
      <c r="H1590" s="51">
        <v>9.6975110934958725E-2</v>
      </c>
      <c r="I1590" s="51">
        <v>2.0835842569211023</v>
      </c>
      <c r="J1590" s="51">
        <v>0.85189239450576071</v>
      </c>
      <c r="K1590" s="51">
        <v>5.9676165535453594</v>
      </c>
      <c r="L1590" s="51">
        <v>6.3740947176819149E-2</v>
      </c>
      <c r="M1590" s="51">
        <v>5.592059010280483</v>
      </c>
      <c r="N1590" s="51">
        <v>0.34914848134524379</v>
      </c>
      <c r="O1590" s="12">
        <v>596.65748741829771</v>
      </c>
      <c r="P1590" s="12">
        <v>11.878173500929169</v>
      </c>
      <c r="Q1590" s="12">
        <v>625.6871931941705</v>
      </c>
      <c r="R1590" s="12">
        <v>27.877280202633912</v>
      </c>
      <c r="S1590" s="12">
        <v>732.09315421873134</v>
      </c>
      <c r="T1590" s="12">
        <v>118.55361245145687</v>
      </c>
      <c r="U1590" s="41">
        <v>81.500214006922846</v>
      </c>
      <c r="V1590" s="96"/>
      <c r="W1590" s="102"/>
    </row>
    <row r="1591" spans="1:23" x14ac:dyDescent="0.45">
      <c r="A1591" s="55" t="s">
        <v>24</v>
      </c>
      <c r="B1591" s="10" t="s">
        <v>10</v>
      </c>
      <c r="C1591" s="10">
        <v>17407.359884085268</v>
      </c>
      <c r="D1591" s="10">
        <v>47.32413879698337</v>
      </c>
      <c r="E1591" s="10">
        <v>11.331012827636238</v>
      </c>
      <c r="F1591" s="51">
        <v>2.6056281118595765</v>
      </c>
      <c r="G1591" s="51">
        <v>1.147327413333008</v>
      </c>
      <c r="H1591" s="51">
        <v>0.13662491595949428</v>
      </c>
      <c r="I1591" s="51">
        <v>1.3795206892997958</v>
      </c>
      <c r="J1591" s="51">
        <v>1.1416330242344508</v>
      </c>
      <c r="K1591" s="51">
        <v>3.4009923439726149</v>
      </c>
      <c r="L1591" s="51">
        <v>6.0630433333154814E-2</v>
      </c>
      <c r="M1591" s="51">
        <v>3.1086446550794697</v>
      </c>
      <c r="N1591" s="51">
        <v>0.4056229916967154</v>
      </c>
      <c r="O1591" s="12">
        <v>825.54888718967311</v>
      </c>
      <c r="P1591" s="12">
        <v>10.698664016422654</v>
      </c>
      <c r="Q1591" s="12">
        <v>773.28388430840471</v>
      </c>
      <c r="R1591" s="12">
        <v>18.415950604971606</v>
      </c>
      <c r="S1591" s="12">
        <v>625.17908505477681</v>
      </c>
      <c r="T1591" s="12">
        <v>67.180602462688142</v>
      </c>
      <c r="U1591" s="41">
        <v>132.04998486431137</v>
      </c>
      <c r="V1591" s="96"/>
      <c r="W1591" s="102"/>
    </row>
    <row r="1592" spans="1:23" x14ac:dyDescent="0.45">
      <c r="A1592" s="55" t="s">
        <v>25</v>
      </c>
      <c r="B1592" s="10" t="s">
        <v>10</v>
      </c>
      <c r="C1592" s="10">
        <v>36666.048018834335</v>
      </c>
      <c r="D1592" s="10">
        <v>173.29441977375993</v>
      </c>
      <c r="E1592" s="10">
        <v>17.334466534635474</v>
      </c>
      <c r="F1592" s="51">
        <v>0.27130264941051918</v>
      </c>
      <c r="G1592" s="51">
        <v>5.220249185760658E-2</v>
      </c>
      <c r="H1592" s="51">
        <v>0.1006846157904029</v>
      </c>
      <c r="I1592" s="51">
        <v>1.3233710376779373</v>
      </c>
      <c r="J1592" s="51">
        <v>0.84244612364266236</v>
      </c>
      <c r="K1592" s="51">
        <v>1.6505197686679511</v>
      </c>
      <c r="L1592" s="51">
        <v>6.0711795361767858E-2</v>
      </c>
      <c r="M1592" s="51">
        <v>0.98635926689970654</v>
      </c>
      <c r="N1592" s="51">
        <v>0.8017904800655381</v>
      </c>
      <c r="O1592" s="12">
        <v>618.41975309422071</v>
      </c>
      <c r="P1592" s="12">
        <v>7.8107012793089501</v>
      </c>
      <c r="Q1592" s="12">
        <v>620.49459689732078</v>
      </c>
      <c r="R1592" s="12">
        <v>7.6745925406894324</v>
      </c>
      <c r="S1592" s="12">
        <v>628.06964390895257</v>
      </c>
      <c r="T1592" s="12">
        <v>21.75085631427628</v>
      </c>
      <c r="U1592" s="41">
        <v>98.463563570009001</v>
      </c>
      <c r="V1592" s="96" cm="1">
        <f t="array" ref="V1592">_xlfn.IFS(AND(S1592&gt;=1000,90&lt;=U1592,U1592&lt;=110),S1592,(AND(O1592&lt;=1000,90&lt;=U1592,U1592&lt;=110)),O1592)</f>
        <v>618.41975309422071</v>
      </c>
      <c r="W1592" s="102" cm="1">
        <f t="array" ref="W1592">_xlfn.IFS(V1592=S1592,T1592,V1592=O1592,P1592)</f>
        <v>7.8107012793089501</v>
      </c>
    </row>
    <row r="1593" spans="1:23" x14ac:dyDescent="0.45">
      <c r="A1593" s="55" t="s">
        <v>26</v>
      </c>
      <c r="B1593" s="10" t="s">
        <v>10</v>
      </c>
      <c r="C1593" s="10">
        <v>23363.455179459877</v>
      </c>
      <c r="D1593" s="10">
        <v>16.460077420106288</v>
      </c>
      <c r="E1593" s="10">
        <v>6.7197675653039699</v>
      </c>
      <c r="F1593" s="51">
        <v>0.82149866649561298</v>
      </c>
      <c r="G1593" s="51">
        <v>9.2138425042281494E-2</v>
      </c>
      <c r="H1593" s="51">
        <v>0.34630467880433419</v>
      </c>
      <c r="I1593" s="51">
        <v>1.4307246033586749</v>
      </c>
      <c r="J1593" s="51">
        <v>5.4036862396558307</v>
      </c>
      <c r="K1593" s="51">
        <v>1.8674708125743225</v>
      </c>
      <c r="L1593" s="51">
        <v>0.11322069638534756</v>
      </c>
      <c r="M1593" s="51">
        <v>1.2001976275435484</v>
      </c>
      <c r="N1593" s="51">
        <v>0.76612956610894001</v>
      </c>
      <c r="O1593" s="12">
        <v>1916.9286981654409</v>
      </c>
      <c r="P1593" s="12">
        <v>23.746229499198737</v>
      </c>
      <c r="Q1593" s="12">
        <v>1885.438188050917</v>
      </c>
      <c r="R1593" s="12">
        <v>16.052160940640803</v>
      </c>
      <c r="S1593" s="12">
        <v>1850.9286852055893</v>
      </c>
      <c r="T1593" s="12">
        <v>22.459574421303397</v>
      </c>
      <c r="U1593" s="41">
        <v>103.56577827592102</v>
      </c>
      <c r="V1593" s="96" cm="1">
        <f t="array" ref="V1593">_xlfn.IFS(AND(S1593&gt;=1000,90&lt;=U1593,U1593&lt;=110),S1593,(AND(O1593&lt;=1000,90&lt;=U1593,U1593&lt;=110)),O1593)</f>
        <v>1850.9286852055893</v>
      </c>
      <c r="W1593" s="102" cm="1">
        <f t="array" ref="W1593">_xlfn.IFS(V1593=S1593,T1593,V1593=O1593,P1593)</f>
        <v>22.459574421303397</v>
      </c>
    </row>
    <row r="1594" spans="1:23" x14ac:dyDescent="0.45">
      <c r="A1594" s="55" t="s">
        <v>27</v>
      </c>
      <c r="B1594" s="10" t="s">
        <v>10</v>
      </c>
      <c r="C1594" s="10">
        <v>55344.251025256184</v>
      </c>
      <c r="D1594" s="10">
        <v>273.0086534316689</v>
      </c>
      <c r="E1594" s="10">
        <v>20.761442800059495</v>
      </c>
      <c r="F1594" s="51">
        <v>0.12737467598363175</v>
      </c>
      <c r="G1594" s="51">
        <v>2.7817343168010215E-2</v>
      </c>
      <c r="H1594" s="51">
        <v>7.9105675461434002E-2</v>
      </c>
      <c r="I1594" s="51">
        <v>1.4952625776451962</v>
      </c>
      <c r="J1594" s="51">
        <v>0.6485155454373992</v>
      </c>
      <c r="K1594" s="51">
        <v>1.7374743579266179</v>
      </c>
      <c r="L1594" s="51">
        <v>5.9484909410172045E-2</v>
      </c>
      <c r="M1594" s="51">
        <v>0.88487680970085147</v>
      </c>
      <c r="N1594" s="51">
        <v>0.86059547919287827</v>
      </c>
      <c r="O1594" s="12">
        <v>490.78240008683304</v>
      </c>
      <c r="P1594" s="12">
        <v>7.0709694949780948</v>
      </c>
      <c r="Q1594" s="12">
        <v>507.56482056675674</v>
      </c>
      <c r="R1594" s="12">
        <v>6.948835524383056</v>
      </c>
      <c r="S1594" s="12">
        <v>583.91303681943702</v>
      </c>
      <c r="T1594" s="12">
        <v>19.748564875851738</v>
      </c>
      <c r="U1594" s="41">
        <v>84.050598143880336</v>
      </c>
      <c r="V1594" s="96"/>
      <c r="W1594" s="102"/>
    </row>
    <row r="1595" spans="1:23" x14ac:dyDescent="0.45">
      <c r="A1595" s="55" t="s">
        <v>28</v>
      </c>
      <c r="B1595" s="10" t="s">
        <v>10</v>
      </c>
      <c r="C1595" s="10">
        <v>18482.968473145051</v>
      </c>
      <c r="D1595" s="10">
        <v>89.849869371935455</v>
      </c>
      <c r="E1595" s="10">
        <v>11.243470219752842</v>
      </c>
      <c r="F1595" s="51">
        <v>1.3011578681368263</v>
      </c>
      <c r="G1595" s="51">
        <v>1.5073557833043406E-2</v>
      </c>
      <c r="H1595" s="51">
        <v>9.830549795661303E-2</v>
      </c>
      <c r="I1595" s="51">
        <v>1.3601574917763917</v>
      </c>
      <c r="J1595" s="51">
        <v>0.82456332052314119</v>
      </c>
      <c r="K1595" s="51">
        <v>1.8531125162312965</v>
      </c>
      <c r="L1595" s="51">
        <v>6.086116500206145E-2</v>
      </c>
      <c r="M1595" s="51">
        <v>1.2585696625048779</v>
      </c>
      <c r="N1595" s="51">
        <v>0.73398537857947499</v>
      </c>
      <c r="O1595" s="12">
        <v>604.47081823282792</v>
      </c>
      <c r="P1595" s="12">
        <v>7.8547153946430548</v>
      </c>
      <c r="Q1595" s="12">
        <v>610.59113771397426</v>
      </c>
      <c r="R1595" s="12">
        <v>8.5136120777989088</v>
      </c>
      <c r="S1595" s="12">
        <v>633.36263961325335</v>
      </c>
      <c r="T1595" s="12">
        <v>27.488620049143396</v>
      </c>
      <c r="U1595" s="41">
        <v>95.438344548066894</v>
      </c>
      <c r="V1595" s="96" cm="1">
        <f t="array" ref="V1595">_xlfn.IFS(AND(S1595&gt;=1000,90&lt;=U1595,U1595&lt;=110),S1595,(AND(O1595&lt;=1000,90&lt;=U1595,U1595&lt;=110)),O1595)</f>
        <v>604.47081823282792</v>
      </c>
      <c r="W1595" s="102" cm="1">
        <f t="array" ref="W1595">_xlfn.IFS(V1595=S1595,T1595,V1595=O1595,P1595)</f>
        <v>7.8547153946430548</v>
      </c>
    </row>
    <row r="1596" spans="1:23" x14ac:dyDescent="0.45">
      <c r="A1596" s="55" t="s">
        <v>29</v>
      </c>
      <c r="B1596" s="10" t="s">
        <v>10</v>
      </c>
      <c r="C1596" s="10">
        <v>8030.2465782720319</v>
      </c>
      <c r="D1596" s="10">
        <v>28.440459305282364</v>
      </c>
      <c r="E1596" s="10">
        <v>3.4334114283501731</v>
      </c>
      <c r="F1596" s="51">
        <v>0.37399919002521809</v>
      </c>
      <c r="G1596" s="51">
        <v>0.40781192753374401</v>
      </c>
      <c r="H1596" s="51">
        <v>0.11631230672285468</v>
      </c>
      <c r="I1596" s="51">
        <v>1.4238055628620938</v>
      </c>
      <c r="J1596" s="51">
        <v>1.0261616826148878</v>
      </c>
      <c r="K1596" s="51">
        <v>2.5042448703219442</v>
      </c>
      <c r="L1596" s="51">
        <v>6.4015358482239632E-2</v>
      </c>
      <c r="M1596" s="51">
        <v>2.0601019609953113</v>
      </c>
      <c r="N1596" s="51">
        <v>0.56855684511357318</v>
      </c>
      <c r="O1596" s="12">
        <v>709.30326861322192</v>
      </c>
      <c r="P1596" s="12">
        <v>9.5708494605185948</v>
      </c>
      <c r="Q1596" s="12">
        <v>717.00584505217262</v>
      </c>
      <c r="R1596" s="12">
        <v>12.887225703854471</v>
      </c>
      <c r="S1596" s="12">
        <v>741.18664789489571</v>
      </c>
      <c r="T1596" s="12">
        <v>43.829758710457668</v>
      </c>
      <c r="U1596" s="41">
        <v>95.698333291320296</v>
      </c>
      <c r="V1596" s="96" cm="1">
        <f t="array" ref="V1596">_xlfn.IFS(AND(S1596&gt;=1000,90&lt;=U1596,U1596&lt;=110),S1596,(AND(O1596&lt;=1000,90&lt;=U1596,U1596&lt;=110)),O1596)</f>
        <v>709.30326861322192</v>
      </c>
      <c r="W1596" s="102" cm="1">
        <f t="array" ref="W1596">_xlfn.IFS(V1596=S1596,T1596,V1596=O1596,P1596)</f>
        <v>9.5708494605185948</v>
      </c>
    </row>
    <row r="1597" spans="1:23" x14ac:dyDescent="0.45">
      <c r="A1597" s="55" t="s">
        <v>30</v>
      </c>
      <c r="B1597" s="10" t="s">
        <v>10</v>
      </c>
      <c r="C1597" s="10">
        <v>6938.3159629629472</v>
      </c>
      <c r="D1597" s="10">
        <v>34.432748443091548</v>
      </c>
      <c r="E1597" s="10">
        <v>3.598893845138182</v>
      </c>
      <c r="F1597" s="51">
        <v>0.5342243676163112</v>
      </c>
      <c r="G1597" s="51">
        <v>0.14871415100165256</v>
      </c>
      <c r="H1597" s="51">
        <v>9.8455751148883733E-2</v>
      </c>
      <c r="I1597" s="51">
        <v>1.4222707761227464</v>
      </c>
      <c r="J1597" s="51">
        <v>0.79401521962201294</v>
      </c>
      <c r="K1597" s="51">
        <v>2.3579434888923858</v>
      </c>
      <c r="L1597" s="51">
        <v>5.8516965097543866E-2</v>
      </c>
      <c r="M1597" s="51">
        <v>1.88070288355104</v>
      </c>
      <c r="N1597" s="51">
        <v>0.60318272376868565</v>
      </c>
      <c r="O1597" s="12">
        <v>605.35265672252751</v>
      </c>
      <c r="P1597" s="12">
        <v>8.2242444440019504</v>
      </c>
      <c r="Q1597" s="12">
        <v>593.44696880228366</v>
      </c>
      <c r="R1597" s="12">
        <v>10.604268162687532</v>
      </c>
      <c r="S1597" s="12">
        <v>548.18927377892715</v>
      </c>
      <c r="T1597" s="12">
        <v>41.327517979676216</v>
      </c>
      <c r="U1597" s="41">
        <v>110.427672644805</v>
      </c>
      <c r="V1597" s="96">
        <f>O1597</f>
        <v>605.35265672252751</v>
      </c>
      <c r="W1597" s="102" cm="1">
        <f t="array" ref="W1597">_xlfn.IFS(V1597=S1597,T1597,V1597=O1597,P1597)</f>
        <v>8.2242444440019504</v>
      </c>
    </row>
    <row r="1598" spans="1:23" x14ac:dyDescent="0.45">
      <c r="A1598" s="55" t="s">
        <v>31</v>
      </c>
      <c r="B1598" s="10" t="s">
        <v>10</v>
      </c>
      <c r="C1598" s="10">
        <v>99876.935686474579</v>
      </c>
      <c r="D1598" s="10">
        <v>325.52512927044097</v>
      </c>
      <c r="E1598" s="10">
        <v>46.461051938825115</v>
      </c>
      <c r="F1598" s="51">
        <v>0.5716211291520028</v>
      </c>
      <c r="G1598" s="51">
        <v>2.6995564804340191E-2</v>
      </c>
      <c r="H1598" s="51">
        <v>0.13161831381285791</v>
      </c>
      <c r="I1598" s="51">
        <v>1.3245584886691535</v>
      </c>
      <c r="J1598" s="51">
        <v>1.2038313177285096</v>
      </c>
      <c r="K1598" s="51">
        <v>1.5424087777251336</v>
      </c>
      <c r="L1598" s="51">
        <v>6.6365652924690446E-2</v>
      </c>
      <c r="M1598" s="51">
        <v>0.79029718947876126</v>
      </c>
      <c r="N1598" s="51">
        <v>0.85875969314873635</v>
      </c>
      <c r="O1598" s="12">
        <v>797.09101893926095</v>
      </c>
      <c r="P1598" s="12">
        <v>9.940442255474748</v>
      </c>
      <c r="Q1598" s="12">
        <v>802.35300173204666</v>
      </c>
      <c r="R1598" s="12">
        <v>8.5723148984424284</v>
      </c>
      <c r="S1598" s="12">
        <v>816.98974230707404</v>
      </c>
      <c r="T1598" s="12">
        <v>17.19003329179051</v>
      </c>
      <c r="U1598" s="41">
        <v>97.564385164540539</v>
      </c>
      <c r="V1598" s="96" cm="1">
        <f t="array" ref="V1598">_xlfn.IFS(AND(S1598&gt;=1000,90&lt;=U1598,U1598&lt;=110),S1598,(AND(O1598&lt;=1000,90&lt;=U1598,U1598&lt;=110)),O1598)</f>
        <v>797.09101893926095</v>
      </c>
      <c r="W1598" s="102" cm="1">
        <f t="array" ref="W1598">_xlfn.IFS(V1598=S1598,T1598,V1598=O1598,P1598)</f>
        <v>9.940442255474748</v>
      </c>
    </row>
    <row r="1599" spans="1:23" x14ac:dyDescent="0.45">
      <c r="A1599" s="55" t="s">
        <v>32</v>
      </c>
      <c r="B1599" s="10" t="s">
        <v>10</v>
      </c>
      <c r="C1599" s="10">
        <v>65192.800495426927</v>
      </c>
      <c r="D1599" s="10">
        <v>128.69715593613103</v>
      </c>
      <c r="E1599" s="10">
        <v>22.409266875803333</v>
      </c>
      <c r="F1599" s="51">
        <v>0.21506188905416168</v>
      </c>
      <c r="G1599" s="51">
        <v>0.48322032082878247</v>
      </c>
      <c r="H1599" s="51">
        <v>0.17307522745165937</v>
      </c>
      <c r="I1599" s="51">
        <v>1.3475184626020895</v>
      </c>
      <c r="J1599" s="51">
        <v>1.7908468585887258</v>
      </c>
      <c r="K1599" s="51">
        <v>1.640761383810776</v>
      </c>
      <c r="L1599" s="51">
        <v>7.5078847132294638E-2</v>
      </c>
      <c r="M1599" s="51">
        <v>0.93610464775641078</v>
      </c>
      <c r="N1599" s="51">
        <v>0.82127631470237894</v>
      </c>
      <c r="O1599" s="12">
        <v>1029.0327164531493</v>
      </c>
      <c r="P1599" s="12">
        <v>12.828098520178262</v>
      </c>
      <c r="Q1599" s="12">
        <v>1042.1334043972522</v>
      </c>
      <c r="R1599" s="12">
        <v>10.713955896758394</v>
      </c>
      <c r="S1599" s="12">
        <v>1069.7093373433006</v>
      </c>
      <c r="T1599" s="12">
        <v>19.464428438385852</v>
      </c>
      <c r="U1599" s="41">
        <v>96.197413683311908</v>
      </c>
      <c r="V1599" s="96" cm="1">
        <f t="array" ref="V1599">_xlfn.IFS(AND(S1599&gt;=1000,90&lt;=U1599,U1599&lt;=110),S1599,(AND(O1599&lt;=1000,90&lt;=U1599,U1599&lt;=110)),O1599)</f>
        <v>1069.7093373433006</v>
      </c>
      <c r="W1599" s="102" cm="1">
        <f t="array" ref="W1599">_xlfn.IFS(V1599=S1599,T1599,V1599=O1599,P1599)</f>
        <v>19.464428438385852</v>
      </c>
    </row>
    <row r="1600" spans="1:23" x14ac:dyDescent="0.45">
      <c r="A1600" s="55" t="s">
        <v>33</v>
      </c>
      <c r="B1600" s="10" t="s">
        <v>10</v>
      </c>
      <c r="C1600" s="10">
        <v>72243.911764705888</v>
      </c>
      <c r="D1600" s="10">
        <v>255.51171380863002</v>
      </c>
      <c r="E1600" s="10">
        <v>28.005874978664195</v>
      </c>
      <c r="F1600" s="51">
        <v>0.68353726535995363</v>
      </c>
      <c r="G1600" s="51" t="s">
        <v>20</v>
      </c>
      <c r="H1600" s="51">
        <v>0.1021807780773033</v>
      </c>
      <c r="I1600" s="51">
        <v>1.4427412505794917</v>
      </c>
      <c r="J1600" s="51">
        <v>0.94124845032272975</v>
      </c>
      <c r="K1600" s="51">
        <v>1.6940543846614933</v>
      </c>
      <c r="L1600" s="51">
        <v>6.6838874101558324E-2</v>
      </c>
      <c r="M1600" s="51">
        <v>0.88787270600416279</v>
      </c>
      <c r="N1600" s="51">
        <v>0.85164990194088785</v>
      </c>
      <c r="O1600" s="12">
        <v>627.17642365150334</v>
      </c>
      <c r="P1600" s="12">
        <v>8.6288243145020829</v>
      </c>
      <c r="Q1600" s="12">
        <v>673.53535786372083</v>
      </c>
      <c r="R1600" s="12">
        <v>8.3528419009480768</v>
      </c>
      <c r="S1600" s="12">
        <v>831.81934767033079</v>
      </c>
      <c r="T1600" s="12">
        <v>19.118036970370145</v>
      </c>
      <c r="U1600" s="41">
        <v>75.398152905198813</v>
      </c>
      <c r="V1600" s="96"/>
      <c r="W1600" s="102"/>
    </row>
    <row r="1601" spans="1:23" x14ac:dyDescent="0.45">
      <c r="A1601" s="55" t="s">
        <v>34</v>
      </c>
      <c r="B1601" s="10" t="s">
        <v>10</v>
      </c>
      <c r="C1601" s="10">
        <v>39399.681893382251</v>
      </c>
      <c r="D1601" s="10">
        <v>109.2980349354583</v>
      </c>
      <c r="E1601" s="10">
        <v>17.602830914589191</v>
      </c>
      <c r="F1601" s="51">
        <v>0.48737026767535296</v>
      </c>
      <c r="G1601" s="51">
        <v>2.3137349344146921E-2</v>
      </c>
      <c r="H1601" s="51">
        <v>0.15255760227898221</v>
      </c>
      <c r="I1601" s="51">
        <v>1.346993096892998</v>
      </c>
      <c r="J1601" s="51">
        <v>1.4435123793791547</v>
      </c>
      <c r="K1601" s="51">
        <v>1.6646219775341229</v>
      </c>
      <c r="L1601" s="51">
        <v>6.8656350627954513E-2</v>
      </c>
      <c r="M1601" s="51">
        <v>0.97804699529839811</v>
      </c>
      <c r="N1601" s="51">
        <v>0.80918858159517837</v>
      </c>
      <c r="O1601" s="12">
        <v>915.28428638288301</v>
      </c>
      <c r="P1601" s="12">
        <v>11.503992382169104</v>
      </c>
      <c r="Q1601" s="12">
        <v>907.18028528621198</v>
      </c>
      <c r="R1601" s="12">
        <v>10.004116462988748</v>
      </c>
      <c r="S1601" s="12">
        <v>887.50308121825572</v>
      </c>
      <c r="T1601" s="12">
        <v>20.781007096751612</v>
      </c>
      <c r="U1601" s="41">
        <v>103.13026577062614</v>
      </c>
      <c r="V1601" s="96" cm="1">
        <f t="array" ref="V1601">_xlfn.IFS(AND(S1601&gt;=1000,90&lt;=U1601,U1601&lt;=110),S1601,(AND(O1601&lt;=1000,90&lt;=U1601,U1601&lt;=110)),O1601)</f>
        <v>915.28428638288301</v>
      </c>
      <c r="W1601" s="102" cm="1">
        <f t="array" ref="W1601">_xlfn.IFS(V1601=S1601,T1601,V1601=O1601,P1601)</f>
        <v>11.503992382169104</v>
      </c>
    </row>
    <row r="1602" spans="1:23" x14ac:dyDescent="0.45">
      <c r="A1602" s="55" t="s">
        <v>35</v>
      </c>
      <c r="B1602" s="10" t="s">
        <v>10</v>
      </c>
      <c r="C1602" s="10">
        <v>43510.295735849024</v>
      </c>
      <c r="D1602" s="10">
        <v>139.52062465694837</v>
      </c>
      <c r="E1602" s="10">
        <v>19.701965154680121</v>
      </c>
      <c r="F1602" s="51">
        <v>0.34583283222981881</v>
      </c>
      <c r="G1602" s="51">
        <v>4.931809287820741E-2</v>
      </c>
      <c r="H1602" s="51">
        <v>0.13905186240431872</v>
      </c>
      <c r="I1602" s="51">
        <v>1.3211664536881038</v>
      </c>
      <c r="J1602" s="51">
        <v>1.2806183454375315</v>
      </c>
      <c r="K1602" s="51">
        <v>1.6139878893113146</v>
      </c>
      <c r="L1602" s="51">
        <v>6.6824692010346243E-2</v>
      </c>
      <c r="M1602" s="51">
        <v>0.9270793431485741</v>
      </c>
      <c r="N1602" s="51">
        <v>0.81857271819545252</v>
      </c>
      <c r="O1602" s="12">
        <v>839.29873783742732</v>
      </c>
      <c r="P1602" s="12">
        <v>10.406715884477839</v>
      </c>
      <c r="Q1602" s="12">
        <v>837.12911645065026</v>
      </c>
      <c r="R1602" s="12">
        <v>9.2199088672423901</v>
      </c>
      <c r="S1602" s="12">
        <v>831.3769496818386</v>
      </c>
      <c r="T1602" s="12">
        <v>19.911627509149994</v>
      </c>
      <c r="U1602" s="41">
        <v>100.9528515505055</v>
      </c>
      <c r="V1602" s="96" cm="1">
        <f t="array" ref="V1602">_xlfn.IFS(AND(S1602&gt;=1000,90&lt;=U1602,U1602&lt;=110),S1602,(AND(O1602&lt;=1000,90&lt;=U1602,U1602&lt;=110)),O1602)</f>
        <v>839.29873783742732</v>
      </c>
      <c r="W1602" s="102" cm="1">
        <f t="array" ref="W1602">_xlfn.IFS(V1602=S1602,T1602,V1602=O1602,P1602)</f>
        <v>10.406715884477839</v>
      </c>
    </row>
    <row r="1603" spans="1:23" x14ac:dyDescent="0.45">
      <c r="A1603" s="55" t="s">
        <v>36</v>
      </c>
      <c r="B1603" s="10" t="s">
        <v>10</v>
      </c>
      <c r="C1603" s="10">
        <v>14780.563375606691</v>
      </c>
      <c r="D1603" s="10">
        <v>54.625640302767422</v>
      </c>
      <c r="E1603" s="10">
        <v>6.8795415285015613</v>
      </c>
      <c r="F1603" s="51">
        <v>0.3855043605071623</v>
      </c>
      <c r="G1603" s="51">
        <v>7.7141870320404773E-2</v>
      </c>
      <c r="H1603" s="51">
        <v>0.12286846664836108</v>
      </c>
      <c r="I1603" s="51">
        <v>1.3649233269766188</v>
      </c>
      <c r="J1603" s="51">
        <v>1.0801596157075122</v>
      </c>
      <c r="K1603" s="51">
        <v>1.9791230168561074</v>
      </c>
      <c r="L1603" s="51">
        <v>6.3788377315806527E-2</v>
      </c>
      <c r="M1603" s="51">
        <v>1.4331476641730598</v>
      </c>
      <c r="N1603" s="51">
        <v>0.68966068069120745</v>
      </c>
      <c r="O1603" s="12">
        <v>747.05264874320687</v>
      </c>
      <c r="P1603" s="12">
        <v>9.636334763680459</v>
      </c>
      <c r="Q1603" s="12">
        <v>743.71186382688893</v>
      </c>
      <c r="R1603" s="12">
        <v>10.447284108022243</v>
      </c>
      <c r="S1603" s="12">
        <v>733.66866033974861</v>
      </c>
      <c r="T1603" s="12">
        <v>30.713638642533024</v>
      </c>
      <c r="U1603" s="41">
        <v>101.82425516135041</v>
      </c>
      <c r="V1603" s="96" cm="1">
        <f t="array" ref="V1603">_xlfn.IFS(AND(S1603&gt;=1000,90&lt;=U1603,U1603&lt;=110),S1603,(AND(O1603&lt;=1000,90&lt;=U1603,U1603&lt;=110)),O1603)</f>
        <v>747.05264874320687</v>
      </c>
      <c r="W1603" s="102" cm="1">
        <f t="array" ref="W1603">_xlfn.IFS(V1603=S1603,T1603,V1603=O1603,P1603)</f>
        <v>9.636334763680459</v>
      </c>
    </row>
    <row r="1604" spans="1:23" x14ac:dyDescent="0.45">
      <c r="A1604" s="55" t="s">
        <v>37</v>
      </c>
      <c r="B1604" s="10" t="s">
        <v>10</v>
      </c>
      <c r="C1604" s="10">
        <v>393192.55538618017</v>
      </c>
      <c r="D1604" s="10">
        <v>130.00235173194957</v>
      </c>
      <c r="E1604" s="10">
        <v>76.794228024697006</v>
      </c>
      <c r="F1604" s="51">
        <v>0.62062298144024264</v>
      </c>
      <c r="G1604" s="51">
        <v>2.4155106555398136E-2</v>
      </c>
      <c r="H1604" s="51">
        <v>0.50361375137045961</v>
      </c>
      <c r="I1604" s="51">
        <v>1.310362461887967</v>
      </c>
      <c r="J1604" s="51">
        <v>12.547553669544373</v>
      </c>
      <c r="K1604" s="51">
        <v>1.4901037842153233</v>
      </c>
      <c r="L1604" s="51">
        <v>0.18078214647977653</v>
      </c>
      <c r="M1604" s="51">
        <v>0.70947833385363712</v>
      </c>
      <c r="N1604" s="51">
        <v>0.87937664192832943</v>
      </c>
      <c r="O1604" s="12">
        <v>2629.3078375301047</v>
      </c>
      <c r="P1604" s="12">
        <v>28.327422873129237</v>
      </c>
      <c r="Q1604" s="12">
        <v>2646.2973955761663</v>
      </c>
      <c r="R1604" s="12">
        <v>14.128499668888409</v>
      </c>
      <c r="S1604" s="12">
        <v>2659.3132566450781</v>
      </c>
      <c r="T1604" s="12">
        <v>13.546472108652051</v>
      </c>
      <c r="U1604" s="41">
        <v>98.871685423295048</v>
      </c>
      <c r="V1604" s="96" cm="1">
        <f t="array" ref="V1604">_xlfn.IFS(AND(S1604&gt;=1000,90&lt;=U1604,U1604&lt;=110),S1604,(AND(O1604&lt;=1000,90&lt;=U1604,U1604&lt;=110)),O1604)</f>
        <v>2659.3132566450781</v>
      </c>
      <c r="W1604" s="102" cm="1">
        <f t="array" ref="W1604">_xlfn.IFS(V1604=S1604,T1604,V1604=O1604,P1604)</f>
        <v>13.546472108652051</v>
      </c>
    </row>
    <row r="1605" spans="1:23" x14ac:dyDescent="0.45">
      <c r="A1605" s="55" t="s">
        <v>38</v>
      </c>
      <c r="B1605" s="10" t="s">
        <v>10</v>
      </c>
      <c r="C1605" s="10">
        <v>13975.316154521561</v>
      </c>
      <c r="D1605" s="10">
        <v>83.386372013427845</v>
      </c>
      <c r="E1605" s="10">
        <v>7.5928755087882882</v>
      </c>
      <c r="F1605" s="51">
        <v>0.63583712655188196</v>
      </c>
      <c r="G1605" s="51">
        <v>0.1210689094793554</v>
      </c>
      <c r="H1605" s="51">
        <v>8.3164601487065809E-2</v>
      </c>
      <c r="I1605" s="51">
        <v>1.3859044346414133</v>
      </c>
      <c r="J1605" s="51">
        <v>0.65234888470588437</v>
      </c>
      <c r="K1605" s="51">
        <v>2.0050027008987188</v>
      </c>
      <c r="L1605" s="51">
        <v>5.6916144100952859E-2</v>
      </c>
      <c r="M1605" s="51">
        <v>1.4488977633540683</v>
      </c>
      <c r="N1605" s="51">
        <v>0.69122322579425854</v>
      </c>
      <c r="O1605" s="12">
        <v>514.98432276797769</v>
      </c>
      <c r="P1605" s="12">
        <v>6.8650795643069253</v>
      </c>
      <c r="Q1605" s="12">
        <v>509.92317824109654</v>
      </c>
      <c r="R1605" s="12">
        <v>8.0450141660774399</v>
      </c>
      <c r="S1605" s="12">
        <v>487.29307530565563</v>
      </c>
      <c r="T1605" s="12">
        <v>32.291648145164729</v>
      </c>
      <c r="U1605" s="41">
        <v>105.68266796012907</v>
      </c>
      <c r="V1605" s="96" cm="1">
        <f t="array" ref="V1605">_xlfn.IFS(AND(S1605&gt;=1000,90&lt;=U1605,U1605&lt;=110),S1605,(AND(O1605&lt;=1000,90&lt;=U1605,U1605&lt;=110)),O1605)</f>
        <v>514.98432276797769</v>
      </c>
      <c r="W1605" s="102" cm="1">
        <f t="array" ref="W1605">_xlfn.IFS(V1605=S1605,T1605,V1605=O1605,P1605)</f>
        <v>6.8650795643069253</v>
      </c>
    </row>
    <row r="1606" spans="1:23" x14ac:dyDescent="0.45">
      <c r="A1606" s="55" t="s">
        <v>39</v>
      </c>
      <c r="B1606" s="10" t="s">
        <v>10</v>
      </c>
      <c r="C1606" s="10">
        <v>311357.76021656091</v>
      </c>
      <c r="D1606" s="10">
        <v>103.17910566718334</v>
      </c>
      <c r="E1606" s="10">
        <v>59.539420340111562</v>
      </c>
      <c r="F1606" s="51">
        <v>0.65411396410723521</v>
      </c>
      <c r="G1606" s="51">
        <v>2.9960975972783432E-3</v>
      </c>
      <c r="H1606" s="51">
        <v>0.48877625914779971</v>
      </c>
      <c r="I1606" s="51">
        <v>1.3194094881300487</v>
      </c>
      <c r="J1606" s="51">
        <v>12.017449445194675</v>
      </c>
      <c r="K1606" s="51">
        <v>1.4832786807146066</v>
      </c>
      <c r="L1606" s="51">
        <v>0.17840057813737614</v>
      </c>
      <c r="M1606" s="51">
        <v>0.67769775512013219</v>
      </c>
      <c r="N1606" s="51">
        <v>0.88952231653082892</v>
      </c>
      <c r="O1606" s="12">
        <v>2565.3794031796924</v>
      </c>
      <c r="P1606" s="12">
        <v>27.957763056971643</v>
      </c>
      <c r="Q1606" s="12">
        <v>2605.7681093000197</v>
      </c>
      <c r="R1606" s="12">
        <v>14.016430028041336</v>
      </c>
      <c r="S1606" s="12">
        <v>2637.3107184505575</v>
      </c>
      <c r="T1606" s="12">
        <v>13.09838049726177</v>
      </c>
      <c r="U1606" s="41">
        <v>97.272550603626811</v>
      </c>
      <c r="V1606" s="96" cm="1">
        <f t="array" ref="V1606">_xlfn.IFS(AND(S1606&gt;=1000,90&lt;=U1606,U1606&lt;=110),S1606,(AND(O1606&lt;=1000,90&lt;=U1606,U1606&lt;=110)),O1606)</f>
        <v>2637.3107184505575</v>
      </c>
      <c r="W1606" s="102" cm="1">
        <f t="array" ref="W1606">_xlfn.IFS(V1606=S1606,T1606,V1606=O1606,P1606)</f>
        <v>13.09838049726177</v>
      </c>
    </row>
    <row r="1607" spans="1:23" x14ac:dyDescent="0.45">
      <c r="A1607" s="55" t="s">
        <v>40</v>
      </c>
      <c r="B1607" s="10" t="s">
        <v>10</v>
      </c>
      <c r="C1607" s="10">
        <v>11353.05366161619</v>
      </c>
      <c r="D1607" s="10">
        <v>49.82762051076714</v>
      </c>
      <c r="E1607" s="10">
        <v>6.0856373506653334</v>
      </c>
      <c r="F1607" s="51">
        <v>0.79149752793474493</v>
      </c>
      <c r="G1607" s="51">
        <v>0.1671270942180392</v>
      </c>
      <c r="H1607" s="51">
        <v>0.10721593535580273</v>
      </c>
      <c r="I1607" s="51">
        <v>1.3940965859101104</v>
      </c>
      <c r="J1607" s="51">
        <v>0.89140794072310969</v>
      </c>
      <c r="K1607" s="51">
        <v>2.1037678682487631</v>
      </c>
      <c r="L1607" s="51">
        <v>6.0326928841485841E-2</v>
      </c>
      <c r="M1607" s="51">
        <v>1.5755424312374831</v>
      </c>
      <c r="N1607" s="51">
        <v>0.66266654555884841</v>
      </c>
      <c r="O1607" s="12">
        <v>656.55889288931814</v>
      </c>
      <c r="P1607" s="12">
        <v>8.7094668842301761</v>
      </c>
      <c r="Q1607" s="12">
        <v>647.12544440410807</v>
      </c>
      <c r="R1607" s="12">
        <v>10.077051826567784</v>
      </c>
      <c r="S1607" s="12">
        <v>614.34973169619707</v>
      </c>
      <c r="T1607" s="12">
        <v>34.340037109661473</v>
      </c>
      <c r="U1607" s="41">
        <v>106.87054278946017</v>
      </c>
      <c r="V1607" s="96" cm="1">
        <f t="array" ref="V1607">_xlfn.IFS(AND(S1607&gt;=1000,90&lt;=U1607,U1607&lt;=110),S1607,(AND(O1607&lt;=1000,90&lt;=U1607,U1607&lt;=110)),O1607)</f>
        <v>656.55889288931814</v>
      </c>
      <c r="W1607" s="102" cm="1">
        <f t="array" ref="W1607">_xlfn.IFS(V1607=S1607,T1607,V1607=O1607,P1607)</f>
        <v>8.7094668842301761</v>
      </c>
    </row>
    <row r="1608" spans="1:23" x14ac:dyDescent="0.45">
      <c r="A1608" s="55" t="s">
        <v>41</v>
      </c>
      <c r="B1608" s="10" t="s">
        <v>10</v>
      </c>
      <c r="C1608" s="10">
        <v>10521.165961783414</v>
      </c>
      <c r="D1608" s="10">
        <v>49.570243598715024</v>
      </c>
      <c r="E1608" s="10">
        <v>5.236057672996802</v>
      </c>
      <c r="F1608" s="51">
        <v>0.47677472301010049</v>
      </c>
      <c r="G1608" s="51">
        <v>0.15467441527225254</v>
      </c>
      <c r="H1608" s="51">
        <v>0.10052469658573092</v>
      </c>
      <c r="I1608" s="51">
        <v>1.3716022620525734</v>
      </c>
      <c r="J1608" s="51">
        <v>0.82403029005748296</v>
      </c>
      <c r="K1608" s="51">
        <v>2.1155008050435993</v>
      </c>
      <c r="L1608" s="51">
        <v>5.9479110053724013E-2</v>
      </c>
      <c r="M1608" s="51">
        <v>1.6106057527751414</v>
      </c>
      <c r="N1608" s="51">
        <v>0.64835818487164598</v>
      </c>
      <c r="O1608" s="12">
        <v>617.48308121571586</v>
      </c>
      <c r="P1608" s="12">
        <v>8.0831824055055623</v>
      </c>
      <c r="Q1608" s="12">
        <v>610.29445895864239</v>
      </c>
      <c r="R1608" s="12">
        <v>9.7129468429292452</v>
      </c>
      <c r="S1608" s="12">
        <v>583.70137143720035</v>
      </c>
      <c r="T1608" s="12">
        <v>35.265184906565374</v>
      </c>
      <c r="U1608" s="41">
        <v>105.78749878475315</v>
      </c>
      <c r="V1608" s="96" cm="1">
        <f t="array" ref="V1608">_xlfn.IFS(AND(S1608&gt;=1000,90&lt;=U1608,U1608&lt;=110),S1608,(AND(O1608&lt;=1000,90&lt;=U1608,U1608&lt;=110)),O1608)</f>
        <v>617.48308121571586</v>
      </c>
      <c r="W1608" s="102" cm="1">
        <f t="array" ref="W1608">_xlfn.IFS(V1608=S1608,T1608,V1608=O1608,P1608)</f>
        <v>8.0831824055055623</v>
      </c>
    </row>
    <row r="1609" spans="1:23" x14ac:dyDescent="0.45">
      <c r="A1609" s="55" t="s">
        <v>42</v>
      </c>
      <c r="B1609" s="10" t="s">
        <v>10</v>
      </c>
      <c r="C1609" s="10">
        <v>97094.329042276222</v>
      </c>
      <c r="D1609" s="10">
        <v>334.54411766215088</v>
      </c>
      <c r="E1609" s="10">
        <v>46.090994791888143</v>
      </c>
      <c r="F1609" s="51">
        <v>0.58079181833681037</v>
      </c>
      <c r="G1609" s="51">
        <v>1.3732360973134385E-2</v>
      </c>
      <c r="H1609" s="51">
        <v>0.12736589267240525</v>
      </c>
      <c r="I1609" s="51">
        <v>1.3254875891205122</v>
      </c>
      <c r="J1609" s="51">
        <v>1.1560914986110038</v>
      </c>
      <c r="K1609" s="51">
        <v>1.5464122485037417</v>
      </c>
      <c r="L1609" s="51">
        <v>6.5861727936925671E-2</v>
      </c>
      <c r="M1609" s="51">
        <v>0.79653844440170629</v>
      </c>
      <c r="N1609" s="51">
        <v>0.85713728043929494</v>
      </c>
      <c r="O1609" s="12">
        <v>772.82090651467524</v>
      </c>
      <c r="P1609" s="12">
        <v>9.6622907063659316</v>
      </c>
      <c r="Q1609" s="12">
        <v>780.11584627623142</v>
      </c>
      <c r="R1609" s="12">
        <v>8.4360772982284242</v>
      </c>
      <c r="S1609" s="12">
        <v>801.04217544629057</v>
      </c>
      <c r="T1609" s="12">
        <v>17.352401170197457</v>
      </c>
      <c r="U1609" s="41">
        <v>96.476930953617739</v>
      </c>
      <c r="V1609" s="96" cm="1">
        <f t="array" ref="V1609">_xlfn.IFS(AND(S1609&gt;=1000,90&lt;=U1609,U1609&lt;=110),S1609,(AND(O1609&lt;=1000,90&lt;=U1609,U1609&lt;=110)),O1609)</f>
        <v>772.82090651467524</v>
      </c>
      <c r="W1609" s="102" cm="1">
        <f t="array" ref="W1609">_xlfn.IFS(V1609=S1609,T1609,V1609=O1609,P1609)</f>
        <v>9.6622907063659316</v>
      </c>
    </row>
    <row r="1610" spans="1:23" x14ac:dyDescent="0.45">
      <c r="A1610" s="55" t="s">
        <v>43</v>
      </c>
      <c r="B1610" s="10" t="s">
        <v>10</v>
      </c>
      <c r="C1610" s="10">
        <v>305808.74461825489</v>
      </c>
      <c r="D1610" s="10">
        <v>151.7354410304068</v>
      </c>
      <c r="E1610" s="10">
        <v>71.638609827871264</v>
      </c>
      <c r="F1610" s="51">
        <v>0.50059698222247584</v>
      </c>
      <c r="G1610" s="51">
        <v>1.4927427455235554E-2</v>
      </c>
      <c r="H1610" s="51">
        <v>0.42505397276418555</v>
      </c>
      <c r="I1610" s="51">
        <v>1.307448775707365</v>
      </c>
      <c r="J1610" s="51">
        <v>8.3036414188378327</v>
      </c>
      <c r="K1610" s="51">
        <v>1.4907469048036281</v>
      </c>
      <c r="L1610" s="51">
        <v>0.14174852997025522</v>
      </c>
      <c r="M1610" s="51">
        <v>0.71617318651490303</v>
      </c>
      <c r="N1610" s="51">
        <v>0.87704275722081182</v>
      </c>
      <c r="O1610" s="12">
        <v>2283.3823602084794</v>
      </c>
      <c r="P1610" s="12">
        <v>25.169106754997358</v>
      </c>
      <c r="Q1610" s="12">
        <v>2264.7163262791505</v>
      </c>
      <c r="R1610" s="12">
        <v>13.597307222196523</v>
      </c>
      <c r="S1610" s="12">
        <v>2247.9005522038115</v>
      </c>
      <c r="T1610" s="12">
        <v>13.857501315520066</v>
      </c>
      <c r="U1610" s="41">
        <v>101.57844206986302</v>
      </c>
      <c r="V1610" s="96" cm="1">
        <f t="array" ref="V1610">_xlfn.IFS(AND(S1610&gt;=1000,90&lt;=U1610,U1610&lt;=110),S1610,(AND(O1610&lt;=1000,90&lt;=U1610,U1610&lt;=110)),O1610)</f>
        <v>2247.9005522038115</v>
      </c>
      <c r="W1610" s="102" cm="1">
        <f t="array" ref="W1610">_xlfn.IFS(V1610=S1610,T1610,V1610=O1610,P1610)</f>
        <v>13.857501315520066</v>
      </c>
    </row>
    <row r="1611" spans="1:23" x14ac:dyDescent="0.45">
      <c r="A1611" s="55" t="s">
        <v>44</v>
      </c>
      <c r="B1611" s="10" t="s">
        <v>10</v>
      </c>
      <c r="C1611" s="10">
        <v>49291.687976048051</v>
      </c>
      <c r="D1611" s="10">
        <v>241.02899719924014</v>
      </c>
      <c r="E1611" s="10">
        <v>23.861128535340917</v>
      </c>
      <c r="F1611" s="51">
        <v>0.33526751897190332</v>
      </c>
      <c r="G1611" s="51">
        <v>1.9524535838575011E-2</v>
      </c>
      <c r="H1611" s="51">
        <v>9.7914273699062623E-2</v>
      </c>
      <c r="I1611" s="51">
        <v>1.3223556476085958</v>
      </c>
      <c r="J1611" s="51">
        <v>0.80664100023474627</v>
      </c>
      <c r="K1611" s="51">
        <v>1.5899536041695446</v>
      </c>
      <c r="L1611" s="51">
        <v>5.9776205429302308E-2</v>
      </c>
      <c r="M1611" s="51">
        <v>0.88279556220530231</v>
      </c>
      <c r="N1611" s="51">
        <v>0.83169448727359629</v>
      </c>
      <c r="O1611" s="12">
        <v>602.17415042072207</v>
      </c>
      <c r="P1611" s="12">
        <v>7.609106519292224</v>
      </c>
      <c r="Q1611" s="12">
        <v>600.56792422236754</v>
      </c>
      <c r="R1611" s="12">
        <v>7.2196925846912823</v>
      </c>
      <c r="S1611" s="12">
        <v>594.50868674738717</v>
      </c>
      <c r="T1611" s="12">
        <v>19.673420694363219</v>
      </c>
      <c r="U1611" s="41">
        <v>101.28937790888696</v>
      </c>
      <c r="V1611" s="96" cm="1">
        <f t="array" ref="V1611">_xlfn.IFS(AND(S1611&gt;=1000,90&lt;=U1611,U1611&lt;=110),S1611,(AND(O1611&lt;=1000,90&lt;=U1611,U1611&lt;=110)),O1611)</f>
        <v>602.17415042072207</v>
      </c>
      <c r="W1611" s="102" cm="1">
        <f t="array" ref="W1611">_xlfn.IFS(V1611=S1611,T1611,V1611=O1611,P1611)</f>
        <v>7.609106519292224</v>
      </c>
    </row>
    <row r="1612" spans="1:23" x14ac:dyDescent="0.45">
      <c r="A1612" s="55" t="s">
        <v>45</v>
      </c>
      <c r="B1612" s="10" t="s">
        <v>10</v>
      </c>
      <c r="C1612" s="10">
        <v>30448.541741967969</v>
      </c>
      <c r="D1612" s="10">
        <v>71.824181291552904</v>
      </c>
      <c r="E1612" s="10">
        <v>13.407228905704249</v>
      </c>
      <c r="F1612" s="51">
        <v>0.73212623514660569</v>
      </c>
      <c r="G1612" s="51">
        <v>6.3439635310452963E-2</v>
      </c>
      <c r="H1612" s="51">
        <v>0.16542301624063596</v>
      </c>
      <c r="I1612" s="51">
        <v>1.3516381464933498</v>
      </c>
      <c r="J1612" s="51">
        <v>1.6844692808655264</v>
      </c>
      <c r="K1612" s="51">
        <v>1.6970482926453876</v>
      </c>
      <c r="L1612" s="51">
        <v>7.3885840290228946E-2</v>
      </c>
      <c r="M1612" s="51">
        <v>1.0261808946353694</v>
      </c>
      <c r="N1612" s="51">
        <v>0.79646416212846438</v>
      </c>
      <c r="O1612" s="12">
        <v>986.84367561998556</v>
      </c>
      <c r="P1612" s="12">
        <v>12.379022136761845</v>
      </c>
      <c r="Q1612" s="12">
        <v>1002.6735519781159</v>
      </c>
      <c r="R1612" s="12">
        <v>10.834041619159878</v>
      </c>
      <c r="S1612" s="12">
        <v>1037.442894095351</v>
      </c>
      <c r="T1612" s="12">
        <v>21.309474430999789</v>
      </c>
      <c r="U1612" s="41">
        <v>95.122698438308944</v>
      </c>
      <c r="V1612" s="96" cm="1">
        <f t="array" ref="V1612">_xlfn.IFS(AND(S1612&gt;=1000,90&lt;=U1612,U1612&lt;=110),S1612,(AND(O1612&lt;=1000,90&lt;=U1612,U1612&lt;=110)),O1612)</f>
        <v>1037.442894095351</v>
      </c>
      <c r="W1612" s="102" cm="1">
        <f t="array" ref="W1612">_xlfn.IFS(V1612=S1612,T1612,V1612=O1612,P1612)</f>
        <v>21.309474430999789</v>
      </c>
    </row>
    <row r="1613" spans="1:23" x14ac:dyDescent="0.45">
      <c r="A1613" s="55" t="s">
        <v>46</v>
      </c>
      <c r="B1613" s="10" t="s">
        <v>10</v>
      </c>
      <c r="C1613" s="10">
        <v>4715.9983228511655</v>
      </c>
      <c r="D1613" s="10">
        <v>14.730046136924877</v>
      </c>
      <c r="E1613" s="10">
        <v>2.097978241894753</v>
      </c>
      <c r="F1613" s="51">
        <v>0.48558995115632386</v>
      </c>
      <c r="G1613" s="51">
        <v>0.20576534569663255</v>
      </c>
      <c r="H1613" s="51">
        <v>0.13474593647324329</v>
      </c>
      <c r="I1613" s="51">
        <v>1.5142557825801821</v>
      </c>
      <c r="J1613" s="51">
        <v>1.2219182022043091</v>
      </c>
      <c r="K1613" s="51">
        <v>2.9405805092740822</v>
      </c>
      <c r="L1613" s="51">
        <v>6.5799184944972153E-2</v>
      </c>
      <c r="M1613" s="51">
        <v>2.5207227448581291</v>
      </c>
      <c r="N1613" s="51">
        <v>0.51495130903727415</v>
      </c>
      <c r="O1613" s="12">
        <v>814.88336089912355</v>
      </c>
      <c r="P1613" s="12">
        <v>11.599558075817926</v>
      </c>
      <c r="Q1613" s="12">
        <v>810.65225958319002</v>
      </c>
      <c r="R1613" s="12">
        <v>16.429397785774164</v>
      </c>
      <c r="S1613" s="12">
        <v>799.05153752411593</v>
      </c>
      <c r="T1613" s="12">
        <v>53.038222030573344</v>
      </c>
      <c r="U1613" s="41">
        <v>101.9813269396944</v>
      </c>
      <c r="V1613" s="96" cm="1">
        <f t="array" ref="V1613">_xlfn.IFS(AND(S1613&gt;=1000,90&lt;=U1613,U1613&lt;=110),S1613,(AND(O1613&lt;=1000,90&lt;=U1613,U1613&lt;=110)),O1613)</f>
        <v>814.88336089912355</v>
      </c>
      <c r="W1613" s="102" cm="1">
        <f t="array" ref="W1613">_xlfn.IFS(V1613=S1613,T1613,V1613=O1613,P1613)</f>
        <v>11.599558075817926</v>
      </c>
    </row>
    <row r="1614" spans="1:23" x14ac:dyDescent="0.45">
      <c r="A1614" s="55" t="s">
        <v>47</v>
      </c>
      <c r="B1614" s="10" t="s">
        <v>10</v>
      </c>
      <c r="C1614" s="10">
        <v>97297.315823650133</v>
      </c>
      <c r="D1614" s="10">
        <v>343.88892121174837</v>
      </c>
      <c r="E1614" s="10">
        <v>38.714225541475322</v>
      </c>
      <c r="F1614" s="51">
        <v>5.746368483315778E-2</v>
      </c>
      <c r="G1614" s="51">
        <v>5.9359380958766339E-3</v>
      </c>
      <c r="H1614" s="51">
        <v>0.12002276738614966</v>
      </c>
      <c r="I1614" s="51">
        <v>1.314084049605615</v>
      </c>
      <c r="J1614" s="51">
        <v>1.078631624834723</v>
      </c>
      <c r="K1614" s="51">
        <v>1.5271014253556507</v>
      </c>
      <c r="L1614" s="51">
        <v>6.5208403885237257E-2</v>
      </c>
      <c r="M1614" s="51">
        <v>0.77796007217296714</v>
      </c>
      <c r="N1614" s="51">
        <v>0.86050869168665334</v>
      </c>
      <c r="O1614" s="12">
        <v>730.69468572918333</v>
      </c>
      <c r="P1614" s="12">
        <v>9.0861616252208552</v>
      </c>
      <c r="Q1614" s="12">
        <v>742.9657354362887</v>
      </c>
      <c r="R1614" s="12">
        <v>8.0620934127706718</v>
      </c>
      <c r="S1614" s="12">
        <v>780.1223733405991</v>
      </c>
      <c r="T1614" s="12">
        <v>17.026061437739024</v>
      </c>
      <c r="U1614" s="41">
        <v>93.664111003539205</v>
      </c>
      <c r="V1614" s="96" cm="1">
        <f t="array" ref="V1614">_xlfn.IFS(AND(S1614&gt;=1000,90&lt;=U1614,U1614&lt;=110),S1614,(AND(O1614&lt;=1000,90&lt;=U1614,U1614&lt;=110)),O1614)</f>
        <v>730.69468572918333</v>
      </c>
      <c r="W1614" s="102" cm="1">
        <f t="array" ref="W1614">_xlfn.IFS(V1614=S1614,T1614,V1614=O1614,P1614)</f>
        <v>9.0861616252208552</v>
      </c>
    </row>
    <row r="1615" spans="1:23" x14ac:dyDescent="0.45">
      <c r="A1615" s="55" t="s">
        <v>48</v>
      </c>
      <c r="B1615" s="10" t="s">
        <v>10</v>
      </c>
      <c r="C1615" s="10">
        <v>140301.25241912488</v>
      </c>
      <c r="D1615" s="10">
        <v>302.65460433987863</v>
      </c>
      <c r="E1615" s="10">
        <v>57.353439419175317</v>
      </c>
      <c r="F1615" s="51">
        <v>0.57298144550866692</v>
      </c>
      <c r="G1615" s="51">
        <v>3.1107191423819347E-2</v>
      </c>
      <c r="H1615" s="51">
        <v>0.17320622078214046</v>
      </c>
      <c r="I1615" s="51">
        <v>1.3276158522662806</v>
      </c>
      <c r="J1615" s="51">
        <v>1.7844121336761676</v>
      </c>
      <c r="K1615" s="51">
        <v>1.5239092111294235</v>
      </c>
      <c r="L1615" s="51">
        <v>7.4752502927882339E-2</v>
      </c>
      <c r="M1615" s="51">
        <v>0.74815468492577053</v>
      </c>
      <c r="N1615" s="51">
        <v>0.87119090991144876</v>
      </c>
      <c r="O1615" s="12">
        <v>1029.7525254640323</v>
      </c>
      <c r="P1615" s="12">
        <v>12.647136290764909</v>
      </c>
      <c r="Q1615" s="12">
        <v>1039.7895801771442</v>
      </c>
      <c r="R1615" s="12">
        <v>9.941498228990417</v>
      </c>
      <c r="S1615" s="12">
        <v>1060.9496348521691</v>
      </c>
      <c r="T1615" s="12">
        <v>15.860071444552682</v>
      </c>
      <c r="U1615" s="41">
        <v>97.059510803971023</v>
      </c>
      <c r="V1615" s="96" cm="1">
        <f t="array" ref="V1615">_xlfn.IFS(AND(S1615&gt;=1000,90&lt;=U1615,U1615&lt;=110),S1615,(AND(O1615&lt;=1000,90&lt;=U1615,U1615&lt;=110)),O1615)</f>
        <v>1060.9496348521691</v>
      </c>
      <c r="W1615" s="102" cm="1">
        <f t="array" ref="W1615">_xlfn.IFS(V1615=S1615,T1615,V1615=O1615,P1615)</f>
        <v>15.860071444552682</v>
      </c>
    </row>
    <row r="1616" spans="1:23" x14ac:dyDescent="0.45">
      <c r="A1616" s="55" t="s">
        <v>49</v>
      </c>
      <c r="B1616" s="10" t="s">
        <v>10</v>
      </c>
      <c r="C1616" s="10">
        <v>33489.547644323211</v>
      </c>
      <c r="D1616" s="10">
        <v>128.37100146445678</v>
      </c>
      <c r="E1616" s="10">
        <v>16.18078309694927</v>
      </c>
      <c r="F1616" s="51">
        <v>0.46288199687677856</v>
      </c>
      <c r="G1616" s="51">
        <v>5.5998706236972888E-2</v>
      </c>
      <c r="H1616" s="51">
        <v>0.12012423593068884</v>
      </c>
      <c r="I1616" s="51">
        <v>1.3221112271789293</v>
      </c>
      <c r="J1616" s="51">
        <v>1.0399010156187749</v>
      </c>
      <c r="K1616" s="51">
        <v>1.6895093936423371</v>
      </c>
      <c r="L1616" s="51">
        <v>6.2813851127197576E-2</v>
      </c>
      <c r="M1616" s="51">
        <v>1.0518858750706388</v>
      </c>
      <c r="N1616" s="51">
        <v>0.78254150711091885</v>
      </c>
      <c r="O1616" s="12">
        <v>731.27867264078793</v>
      </c>
      <c r="P1616" s="12">
        <v>9.1484629867311629</v>
      </c>
      <c r="Q1616" s="12">
        <v>723.86788335625147</v>
      </c>
      <c r="R1616" s="12">
        <v>8.7591158764399371</v>
      </c>
      <c r="S1616" s="12">
        <v>700.97697818073925</v>
      </c>
      <c r="T1616" s="12">
        <v>22.878973430953096</v>
      </c>
      <c r="U1616" s="41">
        <v>104.32278026286845</v>
      </c>
      <c r="V1616" s="96" cm="1">
        <f t="array" ref="V1616">_xlfn.IFS(AND(S1616&gt;=1000,90&lt;=U1616,U1616&lt;=110),S1616,(AND(O1616&lt;=1000,90&lt;=U1616,U1616&lt;=110)),O1616)</f>
        <v>731.27867264078793</v>
      </c>
      <c r="W1616" s="102" cm="1">
        <f t="array" ref="W1616">_xlfn.IFS(V1616=S1616,T1616,V1616=O1616,P1616)</f>
        <v>9.1484629867311629</v>
      </c>
    </row>
    <row r="1617" spans="1:23" x14ac:dyDescent="0.45">
      <c r="A1617" s="55" t="s">
        <v>50</v>
      </c>
      <c r="B1617" s="10" t="s">
        <v>10</v>
      </c>
      <c r="C1617" s="10">
        <v>32713.789951369752</v>
      </c>
      <c r="D1617" s="10">
        <v>146.00610792937044</v>
      </c>
      <c r="E1617" s="10">
        <v>18.738000981156187</v>
      </c>
      <c r="F1617" s="51">
        <v>1.0160406415050907</v>
      </c>
      <c r="G1617" s="51">
        <v>1.4767100965665109E-2</v>
      </c>
      <c r="H1617" s="51">
        <v>0.10745063419244452</v>
      </c>
      <c r="I1617" s="51">
        <v>1.3141032636117485</v>
      </c>
      <c r="J1617" s="51">
        <v>0.90526521691334128</v>
      </c>
      <c r="K1617" s="51">
        <v>1.6816692073686497</v>
      </c>
      <c r="L1617" s="51">
        <v>6.1130916568606447E-2</v>
      </c>
      <c r="M1617" s="51">
        <v>1.0493540563493591</v>
      </c>
      <c r="N1617" s="51">
        <v>0.78142791570047199</v>
      </c>
      <c r="O1617" s="12">
        <v>657.92520774277818</v>
      </c>
      <c r="P1617" s="12">
        <v>8.2267857390935522</v>
      </c>
      <c r="Q1617" s="12">
        <v>654.53746292843925</v>
      </c>
      <c r="R1617" s="12">
        <v>8.1253750631475956</v>
      </c>
      <c r="S1617" s="12">
        <v>642.8768818386842</v>
      </c>
      <c r="T1617" s="12">
        <v>23.027165724041108</v>
      </c>
      <c r="U1617" s="41">
        <v>102.34077882238579</v>
      </c>
      <c r="V1617" s="96" cm="1">
        <f t="array" ref="V1617">_xlfn.IFS(AND(S1617&gt;=1000,90&lt;=U1617,U1617&lt;=110),S1617,(AND(O1617&lt;=1000,90&lt;=U1617,U1617&lt;=110)),O1617)</f>
        <v>657.92520774277818</v>
      </c>
      <c r="W1617" s="102" cm="1">
        <f t="array" ref="W1617">_xlfn.IFS(V1617=S1617,T1617,V1617=O1617,P1617)</f>
        <v>8.2267857390935522</v>
      </c>
    </row>
    <row r="1618" spans="1:23" x14ac:dyDescent="0.45">
      <c r="A1618" s="55" t="s">
        <v>51</v>
      </c>
      <c r="B1618" s="10" t="s">
        <v>10</v>
      </c>
      <c r="C1618" s="10">
        <v>18241.567193856506</v>
      </c>
      <c r="D1618" s="10">
        <v>82.456292995560219</v>
      </c>
      <c r="E1618" s="10">
        <v>9.7652368289228306</v>
      </c>
      <c r="F1618" s="51">
        <v>0.70395294292669142</v>
      </c>
      <c r="G1618" s="51">
        <v>5.0301165469323672E-2</v>
      </c>
      <c r="H1618" s="51">
        <v>0.10669948144561089</v>
      </c>
      <c r="I1618" s="51">
        <v>1.3442077275368323</v>
      </c>
      <c r="J1618" s="51">
        <v>0.8974897485603518</v>
      </c>
      <c r="K1618" s="51">
        <v>1.8726920051285767</v>
      </c>
      <c r="L1618" s="51">
        <v>6.103251192424728E-2</v>
      </c>
      <c r="M1618" s="51">
        <v>1.3038715164090189</v>
      </c>
      <c r="N1618" s="51">
        <v>0.71779434303962886</v>
      </c>
      <c r="O1618" s="12">
        <v>653.55130204262889</v>
      </c>
      <c r="P1618" s="12">
        <v>8.3617507120689218</v>
      </c>
      <c r="Q1618" s="12">
        <v>650.38516288756023</v>
      </c>
      <c r="R1618" s="12">
        <v>9.0047314647324175</v>
      </c>
      <c r="S1618" s="12">
        <v>639.41272648640029</v>
      </c>
      <c r="T1618" s="12">
        <v>28.423540138974047</v>
      </c>
      <c r="U1618" s="41">
        <v>102.21118144362261</v>
      </c>
      <c r="V1618" s="96" cm="1">
        <f t="array" ref="V1618">_xlfn.IFS(AND(S1618&gt;=1000,90&lt;=U1618,U1618&lt;=110),S1618,(AND(O1618&lt;=1000,90&lt;=U1618,U1618&lt;=110)),O1618)</f>
        <v>653.55130204262889</v>
      </c>
      <c r="W1618" s="102" cm="1">
        <f t="array" ref="W1618">_xlfn.IFS(V1618=S1618,T1618,V1618=O1618,P1618)</f>
        <v>8.3617507120689218</v>
      </c>
    </row>
    <row r="1619" spans="1:23" x14ac:dyDescent="0.45">
      <c r="A1619" s="55" t="s">
        <v>52</v>
      </c>
      <c r="B1619" s="10" t="s">
        <v>10</v>
      </c>
      <c r="C1619" s="10">
        <v>394584.66475591791</v>
      </c>
      <c r="D1619" s="10">
        <v>121.59728341594449</v>
      </c>
      <c r="E1619" s="10">
        <v>79.550309366608175</v>
      </c>
      <c r="F1619" s="51">
        <v>0.78420989229820748</v>
      </c>
      <c r="G1619" s="51">
        <v>0.3119866823412612</v>
      </c>
      <c r="H1619" s="51">
        <v>0.53485904840952236</v>
      </c>
      <c r="I1619" s="51">
        <v>1.3341345783501675</v>
      </c>
      <c r="J1619" s="51">
        <v>13.20900223193428</v>
      </c>
      <c r="K1619" s="51">
        <v>1.5267299571951682</v>
      </c>
      <c r="L1619" s="51">
        <v>0.17919451950747428</v>
      </c>
      <c r="M1619" s="51">
        <v>0.74228652759401559</v>
      </c>
      <c r="N1619" s="51">
        <v>0.87385105143359632</v>
      </c>
      <c r="O1619" s="12">
        <v>2761.8923557298817</v>
      </c>
      <c r="P1619" s="12">
        <v>30.00653779621393</v>
      </c>
      <c r="Q1619" s="12">
        <v>2694.7004353300904</v>
      </c>
      <c r="R1619" s="12">
        <v>14.527176397780424</v>
      </c>
      <c r="S1619" s="12">
        <v>2644.6832855386292</v>
      </c>
      <c r="T1619" s="12">
        <v>14.027623128065805</v>
      </c>
      <c r="U1619" s="41">
        <v>104.43187548513512</v>
      </c>
      <c r="V1619" s="96" cm="1">
        <f t="array" ref="V1619">_xlfn.IFS(AND(S1619&gt;=1000,90&lt;=U1619,U1619&lt;=110),S1619,(AND(O1619&lt;=1000,90&lt;=U1619,U1619&lt;=110)),O1619)</f>
        <v>2644.6832855386292</v>
      </c>
      <c r="W1619" s="102" cm="1">
        <f t="array" ref="W1619">_xlfn.IFS(V1619=S1619,T1619,V1619=O1619,P1619)</f>
        <v>14.027623128065805</v>
      </c>
    </row>
    <row r="1620" spans="1:23" x14ac:dyDescent="0.45">
      <c r="A1620" s="55" t="s">
        <v>53</v>
      </c>
      <c r="B1620" s="10" t="s">
        <v>10</v>
      </c>
      <c r="C1620" s="10">
        <v>23325.265575757636</v>
      </c>
      <c r="D1620" s="10">
        <v>88.01742100618408</v>
      </c>
      <c r="E1620" s="10">
        <v>10.676058508921962</v>
      </c>
      <c r="F1620" s="51">
        <v>0.34070951889650103</v>
      </c>
      <c r="G1620" s="51">
        <v>0.4453047962998668</v>
      </c>
      <c r="H1620" s="51">
        <v>0.11885767603943585</v>
      </c>
      <c r="I1620" s="51">
        <v>1.3501429093395303</v>
      </c>
      <c r="J1620" s="51">
        <v>1.0329221652582694</v>
      </c>
      <c r="K1620" s="51">
        <v>1.9777122468253603</v>
      </c>
      <c r="L1620" s="51">
        <v>6.3057161802016204E-2</v>
      </c>
      <c r="M1620" s="51">
        <v>1.4451504612334327</v>
      </c>
      <c r="N1620" s="51">
        <v>0.68267914683078423</v>
      </c>
      <c r="O1620" s="12">
        <v>723.98538413968288</v>
      </c>
      <c r="P1620" s="12">
        <v>9.2540338605408525</v>
      </c>
      <c r="Q1620" s="12">
        <v>720.3881284010547</v>
      </c>
      <c r="R1620" s="12">
        <v>10.215033806321454</v>
      </c>
      <c r="S1620" s="12">
        <v>709.20282191653666</v>
      </c>
      <c r="T1620" s="12">
        <v>31.08268594680067</v>
      </c>
      <c r="U1620" s="41">
        <v>102.08439134283167</v>
      </c>
      <c r="V1620" s="96" cm="1">
        <f t="array" ref="V1620">_xlfn.IFS(AND(S1620&gt;=1000,90&lt;=U1620,U1620&lt;=110),S1620,(AND(O1620&lt;=1000,90&lt;=U1620,U1620&lt;=110)),O1620)</f>
        <v>723.98538413968288</v>
      </c>
      <c r="W1620" s="102" cm="1">
        <f t="array" ref="W1620">_xlfn.IFS(V1620=S1620,T1620,V1620=O1620,P1620)</f>
        <v>9.2540338605408525</v>
      </c>
    </row>
    <row r="1621" spans="1:23" x14ac:dyDescent="0.45">
      <c r="A1621" s="55" t="s">
        <v>54</v>
      </c>
      <c r="B1621" s="10" t="s">
        <v>10</v>
      </c>
      <c r="C1621" s="10">
        <v>87802.242303004532</v>
      </c>
      <c r="D1621" s="10">
        <v>262.35005953699965</v>
      </c>
      <c r="E1621" s="10">
        <v>36.929909324597745</v>
      </c>
      <c r="F1621" s="51">
        <v>0.37389767112562583</v>
      </c>
      <c r="G1621" s="51">
        <v>0.32890696424203114</v>
      </c>
      <c r="H1621" s="51">
        <v>0.13558011368363512</v>
      </c>
      <c r="I1621" s="51">
        <v>1.3609313199089972</v>
      </c>
      <c r="J1621" s="51">
        <v>1.2672492728292344</v>
      </c>
      <c r="K1621" s="51">
        <v>1.6403744446795772</v>
      </c>
      <c r="L1621" s="51">
        <v>6.7820363595939126E-2</v>
      </c>
      <c r="M1621" s="51">
        <v>0.91580252306301591</v>
      </c>
      <c r="N1621" s="51">
        <v>0.82964674579213826</v>
      </c>
      <c r="O1621" s="12">
        <v>819.62052368777393</v>
      </c>
      <c r="P1621" s="12">
        <v>10.483658261602447</v>
      </c>
      <c r="Q1621" s="12">
        <v>831.15938733553037</v>
      </c>
      <c r="R1621" s="12">
        <v>9.3268403797578667</v>
      </c>
      <c r="S1621" s="12">
        <v>862.13622363978743</v>
      </c>
      <c r="T1621" s="12">
        <v>19.600125281395901</v>
      </c>
      <c r="U1621" s="41">
        <v>95.068563553388387</v>
      </c>
      <c r="V1621" s="96" cm="1">
        <f t="array" ref="V1621">_xlfn.IFS(AND(S1621&gt;=1000,90&lt;=U1621,U1621&lt;=110),S1621,(AND(O1621&lt;=1000,90&lt;=U1621,U1621&lt;=110)),O1621)</f>
        <v>819.62052368777393</v>
      </c>
      <c r="W1621" s="102" cm="1">
        <f t="array" ref="W1621">_xlfn.IFS(V1621=S1621,T1621,V1621=O1621,P1621)</f>
        <v>10.483658261602447</v>
      </c>
    </row>
    <row r="1622" spans="1:23" x14ac:dyDescent="0.45">
      <c r="A1622" s="55" t="s">
        <v>55</v>
      </c>
      <c r="B1622" s="10" t="s">
        <v>10</v>
      </c>
      <c r="C1622" s="10">
        <v>19031.07765151517</v>
      </c>
      <c r="D1622" s="10">
        <v>48.445080852498442</v>
      </c>
      <c r="E1622" s="10">
        <v>7.792789105431603</v>
      </c>
      <c r="F1622" s="51">
        <v>0.31989993030881853</v>
      </c>
      <c r="G1622" s="51">
        <v>7.7584929552357768E-2</v>
      </c>
      <c r="H1622" s="51">
        <v>0.1583845034278093</v>
      </c>
      <c r="I1622" s="51">
        <v>1.3525154689069045</v>
      </c>
      <c r="J1622" s="51">
        <v>1.5521283297832056</v>
      </c>
      <c r="K1622" s="51">
        <v>1.8472571615014506</v>
      </c>
      <c r="L1622" s="51">
        <v>7.1106449728908463E-2</v>
      </c>
      <c r="M1622" s="51">
        <v>1.2581974912889997</v>
      </c>
      <c r="N1622" s="51">
        <v>0.73217497655149433</v>
      </c>
      <c r="O1622" s="12">
        <v>947.79284444197958</v>
      </c>
      <c r="P1622" s="12">
        <v>11.931990774186277</v>
      </c>
      <c r="Q1622" s="12">
        <v>951.34045812403178</v>
      </c>
      <c r="R1622" s="12">
        <v>11.425616065871376</v>
      </c>
      <c r="S1622" s="12">
        <v>959.55616517731096</v>
      </c>
      <c r="T1622" s="12">
        <v>26.173164981253954</v>
      </c>
      <c r="U1622" s="41">
        <v>98.774087316383643</v>
      </c>
      <c r="V1622" s="96" cm="1">
        <f t="array" ref="V1622">_xlfn.IFS(AND(S1622&gt;=1000,90&lt;=U1622,U1622&lt;=110),S1622,(AND(O1622&lt;=1000,90&lt;=U1622,U1622&lt;=110)),O1622)</f>
        <v>947.79284444197958</v>
      </c>
      <c r="W1622" s="102" cm="1">
        <f t="array" ref="W1622">_xlfn.IFS(V1622=S1622,T1622,V1622=O1622,P1622)</f>
        <v>11.931990774186277</v>
      </c>
    </row>
    <row r="1623" spans="1:23" x14ac:dyDescent="0.45">
      <c r="A1623" s="55" t="s">
        <v>56</v>
      </c>
      <c r="B1623" s="10" t="s">
        <v>10</v>
      </c>
      <c r="C1623" s="10">
        <v>55508.812089132807</v>
      </c>
      <c r="D1623" s="10">
        <v>192.24808276902172</v>
      </c>
      <c r="E1623" s="10">
        <v>22.490720040744613</v>
      </c>
      <c r="F1623" s="51">
        <v>0.25813748704373091</v>
      </c>
      <c r="G1623" s="51">
        <v>0.44358120365679105</v>
      </c>
      <c r="H1623" s="51">
        <v>0.11616223202123556</v>
      </c>
      <c r="I1623" s="51">
        <v>1.3961839006042462</v>
      </c>
      <c r="J1623" s="51">
        <v>1.0560448580496782</v>
      </c>
      <c r="K1623" s="51">
        <v>1.8400581607370343</v>
      </c>
      <c r="L1623" s="51">
        <v>6.5964682256035342E-2</v>
      </c>
      <c r="M1623" s="51">
        <v>1.1985343343385997</v>
      </c>
      <c r="N1623" s="51">
        <v>0.75877161406952776</v>
      </c>
      <c r="O1623" s="12">
        <v>708.43656785622761</v>
      </c>
      <c r="P1623" s="12">
        <v>9.3746203356497091</v>
      </c>
      <c r="Q1623" s="12">
        <v>731.8720266766054</v>
      </c>
      <c r="R1623" s="12">
        <v>9.6093600784674891</v>
      </c>
      <c r="S1623" s="12">
        <v>804.31354712600216</v>
      </c>
      <c r="T1623" s="12">
        <v>25.54324180245322</v>
      </c>
      <c r="U1623" s="41">
        <v>88.079651323496279</v>
      </c>
      <c r="V1623" s="96"/>
      <c r="W1623" s="102"/>
    </row>
    <row r="1624" spans="1:23" x14ac:dyDescent="0.45">
      <c r="A1624" s="55" t="s">
        <v>57</v>
      </c>
      <c r="B1624" s="10" t="s">
        <v>10</v>
      </c>
      <c r="C1624" s="10">
        <v>15616.712897265386</v>
      </c>
      <c r="D1624" s="10">
        <v>66.109583899817679</v>
      </c>
      <c r="E1624" s="10">
        <v>6.6413755003344477</v>
      </c>
      <c r="F1624" s="51">
        <v>0.39200558239071415</v>
      </c>
      <c r="G1624" s="51" t="s">
        <v>20</v>
      </c>
      <c r="H1624" s="51">
        <v>9.9627610426792357E-2</v>
      </c>
      <c r="I1624" s="51">
        <v>1.4089781631364655</v>
      </c>
      <c r="J1624" s="51">
        <v>0.87625251794464531</v>
      </c>
      <c r="K1624" s="51">
        <v>1.8856016099735511</v>
      </c>
      <c r="L1624" s="51">
        <v>6.3818063512717987E-2</v>
      </c>
      <c r="M1624" s="51">
        <v>1.2531057287154344</v>
      </c>
      <c r="N1624" s="51">
        <v>0.74723003824558087</v>
      </c>
      <c r="O1624" s="12">
        <v>612.22618219140725</v>
      </c>
      <c r="P1624" s="12">
        <v>8.2356955704158885</v>
      </c>
      <c r="Q1624" s="12">
        <v>638.95663905546257</v>
      </c>
      <c r="R1624" s="12">
        <v>8.9522037150577329</v>
      </c>
      <c r="S1624" s="12">
        <v>734.65395769321049</v>
      </c>
      <c r="T1624" s="12">
        <v>26.947897240285808</v>
      </c>
      <c r="U1624" s="41">
        <v>83.335313963839184</v>
      </c>
      <c r="V1624" s="96"/>
      <c r="W1624" s="102"/>
    </row>
    <row r="1625" spans="1:23" x14ac:dyDescent="0.45">
      <c r="A1625" s="55" t="s">
        <v>58</v>
      </c>
      <c r="B1625" s="10" t="s">
        <v>10</v>
      </c>
      <c r="C1625" s="10">
        <v>38173.460786435753</v>
      </c>
      <c r="D1625" s="10">
        <v>137.27500094209614</v>
      </c>
      <c r="E1625" s="10">
        <v>19.215320493591566</v>
      </c>
      <c r="F1625" s="51">
        <v>0.83975080872047103</v>
      </c>
      <c r="G1625" s="51">
        <v>1.8672859417224925E-2</v>
      </c>
      <c r="H1625" s="51">
        <v>0.12117862861789357</v>
      </c>
      <c r="I1625" s="51">
        <v>1.3313713809922794</v>
      </c>
      <c r="J1625" s="51">
        <v>1.0831240803713194</v>
      </c>
      <c r="K1625" s="51">
        <v>1.6522963709495195</v>
      </c>
      <c r="L1625" s="51">
        <v>6.4855413835524164E-2</v>
      </c>
      <c r="M1625" s="51">
        <v>0.97853642922870465</v>
      </c>
      <c r="N1625" s="51">
        <v>0.80577032329084197</v>
      </c>
      <c r="O1625" s="12">
        <v>737.34394171373935</v>
      </c>
      <c r="P1625" s="12">
        <v>9.2845528773191539</v>
      </c>
      <c r="Q1625" s="12">
        <v>745.15787034965342</v>
      </c>
      <c r="R1625" s="12">
        <v>8.7380065500067978</v>
      </c>
      <c r="S1625" s="12">
        <v>768.70241521506102</v>
      </c>
      <c r="T1625" s="12">
        <v>21.142753464080002</v>
      </c>
      <c r="U1625" s="41">
        <v>95.920596464816825</v>
      </c>
      <c r="V1625" s="96" cm="1">
        <f t="array" ref="V1625">_xlfn.IFS(AND(S1625&gt;=1000,90&lt;=U1625,U1625&lt;=110),S1625,(AND(O1625&lt;=1000,90&lt;=U1625,U1625&lt;=110)),O1625)</f>
        <v>737.34394171373935</v>
      </c>
      <c r="W1625" s="102" cm="1">
        <f t="array" ref="W1625">_xlfn.IFS(V1625=S1625,T1625,V1625=O1625,P1625)</f>
        <v>9.2845528773191539</v>
      </c>
    </row>
    <row r="1626" spans="1:23" x14ac:dyDescent="0.45">
      <c r="A1626" s="55" t="s">
        <v>59</v>
      </c>
      <c r="B1626" s="10" t="s">
        <v>10</v>
      </c>
      <c r="C1626" s="10">
        <v>16153.572438456476</v>
      </c>
      <c r="D1626" s="10">
        <v>65.247595573176639</v>
      </c>
      <c r="E1626" s="10">
        <v>7.708123532797587</v>
      </c>
      <c r="F1626" s="51">
        <v>0.38004962422879845</v>
      </c>
      <c r="G1626" s="51">
        <v>7.8195102845071043E-2</v>
      </c>
      <c r="H1626" s="51">
        <v>0.11544074962157279</v>
      </c>
      <c r="I1626" s="51">
        <v>1.3690382070031695</v>
      </c>
      <c r="J1626" s="51">
        <v>0.99356006815392117</v>
      </c>
      <c r="K1626" s="51">
        <v>1.8744795718002718</v>
      </c>
      <c r="L1626" s="51">
        <v>6.2449511738854595E-2</v>
      </c>
      <c r="M1626" s="51">
        <v>1.2803937100993885</v>
      </c>
      <c r="N1626" s="51">
        <v>0.7303564293785979</v>
      </c>
      <c r="O1626" s="12">
        <v>704.26828651439757</v>
      </c>
      <c r="P1626" s="12">
        <v>9.1414611574200908</v>
      </c>
      <c r="Q1626" s="12">
        <v>700.53512655865654</v>
      </c>
      <c r="R1626" s="12">
        <v>9.4977855213539808</v>
      </c>
      <c r="S1626" s="12">
        <v>688.57869532730581</v>
      </c>
      <c r="T1626" s="12">
        <v>27.712453920025638</v>
      </c>
      <c r="U1626" s="41">
        <v>102.27854728784978</v>
      </c>
      <c r="V1626" s="96" cm="1">
        <f t="array" ref="V1626">_xlfn.IFS(AND(S1626&gt;=1000,90&lt;=U1626,U1626&lt;=110),S1626,(AND(O1626&lt;=1000,90&lt;=U1626,U1626&lt;=110)),O1626)</f>
        <v>704.26828651439757</v>
      </c>
      <c r="W1626" s="102" cm="1">
        <f t="array" ref="W1626">_xlfn.IFS(V1626=S1626,T1626,V1626=O1626,P1626)</f>
        <v>9.1414611574200908</v>
      </c>
    </row>
    <row r="1627" spans="1:23" x14ac:dyDescent="0.45">
      <c r="A1627" s="55" t="s">
        <v>60</v>
      </c>
      <c r="B1627" s="10" t="s">
        <v>10</v>
      </c>
      <c r="C1627" s="10">
        <v>31793.685102795916</v>
      </c>
      <c r="D1627" s="10">
        <v>112.3980239608496</v>
      </c>
      <c r="E1627" s="10">
        <v>15.282094232726589</v>
      </c>
      <c r="F1627" s="51">
        <v>0.52969399938602668</v>
      </c>
      <c r="G1627" s="51">
        <v>4.1576349230721496E-2</v>
      </c>
      <c r="H1627" s="51">
        <v>0.12766875391176538</v>
      </c>
      <c r="I1627" s="51">
        <v>1.3462416662202801</v>
      </c>
      <c r="J1627" s="51">
        <v>1.1413952373744165</v>
      </c>
      <c r="K1627" s="51">
        <v>1.696365857269617</v>
      </c>
      <c r="L1627" s="51">
        <v>6.4870238302622729E-2</v>
      </c>
      <c r="M1627" s="51">
        <v>1.0321291090956237</v>
      </c>
      <c r="N1627" s="51">
        <v>0.79360337302893003</v>
      </c>
      <c r="O1627" s="12">
        <v>774.5524710414719</v>
      </c>
      <c r="P1627" s="12">
        <v>9.8340003316564157</v>
      </c>
      <c r="Q1627" s="12">
        <v>773.17113943096444</v>
      </c>
      <c r="R1627" s="12">
        <v>9.1960135074792273</v>
      </c>
      <c r="S1627" s="12">
        <v>769.18369028004383</v>
      </c>
      <c r="T1627" s="12">
        <v>22.242581435256135</v>
      </c>
      <c r="U1627" s="41">
        <v>100.69798421745961</v>
      </c>
      <c r="V1627" s="96" cm="1">
        <f t="array" ref="V1627">_xlfn.IFS(AND(S1627&gt;=1000,90&lt;=U1627,U1627&lt;=110),S1627,(AND(O1627&lt;=1000,90&lt;=U1627,U1627&lt;=110)),O1627)</f>
        <v>774.5524710414719</v>
      </c>
      <c r="W1627" s="102" cm="1">
        <f t="array" ref="W1627">_xlfn.IFS(V1627=S1627,T1627,V1627=O1627,P1627)</f>
        <v>9.8340003316564157</v>
      </c>
    </row>
    <row r="1628" spans="1:23" x14ac:dyDescent="0.45">
      <c r="A1628" s="55" t="s">
        <v>61</v>
      </c>
      <c r="B1628" s="10" t="s">
        <v>10</v>
      </c>
      <c r="C1628" s="10">
        <v>66768.172727272584</v>
      </c>
      <c r="D1628" s="10">
        <v>152.98521830661642</v>
      </c>
      <c r="E1628" s="10">
        <v>30.34600321224918</v>
      </c>
      <c r="F1628" s="51">
        <v>0.90126431554105302</v>
      </c>
      <c r="G1628" s="51">
        <v>1.754911667192556E-2</v>
      </c>
      <c r="H1628" s="51">
        <v>0.16757271407645669</v>
      </c>
      <c r="I1628" s="51">
        <v>1.3117652231712051</v>
      </c>
      <c r="J1628" s="51">
        <v>1.7068758712685232</v>
      </c>
      <c r="K1628" s="51">
        <v>1.548384055123434</v>
      </c>
      <c r="L1628" s="51">
        <v>7.3908211382175168E-2</v>
      </c>
      <c r="M1628" s="51">
        <v>0.82265739007140004</v>
      </c>
      <c r="N1628" s="51">
        <v>0.84718337083795026</v>
      </c>
      <c r="O1628" s="12">
        <v>998.7235486587158</v>
      </c>
      <c r="P1628" s="12">
        <v>12.14826240819054</v>
      </c>
      <c r="Q1628" s="12">
        <v>1011.1135247592682</v>
      </c>
      <c r="R1628" s="12">
        <v>9.9376602623994597</v>
      </c>
      <c r="S1628" s="12">
        <v>1038.0541849751112</v>
      </c>
      <c r="T1628" s="12">
        <v>17.338158743867591</v>
      </c>
      <c r="U1628" s="41">
        <v>96.211119141402207</v>
      </c>
      <c r="V1628" s="96" cm="1">
        <f t="array" ref="V1628">_xlfn.IFS(AND(S1628&gt;=1000,90&lt;=U1628,U1628&lt;=110),S1628,(AND(O1628&lt;=1000,90&lt;=U1628,U1628&lt;=110)),O1628)</f>
        <v>1038.0541849751112</v>
      </c>
      <c r="W1628" s="102" cm="1">
        <f t="array" ref="W1628">_xlfn.IFS(V1628=S1628,T1628,V1628=O1628,P1628)</f>
        <v>17.338158743867591</v>
      </c>
    </row>
    <row r="1629" spans="1:23" x14ac:dyDescent="0.45">
      <c r="A1629" s="55" t="s">
        <v>62</v>
      </c>
      <c r="B1629" s="10" t="s">
        <v>10</v>
      </c>
      <c r="C1629" s="10">
        <v>70142.591094999065</v>
      </c>
      <c r="D1629" s="10">
        <v>53.23701994436059</v>
      </c>
      <c r="E1629" s="10">
        <v>20.742039745391679</v>
      </c>
      <c r="F1629" s="51">
        <v>0.83941767535018286</v>
      </c>
      <c r="G1629" s="51">
        <v>2.9551089686593E-2</v>
      </c>
      <c r="H1629" s="51">
        <v>0.32877781677160917</v>
      </c>
      <c r="I1629" s="51">
        <v>1.3364293750080853</v>
      </c>
      <c r="J1629" s="51">
        <v>5.201487869411781</v>
      </c>
      <c r="K1629" s="51">
        <v>1.5852503617781735</v>
      </c>
      <c r="L1629" s="51">
        <v>0.1147939868949089</v>
      </c>
      <c r="M1629" s="51">
        <v>0.85262842735468791</v>
      </c>
      <c r="N1629" s="51">
        <v>0.84303994323585218</v>
      </c>
      <c r="O1629" s="12">
        <v>1832.4550201198285</v>
      </c>
      <c r="P1629" s="12">
        <v>21.338956346869356</v>
      </c>
      <c r="Q1629" s="12">
        <v>1852.8600722933347</v>
      </c>
      <c r="R1629" s="12">
        <v>13.559462661189619</v>
      </c>
      <c r="S1629" s="12">
        <v>1875.842485958676</v>
      </c>
      <c r="T1629" s="12">
        <v>16.434039945289907</v>
      </c>
      <c r="U1629" s="41">
        <v>97.687041094142103</v>
      </c>
      <c r="V1629" s="96" cm="1">
        <f t="array" ref="V1629">_xlfn.IFS(AND(S1629&gt;=1000,90&lt;=U1629,U1629&lt;=110),S1629,(AND(O1629&lt;=1000,90&lt;=U1629,U1629&lt;=110)),O1629)</f>
        <v>1875.842485958676</v>
      </c>
      <c r="W1629" s="102" cm="1">
        <f t="array" ref="W1629">_xlfn.IFS(V1629=S1629,T1629,V1629=O1629,P1629)</f>
        <v>16.434039945289907</v>
      </c>
    </row>
    <row r="1630" spans="1:23" x14ac:dyDescent="0.45">
      <c r="A1630" s="55" t="s">
        <v>63</v>
      </c>
      <c r="B1630" s="10" t="s">
        <v>10</v>
      </c>
      <c r="C1630" s="10">
        <v>71466.95040650398</v>
      </c>
      <c r="D1630" s="10">
        <v>209.59536671679953</v>
      </c>
      <c r="E1630" s="10">
        <v>31.651360628164415</v>
      </c>
      <c r="F1630" s="51">
        <v>0.54545060196718553</v>
      </c>
      <c r="G1630" s="51">
        <v>1.0337643056187396E-2</v>
      </c>
      <c r="H1630" s="51">
        <v>0.14040937357847552</v>
      </c>
      <c r="I1630" s="51">
        <v>1.3521428420040957</v>
      </c>
      <c r="J1630" s="51">
        <v>1.3289547581425958</v>
      </c>
      <c r="K1630" s="51">
        <v>1.571633149945098</v>
      </c>
      <c r="L1630" s="51">
        <v>6.8676499618815709E-2</v>
      </c>
      <c r="M1630" s="51">
        <v>0.80108706943966956</v>
      </c>
      <c r="N1630" s="51">
        <v>0.86034253098525582</v>
      </c>
      <c r="O1630" s="12">
        <v>846.97693844193384</v>
      </c>
      <c r="P1630" s="12">
        <v>10.741449331085885</v>
      </c>
      <c r="Q1630" s="12">
        <v>858.42469946717313</v>
      </c>
      <c r="R1630" s="12">
        <v>9.1247446123739184</v>
      </c>
      <c r="S1630" s="12">
        <v>888.10941795478584</v>
      </c>
      <c r="T1630" s="12">
        <v>17.244169215684373</v>
      </c>
      <c r="U1630" s="41">
        <v>95.368534700648098</v>
      </c>
      <c r="V1630" s="96" cm="1">
        <f t="array" ref="V1630">_xlfn.IFS(AND(S1630&gt;=1000,90&lt;=U1630,U1630&lt;=110),S1630,(AND(O1630&lt;=1000,90&lt;=U1630,U1630&lt;=110)),O1630)</f>
        <v>846.97693844193384</v>
      </c>
      <c r="W1630" s="102" cm="1">
        <f t="array" ref="W1630">_xlfn.IFS(V1630=S1630,T1630,V1630=O1630,P1630)</f>
        <v>10.741449331085885</v>
      </c>
    </row>
    <row r="1631" spans="1:23" x14ac:dyDescent="0.45">
      <c r="A1631" s="55" t="s">
        <v>64</v>
      </c>
      <c r="B1631" s="10" t="s">
        <v>10</v>
      </c>
      <c r="C1631" s="10">
        <v>61599.510178117183</v>
      </c>
      <c r="D1631" s="10">
        <v>138.04052780159142</v>
      </c>
      <c r="E1631" s="10">
        <v>26.661109019921621</v>
      </c>
      <c r="F1631" s="51">
        <v>0.5198293815809627</v>
      </c>
      <c r="G1631" s="51">
        <v>3.7181676601902414E-2</v>
      </c>
      <c r="H1631" s="51">
        <v>0.18095332255827909</v>
      </c>
      <c r="I1631" s="51">
        <v>1.3269164073511344</v>
      </c>
      <c r="J1631" s="51">
        <v>1.8365093150039986</v>
      </c>
      <c r="K1631" s="51">
        <v>1.591922372882675</v>
      </c>
      <c r="L1631" s="51">
        <v>7.3641161627397617E-2</v>
      </c>
      <c r="M1631" s="51">
        <v>0.8794939961061502</v>
      </c>
      <c r="N1631" s="51">
        <v>0.83353084921366838</v>
      </c>
      <c r="O1631" s="12">
        <v>1072.1805819485621</v>
      </c>
      <c r="P1631" s="12">
        <v>13.11931374312028</v>
      </c>
      <c r="Q1631" s="12">
        <v>1058.6121559194132</v>
      </c>
      <c r="R1631" s="12">
        <v>10.490245695481159</v>
      </c>
      <c r="S1631" s="12">
        <v>1030.7412316905054</v>
      </c>
      <c r="T1631" s="12">
        <v>18.457655994880287</v>
      </c>
      <c r="U1631" s="41">
        <v>104.02034467856618</v>
      </c>
      <c r="V1631" s="96" cm="1">
        <f t="array" ref="V1631">_xlfn.IFS(AND(S1631&gt;=1000,90&lt;=U1631,U1631&lt;=110),S1631,(AND(O1631&lt;=1000,90&lt;=U1631,U1631&lt;=110)),O1631)</f>
        <v>1030.7412316905054</v>
      </c>
      <c r="W1631" s="102" cm="1">
        <f t="array" ref="W1631">_xlfn.IFS(V1631=S1631,T1631,V1631=O1631,P1631)</f>
        <v>18.457655994880287</v>
      </c>
    </row>
    <row r="1632" spans="1:23" x14ac:dyDescent="0.45">
      <c r="A1632" s="55" t="s">
        <v>65</v>
      </c>
      <c r="B1632" s="10" t="s">
        <v>10</v>
      </c>
      <c r="C1632" s="10">
        <v>251030.68381251913</v>
      </c>
      <c r="D1632" s="10">
        <v>187.19933026750553</v>
      </c>
      <c r="E1632" s="10">
        <v>63.440177631958449</v>
      </c>
      <c r="F1632" s="51">
        <v>0.40785340812592685</v>
      </c>
      <c r="G1632" s="51">
        <v>2.2902000251730042E-2</v>
      </c>
      <c r="H1632" s="51">
        <v>0.31309557471364896</v>
      </c>
      <c r="I1632" s="51">
        <v>1.3176707111189796</v>
      </c>
      <c r="J1632" s="51">
        <v>5.2995553542999225</v>
      </c>
      <c r="K1632" s="51">
        <v>1.5124372099096863</v>
      </c>
      <c r="L1632" s="51">
        <v>0.1228164557228428</v>
      </c>
      <c r="M1632" s="51">
        <v>0.74243532444152971</v>
      </c>
      <c r="N1632" s="51">
        <v>0.87122341508488998</v>
      </c>
      <c r="O1632" s="12">
        <v>1755.9218937696683</v>
      </c>
      <c r="P1632" s="12">
        <v>20.275535949500146</v>
      </c>
      <c r="Q1632" s="12">
        <v>1868.7912395026071</v>
      </c>
      <c r="R1632" s="12">
        <v>12.981583562974544</v>
      </c>
      <c r="S1632" s="12">
        <v>1996.7404586967302</v>
      </c>
      <c r="T1632" s="12">
        <v>14.473902200321817</v>
      </c>
      <c r="U1632" s="41">
        <v>87.939415767423085</v>
      </c>
      <c r="V1632" s="96"/>
      <c r="W1632" s="102"/>
    </row>
    <row r="1633" spans="1:23" x14ac:dyDescent="0.45">
      <c r="A1633" s="55" t="s">
        <v>66</v>
      </c>
      <c r="B1633" s="10" t="s">
        <v>10</v>
      </c>
      <c r="C1633" s="10">
        <v>6768.3741879921417</v>
      </c>
      <c r="D1633" s="10">
        <v>34.921575698317874</v>
      </c>
      <c r="E1633" s="10">
        <v>3.547348906219479</v>
      </c>
      <c r="F1633" s="51">
        <v>0.57550651009461884</v>
      </c>
      <c r="G1633" s="51">
        <v>0.15099840881174265</v>
      </c>
      <c r="H1633" s="51">
        <v>9.4445874581294526E-2</v>
      </c>
      <c r="I1633" s="51">
        <v>1.4245538126319226</v>
      </c>
      <c r="J1633" s="51">
        <v>0.76709701838130184</v>
      </c>
      <c r="K1633" s="51">
        <v>2.4715688318955435</v>
      </c>
      <c r="L1633" s="51">
        <v>5.8933381230395904E-2</v>
      </c>
      <c r="M1633" s="51">
        <v>2.0197274384711803</v>
      </c>
      <c r="N1633" s="51">
        <v>0.57637634616850864</v>
      </c>
      <c r="O1633" s="12">
        <v>581.77717692796068</v>
      </c>
      <c r="P1633" s="12">
        <v>7.9308635714998559</v>
      </c>
      <c r="Q1633" s="12">
        <v>578.0962558111562</v>
      </c>
      <c r="R1633" s="12">
        <v>10.90121932362271</v>
      </c>
      <c r="S1633" s="12">
        <v>563.65622869042443</v>
      </c>
      <c r="T1633" s="12">
        <v>44.233205989290617</v>
      </c>
      <c r="U1633" s="41">
        <v>103.21489363820884</v>
      </c>
      <c r="V1633" s="96" cm="1">
        <f t="array" ref="V1633">_xlfn.IFS(AND(S1633&gt;=1000,90&lt;=U1633,U1633&lt;=110),S1633,(AND(O1633&lt;=1000,90&lt;=U1633,U1633&lt;=110)),O1633)</f>
        <v>581.77717692796068</v>
      </c>
      <c r="W1633" s="102" cm="1">
        <f t="array" ref="W1633">_xlfn.IFS(V1633=S1633,T1633,V1633=O1633,P1633)</f>
        <v>7.9308635714998559</v>
      </c>
    </row>
    <row r="1634" spans="1:23" x14ac:dyDescent="0.45">
      <c r="A1634" s="55" t="s">
        <v>67</v>
      </c>
      <c r="B1634" s="10" t="s">
        <v>10</v>
      </c>
      <c r="C1634" s="10">
        <v>10072.888329566447</v>
      </c>
      <c r="D1634" s="10">
        <v>49.892143761218662</v>
      </c>
      <c r="E1634" s="10">
        <v>6.3426274409315662</v>
      </c>
      <c r="F1634" s="51">
        <v>1.3548360696868209</v>
      </c>
      <c r="G1634" s="51">
        <v>8.9761110661078489E-2</v>
      </c>
      <c r="H1634" s="51">
        <v>9.8500293950898613E-2</v>
      </c>
      <c r="I1634" s="51">
        <v>1.4094928873289572</v>
      </c>
      <c r="J1634" s="51">
        <v>0.80200690602404234</v>
      </c>
      <c r="K1634" s="51">
        <v>2.1354746472582544</v>
      </c>
      <c r="L1634" s="51">
        <v>5.9079204408224055E-2</v>
      </c>
      <c r="M1634" s="51">
        <v>1.6042386884911626</v>
      </c>
      <c r="N1634" s="51">
        <v>0.66003728451593269</v>
      </c>
      <c r="O1634" s="12">
        <v>605.61405599020895</v>
      </c>
      <c r="P1634" s="12">
        <v>8.1538287330094352</v>
      </c>
      <c r="Q1634" s="12">
        <v>597.96008691737791</v>
      </c>
      <c r="R1634" s="12">
        <v>9.6589773094277227</v>
      </c>
      <c r="S1634" s="12">
        <v>569.03722320587701</v>
      </c>
      <c r="T1634" s="12">
        <v>35.212074030881105</v>
      </c>
      <c r="U1634" s="41">
        <v>106.42784536629486</v>
      </c>
      <c r="V1634" s="96" cm="1">
        <f t="array" ref="V1634">_xlfn.IFS(AND(S1634&gt;=1000,90&lt;=U1634,U1634&lt;=110),S1634,(AND(O1634&lt;=1000,90&lt;=U1634,U1634&lt;=110)),O1634)</f>
        <v>605.61405599020895</v>
      </c>
      <c r="W1634" s="102" cm="1">
        <f t="array" ref="W1634">_xlfn.IFS(V1634=S1634,T1634,V1634=O1634,P1634)</f>
        <v>8.1538287330094352</v>
      </c>
    </row>
    <row r="1635" spans="1:23" x14ac:dyDescent="0.45">
      <c r="A1635" s="55" t="s">
        <v>68</v>
      </c>
      <c r="B1635" s="10" t="s">
        <v>10</v>
      </c>
      <c r="C1635" s="10">
        <v>275842.44454656873</v>
      </c>
      <c r="D1635" s="10">
        <v>122.59166149398601</v>
      </c>
      <c r="E1635" s="10">
        <v>58.089499489769857</v>
      </c>
      <c r="F1635" s="51">
        <v>0.49092963783094695</v>
      </c>
      <c r="G1635" s="51">
        <v>4.7302330197098522E-2</v>
      </c>
      <c r="H1635" s="51">
        <v>0.42024442238211496</v>
      </c>
      <c r="I1635" s="51">
        <v>1.3471183434949077</v>
      </c>
      <c r="J1635" s="51">
        <v>9.47911960964462</v>
      </c>
      <c r="K1635" s="51">
        <v>1.5525681151801463</v>
      </c>
      <c r="L1635" s="51">
        <v>0.16366661566999341</v>
      </c>
      <c r="M1635" s="51">
        <v>0.77184190148861942</v>
      </c>
      <c r="N1635" s="51">
        <v>0.86767100929327046</v>
      </c>
      <c r="O1635" s="12">
        <v>2261.588945939588</v>
      </c>
      <c r="P1635" s="12">
        <v>25.724311022820888</v>
      </c>
      <c r="Q1635" s="12">
        <v>2385.5253781294969</v>
      </c>
      <c r="R1635" s="12">
        <v>14.352107087706875</v>
      </c>
      <c r="S1635" s="12">
        <v>2493.1388169956958</v>
      </c>
      <c r="T1635" s="12">
        <v>14.546989703708618</v>
      </c>
      <c r="U1635" s="41">
        <v>90.712515906549797</v>
      </c>
      <c r="V1635" s="96" cm="1">
        <f t="array" ref="V1635">_xlfn.IFS(AND(S1635&gt;=1000,90&lt;=U1635,U1635&lt;=110),S1635,(AND(O1635&lt;=1000,90&lt;=U1635,U1635&lt;=110)),O1635)</f>
        <v>2493.1388169956958</v>
      </c>
      <c r="W1635" s="102" cm="1">
        <f t="array" ref="W1635">_xlfn.IFS(V1635=S1635,T1635,V1635=O1635,P1635)</f>
        <v>14.546989703708618</v>
      </c>
    </row>
    <row r="1636" spans="1:23" x14ac:dyDescent="0.45">
      <c r="A1636" s="55" t="s">
        <v>69</v>
      </c>
      <c r="B1636" s="10" t="s">
        <v>10</v>
      </c>
      <c r="C1636" s="10">
        <v>19159.924338319928</v>
      </c>
      <c r="D1636" s="10">
        <v>58.634904136202501</v>
      </c>
      <c r="E1636" s="10">
        <v>8.4259372259193341</v>
      </c>
      <c r="F1636" s="51">
        <v>0.32312772611936352</v>
      </c>
      <c r="G1636" s="51">
        <v>4.7828234003911674E-2</v>
      </c>
      <c r="H1636" s="51">
        <v>0.14236399155248725</v>
      </c>
      <c r="I1636" s="51">
        <v>1.3628193467100183</v>
      </c>
      <c r="J1636" s="51">
        <v>1.3324939718494728</v>
      </c>
      <c r="K1636" s="51">
        <v>1.8671853460050292</v>
      </c>
      <c r="L1636" s="51">
        <v>6.7913975507583435E-2</v>
      </c>
      <c r="M1636" s="51">
        <v>1.2763637978918076</v>
      </c>
      <c r="N1636" s="51">
        <v>0.72987898583601452</v>
      </c>
      <c r="O1636" s="12">
        <v>858.01638747361028</v>
      </c>
      <c r="P1636" s="12">
        <v>10.958056486786568</v>
      </c>
      <c r="Q1636" s="12">
        <v>859.96656274552822</v>
      </c>
      <c r="R1636" s="12">
        <v>10.84661322183573</v>
      </c>
      <c r="S1636" s="12">
        <v>864.99730848194531</v>
      </c>
      <c r="T1636" s="12">
        <v>26.903205671624402</v>
      </c>
      <c r="U1636" s="41">
        <v>99.19295459767541</v>
      </c>
      <c r="V1636" s="96" cm="1">
        <f t="array" ref="V1636">_xlfn.IFS(AND(S1636&gt;=1000,90&lt;=U1636,U1636&lt;=110),S1636,(AND(O1636&lt;=1000,90&lt;=U1636,U1636&lt;=110)),O1636)</f>
        <v>858.01638747361028</v>
      </c>
      <c r="W1636" s="102" cm="1">
        <f t="array" ref="W1636">_xlfn.IFS(V1636=S1636,T1636,V1636=O1636,P1636)</f>
        <v>10.958056486786568</v>
      </c>
    </row>
    <row r="1637" spans="1:23" x14ac:dyDescent="0.45">
      <c r="A1637" s="55" t="s">
        <v>70</v>
      </c>
      <c r="B1637" s="10" t="s">
        <v>10</v>
      </c>
      <c r="C1637" s="10">
        <v>481716.7723659795</v>
      </c>
      <c r="D1637" s="10">
        <v>184.30596045060958</v>
      </c>
      <c r="E1637" s="10">
        <v>97.554698978528165</v>
      </c>
      <c r="F1637" s="51">
        <v>1.0150810283955076</v>
      </c>
      <c r="G1637" s="51">
        <v>4.23358411808323E-2</v>
      </c>
      <c r="H1637" s="51">
        <v>0.40774515465424155</v>
      </c>
      <c r="I1637" s="51">
        <v>1.3592857602210513</v>
      </c>
      <c r="J1637" s="51">
        <v>9.6506944788855122</v>
      </c>
      <c r="K1637" s="51">
        <v>1.5346012152165673</v>
      </c>
      <c r="L1637" s="51">
        <v>0.17173697736166235</v>
      </c>
      <c r="M1637" s="51">
        <v>0.71228022000083935</v>
      </c>
      <c r="N1637" s="51">
        <v>0.88575829781890592</v>
      </c>
      <c r="O1637" s="12">
        <v>2204.60430774427</v>
      </c>
      <c r="P1637" s="12">
        <v>25.407515237204592</v>
      </c>
      <c r="Q1637" s="12">
        <v>2402.0156362028997</v>
      </c>
      <c r="R1637" s="12">
        <v>14.213234492449651</v>
      </c>
      <c r="S1637" s="12">
        <v>2573.8917814482734</v>
      </c>
      <c r="T1637" s="12">
        <v>13.620952170052334</v>
      </c>
      <c r="U1637" s="41">
        <v>85.652564091244997</v>
      </c>
      <c r="V1637" s="96"/>
      <c r="W1637" s="102"/>
    </row>
    <row r="1638" spans="1:23" x14ac:dyDescent="0.45">
      <c r="A1638" s="55" t="s">
        <v>71</v>
      </c>
      <c r="B1638" s="10" t="s">
        <v>10</v>
      </c>
      <c r="C1638" s="10">
        <v>80788.183118838875</v>
      </c>
      <c r="D1638" s="10">
        <v>66.684498033240075</v>
      </c>
      <c r="E1638" s="10">
        <v>23.552025076971706</v>
      </c>
      <c r="F1638" s="51">
        <v>0.4684241730973267</v>
      </c>
      <c r="G1638" s="51">
        <v>5.994131615529788E-2</v>
      </c>
      <c r="H1638" s="51">
        <v>0.32652659573389459</v>
      </c>
      <c r="I1638" s="51">
        <v>1.3315266102950791</v>
      </c>
      <c r="J1638" s="51">
        <v>4.9006788912534986</v>
      </c>
      <c r="K1638" s="51">
        <v>1.5724560020313567</v>
      </c>
      <c r="L1638" s="51">
        <v>0.10890096879697567</v>
      </c>
      <c r="M1638" s="51">
        <v>0.83645368335642756</v>
      </c>
      <c r="N1638" s="51">
        <v>0.84678147342435273</v>
      </c>
      <c r="O1638" s="12">
        <v>1821.5242156264615</v>
      </c>
      <c r="P1638" s="12">
        <v>21.15105862925715</v>
      </c>
      <c r="Q1638" s="12">
        <v>1802.3733671180439</v>
      </c>
      <c r="R1638" s="12">
        <v>13.317103291008243</v>
      </c>
      <c r="S1638" s="12">
        <v>1780.2920415494771</v>
      </c>
      <c r="T1638" s="12">
        <v>16.289896656024094</v>
      </c>
      <c r="U1638" s="41">
        <v>102.31603428621172</v>
      </c>
      <c r="V1638" s="96" cm="1">
        <f t="array" ref="V1638">_xlfn.IFS(AND(S1638&gt;=1000,90&lt;=U1638,U1638&lt;=110),S1638,(AND(O1638&lt;=1000,90&lt;=U1638,U1638&lt;=110)),O1638)</f>
        <v>1780.2920415494771</v>
      </c>
      <c r="W1638" s="102" cm="1">
        <f t="array" ref="W1638">_xlfn.IFS(V1638=S1638,T1638,V1638=O1638,P1638)</f>
        <v>16.289896656024094</v>
      </c>
    </row>
    <row r="1639" spans="1:23" x14ac:dyDescent="0.45">
      <c r="A1639" s="55" t="s">
        <v>72</v>
      </c>
      <c r="B1639" s="10" t="s">
        <v>10</v>
      </c>
      <c r="C1639" s="10">
        <v>13715.084413301145</v>
      </c>
      <c r="D1639" s="10">
        <v>56.861284692653697</v>
      </c>
      <c r="E1639" s="10">
        <v>7.1821345611982128</v>
      </c>
      <c r="F1639" s="51">
        <v>0.63367438393564657</v>
      </c>
      <c r="G1639" s="51">
        <v>8.7572901543517226E-2</v>
      </c>
      <c r="H1639" s="51">
        <v>0.11584550199736304</v>
      </c>
      <c r="I1639" s="51">
        <v>1.3672860936636684</v>
      </c>
      <c r="J1639" s="51">
        <v>0.98313304492322384</v>
      </c>
      <c r="K1639" s="51">
        <v>1.9652041933561557</v>
      </c>
      <c r="L1639" s="51">
        <v>6.1578226219856987E-2</v>
      </c>
      <c r="M1639" s="51">
        <v>1.4115793494021387</v>
      </c>
      <c r="N1639" s="51">
        <v>0.69574759624781335</v>
      </c>
      <c r="O1639" s="12">
        <v>706.6070285581518</v>
      </c>
      <c r="P1639" s="12">
        <v>9.158471556616389</v>
      </c>
      <c r="Q1639" s="12">
        <v>695.21037725240171</v>
      </c>
      <c r="R1639" s="12">
        <v>9.9036067361136286</v>
      </c>
      <c r="S1639" s="12">
        <v>658.52879942783409</v>
      </c>
      <c r="T1639" s="12">
        <v>30.619044428040059</v>
      </c>
      <c r="U1639" s="41">
        <v>107.30085444586337</v>
      </c>
      <c r="V1639" s="96" cm="1">
        <f t="array" ref="V1639">_xlfn.IFS(AND(S1639&gt;=1000,90&lt;=U1639,U1639&lt;=110),S1639,(AND(O1639&lt;=1000,90&lt;=U1639,U1639&lt;=110)),O1639)</f>
        <v>706.6070285581518</v>
      </c>
      <c r="W1639" s="102" cm="1">
        <f t="array" ref="W1639">_xlfn.IFS(V1639=S1639,T1639,V1639=O1639,P1639)</f>
        <v>9.158471556616389</v>
      </c>
    </row>
    <row r="1640" spans="1:23" x14ac:dyDescent="0.45">
      <c r="A1640" s="55" t="s">
        <v>73</v>
      </c>
      <c r="B1640" s="10" t="s">
        <v>10</v>
      </c>
      <c r="C1640" s="10">
        <v>23349.551587301587</v>
      </c>
      <c r="D1640" s="10">
        <v>52.477100535623983</v>
      </c>
      <c r="E1640" s="10">
        <v>10.026893434196234</v>
      </c>
      <c r="F1640" s="51">
        <v>0.56764024241498356</v>
      </c>
      <c r="G1640" s="51">
        <v>4.8219088453913629E-2</v>
      </c>
      <c r="H1640" s="51">
        <v>0.17661354673696783</v>
      </c>
      <c r="I1640" s="51">
        <v>1.381630055017516</v>
      </c>
      <c r="J1640" s="51">
        <v>1.7989977313251106</v>
      </c>
      <c r="K1640" s="51">
        <v>1.7776699154574169</v>
      </c>
      <c r="L1640" s="51">
        <v>7.3909567413421251E-2</v>
      </c>
      <c r="M1640" s="51">
        <v>1.1185744138834375</v>
      </c>
      <c r="N1640" s="51">
        <v>0.7772140615104044</v>
      </c>
      <c r="O1640" s="12">
        <v>1048.4476186422642</v>
      </c>
      <c r="P1640" s="12">
        <v>13.380799583562936</v>
      </c>
      <c r="Q1640" s="12">
        <v>1045.09458293393</v>
      </c>
      <c r="R1640" s="12">
        <v>11.623111503603337</v>
      </c>
      <c r="S1640" s="12">
        <v>1038.0912308158122</v>
      </c>
      <c r="T1640" s="12">
        <v>23.1258317063341</v>
      </c>
      <c r="U1640" s="41">
        <v>100.99763754080777</v>
      </c>
      <c r="V1640" s="96" cm="1">
        <f t="array" ref="V1640">_xlfn.IFS(AND(S1640&gt;=1000,90&lt;=U1640,U1640&lt;=110),S1640,(AND(O1640&lt;=1000,90&lt;=U1640,U1640&lt;=110)),O1640)</f>
        <v>1038.0912308158122</v>
      </c>
      <c r="W1640" s="102" cm="1">
        <f t="array" ref="W1640">_xlfn.IFS(V1640=S1640,T1640,V1640=O1640,P1640)</f>
        <v>23.1258317063341</v>
      </c>
    </row>
    <row r="1641" spans="1:23" x14ac:dyDescent="0.45">
      <c r="A1641" s="55" t="s">
        <v>74</v>
      </c>
      <c r="B1641" s="10" t="s">
        <v>10</v>
      </c>
      <c r="C1641" s="10">
        <v>23296.424221770609</v>
      </c>
      <c r="D1641" s="10">
        <v>116.814823604433</v>
      </c>
      <c r="E1641" s="10">
        <v>11.495839644684228</v>
      </c>
      <c r="F1641" s="51">
        <v>0.34947955025470279</v>
      </c>
      <c r="G1641" s="51">
        <v>3.9835172668421286E-2</v>
      </c>
      <c r="H1641" s="51">
        <v>9.7036869772617343E-2</v>
      </c>
      <c r="I1641" s="51">
        <v>1.3399019033009456</v>
      </c>
      <c r="J1641" s="51">
        <v>0.79798995270606987</v>
      </c>
      <c r="K1641" s="51">
        <v>1.7540164321480001</v>
      </c>
      <c r="L1641" s="51">
        <v>5.9669816398730119E-2</v>
      </c>
      <c r="M1641" s="51">
        <v>1.1319171938687491</v>
      </c>
      <c r="N1641" s="51">
        <v>0.76390498899721104</v>
      </c>
      <c r="O1641" s="12">
        <v>597.02040526064218</v>
      </c>
      <c r="P1641" s="12">
        <v>7.6469094232340549</v>
      </c>
      <c r="Q1641" s="12">
        <v>595.69411381928421</v>
      </c>
      <c r="R1641" s="12">
        <v>7.9148600765927322</v>
      </c>
      <c r="S1641" s="12">
        <v>590.64705671794161</v>
      </c>
      <c r="T1641" s="12">
        <v>24.970059021436612</v>
      </c>
      <c r="U1641" s="41">
        <v>101.07904517092076</v>
      </c>
      <c r="V1641" s="96" cm="1">
        <f t="array" ref="V1641">_xlfn.IFS(AND(S1641&gt;=1000,90&lt;=U1641,U1641&lt;=110),S1641,(AND(O1641&lt;=1000,90&lt;=U1641,U1641&lt;=110)),O1641)</f>
        <v>597.02040526064218</v>
      </c>
      <c r="W1641" s="102" cm="1">
        <f t="array" ref="W1641">_xlfn.IFS(V1641=S1641,T1641,V1641=O1641,P1641)</f>
        <v>7.6469094232340549</v>
      </c>
    </row>
    <row r="1642" spans="1:23" x14ac:dyDescent="0.45">
      <c r="A1642" s="55" t="s">
        <v>75</v>
      </c>
      <c r="B1642" s="10" t="s">
        <v>10</v>
      </c>
      <c r="C1642" s="10">
        <v>24176.462264150883</v>
      </c>
      <c r="D1642" s="10">
        <v>89.240878059125833</v>
      </c>
      <c r="E1642" s="10">
        <v>11.623558530080535</v>
      </c>
      <c r="F1642" s="51">
        <v>0.47855655192471386</v>
      </c>
      <c r="G1642" s="51">
        <v>3.6451937642560321E-2</v>
      </c>
      <c r="H1642" s="51">
        <v>0.12395103720981487</v>
      </c>
      <c r="I1642" s="51">
        <v>1.34363998046536</v>
      </c>
      <c r="J1642" s="51">
        <v>1.0889537377849514</v>
      </c>
      <c r="K1642" s="51">
        <v>1.7509026237274516</v>
      </c>
      <c r="L1642" s="51">
        <v>6.37460562310357E-2</v>
      </c>
      <c r="M1642" s="51">
        <v>1.1226270977803454</v>
      </c>
      <c r="N1642" s="51">
        <v>0.76739846194582728</v>
      </c>
      <c r="O1642" s="12">
        <v>753.26471762417657</v>
      </c>
      <c r="P1642" s="12">
        <v>9.5607079612399009</v>
      </c>
      <c r="Q1642" s="12">
        <v>747.9954680429438</v>
      </c>
      <c r="R1642" s="12">
        <v>9.2816588165631746</v>
      </c>
      <c r="S1642" s="12">
        <v>732.26293947253203</v>
      </c>
      <c r="T1642" s="12">
        <v>24.240906141163375</v>
      </c>
      <c r="U1642" s="41">
        <v>102.86806514703211</v>
      </c>
      <c r="V1642" s="96" cm="1">
        <f t="array" ref="V1642">_xlfn.IFS(AND(S1642&gt;=1000,90&lt;=U1642,U1642&lt;=110),S1642,(AND(O1642&lt;=1000,90&lt;=U1642,U1642&lt;=110)),O1642)</f>
        <v>753.26471762417657</v>
      </c>
      <c r="W1642" s="102" cm="1">
        <f t="array" ref="W1642">_xlfn.IFS(V1642=S1642,T1642,V1642=O1642,P1642)</f>
        <v>9.5607079612399009</v>
      </c>
    </row>
    <row r="1643" spans="1:23" x14ac:dyDescent="0.45">
      <c r="A1643" s="55" t="s">
        <v>76</v>
      </c>
      <c r="B1643" s="10" t="s">
        <v>10</v>
      </c>
      <c r="C1643" s="10">
        <v>1051987.2621200234</v>
      </c>
      <c r="D1643" s="10">
        <v>516.03888865320278</v>
      </c>
      <c r="E1643" s="10">
        <v>230.32679051596978</v>
      </c>
      <c r="F1643" s="51">
        <v>0.24713676878596602</v>
      </c>
      <c r="G1643" s="51">
        <v>8.473334973738084E-3</v>
      </c>
      <c r="H1643" s="51">
        <v>0.42426588007533089</v>
      </c>
      <c r="I1643" s="51">
        <v>1.3125244770732314</v>
      </c>
      <c r="J1643" s="51">
        <v>8.313987910010626</v>
      </c>
      <c r="K1643" s="51">
        <v>1.4743532070104122</v>
      </c>
      <c r="L1643" s="51">
        <v>0.14218878352987913</v>
      </c>
      <c r="M1643" s="51">
        <v>0.67156300978056249</v>
      </c>
      <c r="N1643" s="51">
        <v>0.89023747554676835</v>
      </c>
      <c r="O1643" s="12">
        <v>2279.8163358390216</v>
      </c>
      <c r="P1643" s="12">
        <v>25.233679823327599</v>
      </c>
      <c r="Q1643" s="12">
        <v>2265.8448966995293</v>
      </c>
      <c r="R1643" s="12">
        <v>13.451570239108076</v>
      </c>
      <c r="S1643" s="12">
        <v>2253.257149180085</v>
      </c>
      <c r="T1643" s="12">
        <v>13.170826755530848</v>
      </c>
      <c r="U1643" s="41">
        <v>101.17870198120089</v>
      </c>
      <c r="V1643" s="96" cm="1">
        <f t="array" ref="V1643">_xlfn.IFS(AND(S1643&gt;=1000,90&lt;=U1643,U1643&lt;=110),S1643,(AND(O1643&lt;=1000,90&lt;=U1643,U1643&lt;=110)),O1643)</f>
        <v>2253.257149180085</v>
      </c>
      <c r="W1643" s="102" cm="1">
        <f t="array" ref="W1643">_xlfn.IFS(V1643=S1643,T1643,V1643=O1643,P1643)</f>
        <v>13.170826755530848</v>
      </c>
    </row>
    <row r="1644" spans="1:23" x14ac:dyDescent="0.45">
      <c r="A1644" s="55" t="s">
        <v>77</v>
      </c>
      <c r="B1644" s="10" t="s">
        <v>10</v>
      </c>
      <c r="C1644" s="10">
        <v>35778.616986269037</v>
      </c>
      <c r="D1644" s="10">
        <v>154.55764808739838</v>
      </c>
      <c r="E1644" s="10">
        <v>18.355229718910593</v>
      </c>
      <c r="F1644" s="51">
        <v>0.57074892947850453</v>
      </c>
      <c r="G1644" s="51">
        <v>1.8338260514309132E-2</v>
      </c>
      <c r="H1644" s="51">
        <v>0.1104304717852596</v>
      </c>
      <c r="I1644" s="51">
        <v>1.3282088408326129</v>
      </c>
      <c r="J1644" s="51">
        <v>0.93714597837324809</v>
      </c>
      <c r="K1644" s="51">
        <v>1.6567486409533652</v>
      </c>
      <c r="L1644" s="51">
        <v>6.1576127817165052E-2</v>
      </c>
      <c r="M1644" s="51">
        <v>0.99029154012084208</v>
      </c>
      <c r="N1644" s="51">
        <v>0.80169604972079767</v>
      </c>
      <c r="O1644" s="12">
        <v>675.24739767023868</v>
      </c>
      <c r="P1644" s="12">
        <v>8.5226104740881805</v>
      </c>
      <c r="Q1644" s="12">
        <v>671.38726172540464</v>
      </c>
      <c r="R1644" s="12">
        <v>8.1510531791325977</v>
      </c>
      <c r="S1644" s="12">
        <v>658.45573378698975</v>
      </c>
      <c r="T1644" s="12">
        <v>21.733990787706432</v>
      </c>
      <c r="U1644" s="41">
        <v>102.55015835106708</v>
      </c>
      <c r="V1644" s="96" cm="1">
        <f t="array" ref="V1644">_xlfn.IFS(AND(S1644&gt;=1000,90&lt;=U1644,U1644&lt;=110),S1644,(AND(O1644&lt;=1000,90&lt;=U1644,U1644&lt;=110)),O1644)</f>
        <v>675.24739767023868</v>
      </c>
      <c r="W1644" s="102" cm="1">
        <f t="array" ref="W1644">_xlfn.IFS(V1644=S1644,T1644,V1644=O1644,P1644)</f>
        <v>8.5226104740881805</v>
      </c>
    </row>
    <row r="1645" spans="1:23" x14ac:dyDescent="0.45">
      <c r="A1645" s="55" t="s">
        <v>78</v>
      </c>
      <c r="B1645" s="10" t="s">
        <v>10</v>
      </c>
      <c r="C1645" s="10">
        <v>25277.007460962839</v>
      </c>
      <c r="D1645" s="10">
        <v>63.452180237525063</v>
      </c>
      <c r="E1645" s="10">
        <v>10.656789948008798</v>
      </c>
      <c r="F1645" s="51">
        <v>0.39435689446365496</v>
      </c>
      <c r="G1645" s="51">
        <v>7.1840161229423882E-2</v>
      </c>
      <c r="H1645" s="51">
        <v>0.16226375938886314</v>
      </c>
      <c r="I1645" s="51">
        <v>1.5042019057100597</v>
      </c>
      <c r="J1645" s="51">
        <v>1.5944506215746872</v>
      </c>
      <c r="K1645" s="51">
        <v>1.8867684704421086</v>
      </c>
      <c r="L1645" s="51">
        <v>7.1299026034711444E-2</v>
      </c>
      <c r="M1645" s="51">
        <v>1.1389784404951124</v>
      </c>
      <c r="N1645" s="51">
        <v>0.79723714344113161</v>
      </c>
      <c r="O1645" s="12">
        <v>969.34485155741106</v>
      </c>
      <c r="P1645" s="12">
        <v>13.547514052441443</v>
      </c>
      <c r="Q1645" s="12">
        <v>968.04060281523505</v>
      </c>
      <c r="R1645" s="12">
        <v>11.792120538037567</v>
      </c>
      <c r="S1645" s="12">
        <v>965.0805897792643</v>
      </c>
      <c r="T1645" s="12">
        <v>23.766068079655195</v>
      </c>
      <c r="U1645" s="41">
        <v>100.44185551168552</v>
      </c>
      <c r="V1645" s="96" cm="1">
        <f t="array" ref="V1645">_xlfn.IFS(AND(S1645&gt;=1000,90&lt;=U1645,U1645&lt;=110),S1645,(AND(O1645&lt;=1000,90&lt;=U1645,U1645&lt;=110)),O1645)</f>
        <v>969.34485155741106</v>
      </c>
      <c r="W1645" s="102" cm="1">
        <f t="array" ref="W1645">_xlfn.IFS(V1645=S1645,T1645,V1645=O1645,P1645)</f>
        <v>13.547514052441443</v>
      </c>
    </row>
    <row r="1646" spans="1:23" x14ac:dyDescent="0.45">
      <c r="A1646" s="55" t="s">
        <v>79</v>
      </c>
      <c r="B1646" s="10" t="s">
        <v>10</v>
      </c>
      <c r="C1646" s="10">
        <v>8797.175939158813</v>
      </c>
      <c r="D1646" s="10">
        <v>46.996225681083111</v>
      </c>
      <c r="E1646" s="10">
        <v>5.0863832161299616</v>
      </c>
      <c r="F1646" s="51">
        <v>1.0450933794768476</v>
      </c>
      <c r="G1646" s="51">
        <v>7.1961422144732723E-2</v>
      </c>
      <c r="H1646" s="51">
        <v>8.9001724136934537E-2</v>
      </c>
      <c r="I1646" s="51">
        <v>1.4082038788699891</v>
      </c>
      <c r="J1646" s="51">
        <v>0.72309796995330022</v>
      </c>
      <c r="K1646" s="51">
        <v>2.2791891395002231</v>
      </c>
      <c r="L1646" s="51">
        <v>5.8951217550691423E-2</v>
      </c>
      <c r="M1646" s="51">
        <v>1.7921118740612387</v>
      </c>
      <c r="N1646" s="51">
        <v>0.61785301380418878</v>
      </c>
      <c r="O1646" s="12">
        <v>549.63047335425233</v>
      </c>
      <c r="P1646" s="12">
        <v>7.4249654658949797</v>
      </c>
      <c r="Q1646" s="12">
        <v>552.49410167020233</v>
      </c>
      <c r="R1646" s="12">
        <v>9.7190131137036211</v>
      </c>
      <c r="S1646" s="12">
        <v>564.31538063260291</v>
      </c>
      <c r="T1646" s="12">
        <v>39.300431933539038</v>
      </c>
      <c r="U1646" s="41">
        <v>97.397748177288975</v>
      </c>
      <c r="V1646" s="96" cm="1">
        <f t="array" ref="V1646">_xlfn.IFS(AND(S1646&gt;=1000,90&lt;=U1646,U1646&lt;=110),S1646,(AND(O1646&lt;=1000,90&lt;=U1646,U1646&lt;=110)),O1646)</f>
        <v>549.63047335425233</v>
      </c>
      <c r="W1646" s="102" cm="1">
        <f t="array" ref="W1646">_xlfn.IFS(V1646=S1646,T1646,V1646=O1646,P1646)</f>
        <v>7.4249654658949797</v>
      </c>
    </row>
    <row r="1647" spans="1:23" x14ac:dyDescent="0.45">
      <c r="A1647" s="55" t="s">
        <v>80</v>
      </c>
      <c r="B1647" s="10" t="s">
        <v>10</v>
      </c>
      <c r="C1647" s="10">
        <v>261572.83325892783</v>
      </c>
      <c r="D1647" s="10">
        <v>318.59349999735747</v>
      </c>
      <c r="E1647" s="10">
        <v>67.10995667644498</v>
      </c>
      <c r="F1647" s="51">
        <v>0.56851963439764608</v>
      </c>
      <c r="G1647" s="51">
        <v>1.887146708436344</v>
      </c>
      <c r="H1647" s="51">
        <v>0.17730375432180237</v>
      </c>
      <c r="I1647" s="51">
        <v>1.3568777056383652</v>
      </c>
      <c r="J1647" s="51">
        <v>2.4189049821649689</v>
      </c>
      <c r="K1647" s="51">
        <v>1.8192587233960622</v>
      </c>
      <c r="L1647" s="51">
        <v>9.8990822820550411E-2</v>
      </c>
      <c r="M1647" s="51">
        <v>1.2118519689278207</v>
      </c>
      <c r="N1647" s="51">
        <v>0.7458409780800408</v>
      </c>
      <c r="O1647" s="12">
        <v>1052.2280098131771</v>
      </c>
      <c r="P1647" s="12">
        <v>13.185132842847395</v>
      </c>
      <c r="Q1647" s="12">
        <v>1248.2310190914623</v>
      </c>
      <c r="R1647" s="12">
        <v>13.096948873740788</v>
      </c>
      <c r="S1647" s="12">
        <v>1604.3542146474845</v>
      </c>
      <c r="T1647" s="12">
        <v>23.265559487410748</v>
      </c>
      <c r="U1647" s="41">
        <v>65.585766547468893</v>
      </c>
      <c r="V1647" s="96"/>
      <c r="W1647" s="102"/>
    </row>
    <row r="1648" spans="1:23" x14ac:dyDescent="0.45">
      <c r="A1648" s="55" t="s">
        <v>81</v>
      </c>
      <c r="B1648" s="10" t="s">
        <v>10</v>
      </c>
      <c r="C1648" s="10">
        <v>35252.529479546778</v>
      </c>
      <c r="D1648" s="10">
        <v>134.31040827969576</v>
      </c>
      <c r="E1648" s="10">
        <v>16.606777023856822</v>
      </c>
      <c r="F1648" s="51">
        <v>0.25175229423088258</v>
      </c>
      <c r="G1648" s="51">
        <v>6.0310875940089943E-2</v>
      </c>
      <c r="H1648" s="51">
        <v>0.12495764992893581</v>
      </c>
      <c r="I1648" s="51">
        <v>1.3359190081990602</v>
      </c>
      <c r="J1648" s="51">
        <v>1.0860329962035633</v>
      </c>
      <c r="K1648" s="51">
        <v>1.6561004670479245</v>
      </c>
      <c r="L1648" s="51">
        <v>6.3062942112266596E-2</v>
      </c>
      <c r="M1648" s="51">
        <v>0.97876920695779612</v>
      </c>
      <c r="N1648" s="51">
        <v>0.80666543774388122</v>
      </c>
      <c r="O1648" s="12">
        <v>759.03555481191643</v>
      </c>
      <c r="P1648" s="12">
        <v>9.5744973165266067</v>
      </c>
      <c r="Q1648" s="12">
        <v>746.57478233663767</v>
      </c>
      <c r="R1648" s="12">
        <v>8.7693501681394928</v>
      </c>
      <c r="S1648" s="12">
        <v>709.39772208194233</v>
      </c>
      <c r="T1648" s="12">
        <v>21.330954007295013</v>
      </c>
      <c r="U1648" s="41">
        <v>106.99717960529911</v>
      </c>
      <c r="V1648" s="96" cm="1">
        <f t="array" ref="V1648">_xlfn.IFS(AND(S1648&gt;=1000,90&lt;=U1648,U1648&lt;=110),S1648,(AND(O1648&lt;=1000,90&lt;=U1648,U1648&lt;=110)),O1648)</f>
        <v>759.03555481191643</v>
      </c>
      <c r="W1648" s="102" cm="1">
        <f t="array" ref="W1648">_xlfn.IFS(V1648=S1648,T1648,V1648=O1648,P1648)</f>
        <v>9.5744973165266067</v>
      </c>
    </row>
    <row r="1649" spans="1:23" x14ac:dyDescent="0.45">
      <c r="A1649" s="55" t="s">
        <v>82</v>
      </c>
      <c r="B1649" s="10" t="s">
        <v>10</v>
      </c>
      <c r="C1649" s="10">
        <v>20848.172303041774</v>
      </c>
      <c r="D1649" s="10">
        <v>82.510258397230146</v>
      </c>
      <c r="E1649" s="10">
        <v>10.05855569336981</v>
      </c>
      <c r="F1649" s="51">
        <v>0.48983966356918091</v>
      </c>
      <c r="G1649" s="51">
        <v>0.11371678537140817</v>
      </c>
      <c r="H1649" s="51">
        <v>0.11512503980165631</v>
      </c>
      <c r="I1649" s="51">
        <v>1.374735057520118</v>
      </c>
      <c r="J1649" s="51">
        <v>1.0206037291155372</v>
      </c>
      <c r="K1649" s="51">
        <v>1.908904589820321</v>
      </c>
      <c r="L1649" s="51">
        <v>6.4325239858143493E-2</v>
      </c>
      <c r="M1649" s="51">
        <v>1.3243942972779088</v>
      </c>
      <c r="N1649" s="51">
        <v>0.72016960137830532</v>
      </c>
      <c r="O1649" s="12">
        <v>702.44346136574518</v>
      </c>
      <c r="P1649" s="12">
        <v>9.1569216519257228</v>
      </c>
      <c r="Q1649" s="12">
        <v>714.21672595665291</v>
      </c>
      <c r="R1649" s="12">
        <v>9.8022067673065862</v>
      </c>
      <c r="S1649" s="12">
        <v>751.39281564456394</v>
      </c>
      <c r="T1649" s="12">
        <v>28.362825669137703</v>
      </c>
      <c r="U1649" s="41">
        <v>93.485517393877558</v>
      </c>
      <c r="V1649" s="96" cm="1">
        <f t="array" ref="V1649">_xlfn.IFS(AND(S1649&gt;=1000,90&lt;=U1649,U1649&lt;=110),S1649,(AND(O1649&lt;=1000,90&lt;=U1649,U1649&lt;=110)),O1649)</f>
        <v>702.44346136574518</v>
      </c>
      <c r="W1649" s="102" cm="1">
        <f t="array" ref="W1649">_xlfn.IFS(V1649=S1649,T1649,V1649=O1649,P1649)</f>
        <v>9.1569216519257228</v>
      </c>
    </row>
    <row r="1650" spans="1:23" x14ac:dyDescent="0.45">
      <c r="A1650" s="55" t="s">
        <v>83</v>
      </c>
      <c r="B1650" s="10" t="s">
        <v>10</v>
      </c>
      <c r="C1650" s="10">
        <v>20781.276455026411</v>
      </c>
      <c r="D1650" s="10">
        <v>73.322828198259828</v>
      </c>
      <c r="E1650" s="10">
        <v>10.273706673361945</v>
      </c>
      <c r="F1650" s="51">
        <v>0.54645252324128035</v>
      </c>
      <c r="G1650" s="51">
        <v>6.4937078110199831E-2</v>
      </c>
      <c r="H1650" s="51">
        <v>0.13112182978709866</v>
      </c>
      <c r="I1650" s="51">
        <v>1.3519364339506157</v>
      </c>
      <c r="J1650" s="51">
        <v>1.1637360574576752</v>
      </c>
      <c r="K1650" s="51">
        <v>1.8156492172322662</v>
      </c>
      <c r="L1650" s="51">
        <v>6.4398173007689324E-2</v>
      </c>
      <c r="M1650" s="51">
        <v>1.2119612034190836</v>
      </c>
      <c r="N1650" s="51">
        <v>0.74460221782899028</v>
      </c>
      <c r="O1650" s="12">
        <v>794.26211105493212</v>
      </c>
      <c r="P1650" s="12">
        <v>10.111693870288203</v>
      </c>
      <c r="Q1650" s="12">
        <v>783.70958399125107</v>
      </c>
      <c r="R1650" s="12">
        <v>9.9297528047966619</v>
      </c>
      <c r="S1650" s="12">
        <v>753.78533145824008</v>
      </c>
      <c r="T1650" s="12">
        <v>26.015209555427525</v>
      </c>
      <c r="U1650" s="41">
        <v>105.36980197245116</v>
      </c>
      <c r="V1650" s="96" cm="1">
        <f t="array" ref="V1650">_xlfn.IFS(AND(S1650&gt;=1000,90&lt;=U1650,U1650&lt;=110),S1650,(AND(O1650&lt;=1000,90&lt;=U1650,U1650&lt;=110)),O1650)</f>
        <v>794.26211105493212</v>
      </c>
      <c r="W1650" s="102" cm="1">
        <f t="array" ref="W1650">_xlfn.IFS(V1650=S1650,T1650,V1650=O1650,P1650)</f>
        <v>10.111693870288203</v>
      </c>
    </row>
    <row r="1651" spans="1:23" x14ac:dyDescent="0.45">
      <c r="A1651" s="55" t="s">
        <v>84</v>
      </c>
      <c r="B1651" s="10" t="s">
        <v>10</v>
      </c>
      <c r="C1651" s="10">
        <v>7803.658341198694</v>
      </c>
      <c r="D1651" s="10">
        <v>32.653649862824899</v>
      </c>
      <c r="E1651" s="10">
        <v>5.2495338209144666</v>
      </c>
      <c r="F1651" s="51">
        <v>1.7141886440286442</v>
      </c>
      <c r="G1651" s="51">
        <v>4.981606773093597E-2</v>
      </c>
      <c r="H1651" s="51">
        <v>0.11728815268775228</v>
      </c>
      <c r="I1651" s="51">
        <v>1.413218742452846</v>
      </c>
      <c r="J1651" s="51">
        <v>1.0041429104575481</v>
      </c>
      <c r="K1651" s="51">
        <v>2.3280891117015936</v>
      </c>
      <c r="L1651" s="51">
        <v>6.2120570718998715E-2</v>
      </c>
      <c r="M1651" s="51">
        <v>1.8500842407856763</v>
      </c>
      <c r="N1651" s="51">
        <v>0.60702948841160465</v>
      </c>
      <c r="O1651" s="12">
        <v>714.93606443524709</v>
      </c>
      <c r="P1651" s="12">
        <v>9.5711388276836455</v>
      </c>
      <c r="Q1651" s="12">
        <v>705.91104562477801</v>
      </c>
      <c r="R1651" s="12">
        <v>11.853667418052545</v>
      </c>
      <c r="S1651" s="12">
        <v>677.30079999333816</v>
      </c>
      <c r="T1651" s="12">
        <v>39.817699077754298</v>
      </c>
      <c r="U1651" s="41">
        <v>105.55665436129399</v>
      </c>
      <c r="V1651" s="96" cm="1">
        <f t="array" ref="V1651">_xlfn.IFS(AND(S1651&gt;=1000,90&lt;=U1651,U1651&lt;=110),S1651,(AND(O1651&lt;=1000,90&lt;=U1651,U1651&lt;=110)),O1651)</f>
        <v>714.93606443524709</v>
      </c>
      <c r="W1651" s="102" cm="1">
        <f t="array" ref="W1651">_xlfn.IFS(V1651=S1651,T1651,V1651=O1651,P1651)</f>
        <v>9.5711388276836455</v>
      </c>
    </row>
    <row r="1652" spans="1:23" x14ac:dyDescent="0.45">
      <c r="A1652" s="55" t="s">
        <v>85</v>
      </c>
      <c r="B1652" s="10" t="s">
        <v>10</v>
      </c>
      <c r="C1652" s="10">
        <v>209617.83604343169</v>
      </c>
      <c r="D1652" s="10">
        <v>103.13006894163132</v>
      </c>
      <c r="E1652" s="10">
        <v>48.323421489644645</v>
      </c>
      <c r="F1652" s="51">
        <v>0.50763391150183901</v>
      </c>
      <c r="G1652" s="51">
        <v>1.4949356116470527</v>
      </c>
      <c r="H1652" s="51">
        <v>0.40908480132330738</v>
      </c>
      <c r="I1652" s="51">
        <v>1.3244355680149449</v>
      </c>
      <c r="J1652" s="51">
        <v>7.6175240732118334</v>
      </c>
      <c r="K1652" s="51">
        <v>1.5777803229975031</v>
      </c>
      <c r="L1652" s="51">
        <v>0.13511219443718447</v>
      </c>
      <c r="M1652" s="51">
        <v>0.85747371610740108</v>
      </c>
      <c r="N1652" s="51">
        <v>0.83942963967173323</v>
      </c>
      <c r="O1652" s="12">
        <v>2210.7359650132898</v>
      </c>
      <c r="P1652" s="12">
        <v>24.815275457661372</v>
      </c>
      <c r="Q1652" s="12">
        <v>2186.9297993919467</v>
      </c>
      <c r="R1652" s="12">
        <v>14.239319435179063</v>
      </c>
      <c r="S1652" s="12">
        <v>2164.6774028766345</v>
      </c>
      <c r="T1652" s="12">
        <v>16.163174318163513</v>
      </c>
      <c r="U1652" s="41">
        <v>102.12773330915029</v>
      </c>
      <c r="V1652" s="96" cm="1">
        <f t="array" ref="V1652">_xlfn.IFS(AND(S1652&gt;=1000,90&lt;=U1652,U1652&lt;=110),S1652,(AND(O1652&lt;=1000,90&lt;=U1652,U1652&lt;=110)),O1652)</f>
        <v>2164.6774028766345</v>
      </c>
      <c r="W1652" s="102" cm="1">
        <f t="array" ref="W1652">_xlfn.IFS(V1652=S1652,T1652,V1652=O1652,P1652)</f>
        <v>16.163174318163513</v>
      </c>
    </row>
    <row r="1653" spans="1:23" x14ac:dyDescent="0.45">
      <c r="A1653" s="55" t="s">
        <v>86</v>
      </c>
      <c r="B1653" s="10" t="s">
        <v>10</v>
      </c>
      <c r="C1653" s="10">
        <v>10987.395351239658</v>
      </c>
      <c r="D1653" s="10">
        <v>50.901417140711672</v>
      </c>
      <c r="E1653" s="10">
        <v>5.0933889287769274</v>
      </c>
      <c r="F1653" s="51">
        <v>0.39126833631097646</v>
      </c>
      <c r="G1653" s="51">
        <v>0.29155222013944182</v>
      </c>
      <c r="H1653" s="51">
        <v>9.6443764052882727E-2</v>
      </c>
      <c r="I1653" s="51">
        <v>1.3875291582454021</v>
      </c>
      <c r="J1653" s="51">
        <v>0.81785882416274069</v>
      </c>
      <c r="K1653" s="51">
        <v>2.2226617170531493</v>
      </c>
      <c r="L1653" s="51">
        <v>6.1531605747807985E-2</v>
      </c>
      <c r="M1653" s="51">
        <v>1.7363720636639084</v>
      </c>
      <c r="N1653" s="51">
        <v>0.62426465871964398</v>
      </c>
      <c r="O1653" s="12">
        <v>593.53425164942848</v>
      </c>
      <c r="P1653" s="12">
        <v>7.8741112080910138</v>
      </c>
      <c r="Q1653" s="12">
        <v>606.85316369404666</v>
      </c>
      <c r="R1653" s="12">
        <v>10.162015346801075</v>
      </c>
      <c r="S1653" s="12">
        <v>656.90469555490336</v>
      </c>
      <c r="T1653" s="12">
        <v>37.527053224794948</v>
      </c>
      <c r="U1653" s="41">
        <v>90.353175379277147</v>
      </c>
      <c r="V1653" s="96" cm="1">
        <f t="array" ref="V1653">_xlfn.IFS(AND(S1653&gt;=1000,90&lt;=U1653,U1653&lt;=110),S1653,(AND(O1653&lt;=1000,90&lt;=U1653,U1653&lt;=110)),O1653)</f>
        <v>593.53425164942848</v>
      </c>
      <c r="W1653" s="102" cm="1">
        <f t="array" ref="W1653">_xlfn.IFS(V1653=S1653,T1653,V1653=O1653,P1653)</f>
        <v>7.8741112080910138</v>
      </c>
    </row>
    <row r="1654" spans="1:23" x14ac:dyDescent="0.45">
      <c r="A1654" s="55" t="s">
        <v>87</v>
      </c>
      <c r="B1654" s="10" t="s">
        <v>10</v>
      </c>
      <c r="C1654" s="10">
        <v>276535.11443985801</v>
      </c>
      <c r="D1654" s="10">
        <v>107.37865621195618</v>
      </c>
      <c r="E1654" s="10">
        <v>55.546766563978096</v>
      </c>
      <c r="F1654" s="51">
        <v>0.45980813471185733</v>
      </c>
      <c r="G1654" s="51">
        <v>2.1524103795433246E-2</v>
      </c>
      <c r="H1654" s="51">
        <v>0.4577873911758108</v>
      </c>
      <c r="I1654" s="51">
        <v>1.3497443106017246</v>
      </c>
      <c r="J1654" s="51">
        <v>11.685171786011166</v>
      </c>
      <c r="K1654" s="51">
        <v>1.5973750892571874</v>
      </c>
      <c r="L1654" s="51">
        <v>0.18521038371019533</v>
      </c>
      <c r="M1654" s="51">
        <v>0.85428184563274112</v>
      </c>
      <c r="N1654" s="51">
        <v>0.8449764364544986</v>
      </c>
      <c r="O1654" s="12">
        <v>2429.7811488448488</v>
      </c>
      <c r="P1654" s="12">
        <v>27.354594798262813</v>
      </c>
      <c r="Q1654" s="12">
        <v>2579.5133628594631</v>
      </c>
      <c r="R1654" s="12">
        <v>15.043471189320108</v>
      </c>
      <c r="S1654" s="12">
        <v>2699.3468086156172</v>
      </c>
      <c r="T1654" s="12">
        <v>15.64806533102945</v>
      </c>
      <c r="U1654" s="41">
        <v>90.013670755073619</v>
      </c>
      <c r="V1654" s="96" cm="1">
        <f t="array" ref="V1654">_xlfn.IFS(AND(S1654&gt;=1000,90&lt;=U1654,U1654&lt;=110),S1654,(AND(O1654&lt;=1000,90&lt;=U1654,U1654&lt;=110)),O1654)</f>
        <v>2699.3468086156172</v>
      </c>
      <c r="W1654" s="102" cm="1">
        <f t="array" ref="W1654">_xlfn.IFS(V1654=S1654,T1654,V1654=O1654,P1654)</f>
        <v>15.64806533102945</v>
      </c>
    </row>
    <row r="1655" spans="1:23" x14ac:dyDescent="0.45">
      <c r="A1655" s="55" t="s">
        <v>88</v>
      </c>
      <c r="B1655" s="10" t="s">
        <v>10</v>
      </c>
      <c r="C1655" s="10">
        <v>30119.953125</v>
      </c>
      <c r="D1655" s="10">
        <v>133.25278956058483</v>
      </c>
      <c r="E1655" s="10">
        <v>13.67405654637834</v>
      </c>
      <c r="F1655" s="51">
        <v>2.2267976587173617E-2</v>
      </c>
      <c r="G1655" s="51">
        <v>4.0605591269174936E-2</v>
      </c>
      <c r="H1655" s="51">
        <v>0.11092457405452502</v>
      </c>
      <c r="I1655" s="51">
        <v>1.3309096954497088</v>
      </c>
      <c r="J1655" s="51">
        <v>0.93808554100147945</v>
      </c>
      <c r="K1655" s="51">
        <v>1.6785977046834772</v>
      </c>
      <c r="L1655" s="51">
        <v>6.1363303122896624E-2</v>
      </c>
      <c r="M1655" s="51">
        <v>1.0229221068715844</v>
      </c>
      <c r="N1655" s="51">
        <v>0.79286996028668488</v>
      </c>
      <c r="O1655" s="12">
        <v>678.11518590112257</v>
      </c>
      <c r="P1655" s="12">
        <v>8.574308181066181</v>
      </c>
      <c r="Q1655" s="12">
        <v>671.87962765714485</v>
      </c>
      <c r="R1655" s="12">
        <v>8.2624910080933063</v>
      </c>
      <c r="S1655" s="12">
        <v>651.02768139920329</v>
      </c>
      <c r="T1655" s="12">
        <v>22.443148582067142</v>
      </c>
      <c r="U1655" s="41">
        <v>104.16073006968031</v>
      </c>
      <c r="V1655" s="96" cm="1">
        <f t="array" ref="V1655">_xlfn.IFS(AND(S1655&gt;=1000,90&lt;=U1655,U1655&lt;=110),S1655,(AND(O1655&lt;=1000,90&lt;=U1655,U1655&lt;=110)),O1655)</f>
        <v>678.11518590112257</v>
      </c>
      <c r="W1655" s="102" cm="1">
        <f t="array" ref="W1655">_xlfn.IFS(V1655=S1655,T1655,V1655=O1655,P1655)</f>
        <v>8.574308181066181</v>
      </c>
    </row>
    <row r="1656" spans="1:23" x14ac:dyDescent="0.45">
      <c r="A1656" s="55" t="s">
        <v>89</v>
      </c>
      <c r="B1656" s="10" t="s">
        <v>10</v>
      </c>
      <c r="C1656" s="10">
        <v>30835.064860346105</v>
      </c>
      <c r="D1656" s="10">
        <v>107.48174380242349</v>
      </c>
      <c r="E1656" s="10">
        <v>13.417424747005121</v>
      </c>
      <c r="F1656" s="51">
        <v>0.31227009792527211</v>
      </c>
      <c r="G1656" s="51">
        <v>1.0944090822864069E-2</v>
      </c>
      <c r="H1656" s="51">
        <v>0.12457069470977053</v>
      </c>
      <c r="I1656" s="51">
        <v>1.4554673503744977</v>
      </c>
      <c r="J1656" s="51">
        <v>1.1878031774118007</v>
      </c>
      <c r="K1656" s="51">
        <v>1.8951700713591251</v>
      </c>
      <c r="L1656" s="51">
        <v>6.9186705818125971E-2</v>
      </c>
      <c r="M1656" s="51">
        <v>1.2137892697536878</v>
      </c>
      <c r="N1656" s="51">
        <v>0.76798772435800766</v>
      </c>
      <c r="O1656" s="12">
        <v>756.8177800119521</v>
      </c>
      <c r="P1656" s="12">
        <v>10.401096258387589</v>
      </c>
      <c r="Q1656" s="12">
        <v>794.94128550990558</v>
      </c>
      <c r="R1656" s="12">
        <v>10.461522057911548</v>
      </c>
      <c r="S1656" s="12">
        <v>903.38488799673996</v>
      </c>
      <c r="T1656" s="12">
        <v>25.485580513872303</v>
      </c>
      <c r="U1656" s="41">
        <v>83.775784836316987</v>
      </c>
      <c r="V1656" s="96"/>
      <c r="W1656" s="102"/>
    </row>
    <row r="1657" spans="1:23" x14ac:dyDescent="0.45">
      <c r="A1657" s="55" t="s">
        <v>90</v>
      </c>
      <c r="B1657" s="10" t="s">
        <v>10</v>
      </c>
      <c r="C1657" s="10">
        <v>27768.804025776444</v>
      </c>
      <c r="D1657" s="10">
        <v>138.12078461632751</v>
      </c>
      <c r="E1657" s="10">
        <v>14.916780584081625</v>
      </c>
      <c r="F1657" s="51">
        <v>0.66188494942988385</v>
      </c>
      <c r="G1657" s="51">
        <v>4.329953449780579E-2</v>
      </c>
      <c r="H1657" s="51">
        <v>9.7963846173256028E-2</v>
      </c>
      <c r="I1657" s="51">
        <v>1.346022650848302</v>
      </c>
      <c r="J1657" s="51">
        <v>0.80862970617013097</v>
      </c>
      <c r="K1657" s="51">
        <v>1.7443484385402501</v>
      </c>
      <c r="L1657" s="51">
        <v>5.9893255641365509E-2</v>
      </c>
      <c r="M1657" s="51">
        <v>1.1094929014829791</v>
      </c>
      <c r="N1657" s="51">
        <v>0.77164780906658459</v>
      </c>
      <c r="O1657" s="12">
        <v>602.46520910730817</v>
      </c>
      <c r="P1657" s="12">
        <v>7.748620977412612</v>
      </c>
      <c r="Q1657" s="12">
        <v>601.68501816766968</v>
      </c>
      <c r="R1657" s="12">
        <v>7.9294321202540932</v>
      </c>
      <c r="S1657" s="12">
        <v>598.74647435282111</v>
      </c>
      <c r="T1657" s="12">
        <v>24.461328181005076</v>
      </c>
      <c r="U1657" s="41">
        <v>100.62108670593955</v>
      </c>
      <c r="V1657" s="96" cm="1">
        <f t="array" ref="V1657">_xlfn.IFS(AND(S1657&gt;=1000,90&lt;=U1657,U1657&lt;=110),S1657,(AND(O1657&lt;=1000,90&lt;=U1657,U1657&lt;=110)),O1657)</f>
        <v>602.46520910730817</v>
      </c>
      <c r="W1657" s="102" cm="1">
        <f t="array" ref="W1657">_xlfn.IFS(V1657=S1657,T1657,V1657=O1657,P1657)</f>
        <v>7.748620977412612</v>
      </c>
    </row>
    <row r="1658" spans="1:23" x14ac:dyDescent="0.45">
      <c r="A1658" s="55" t="s">
        <v>91</v>
      </c>
      <c r="B1658" s="10" t="s">
        <v>10</v>
      </c>
      <c r="C1658" s="10">
        <v>460881.33569668542</v>
      </c>
      <c r="D1658" s="10">
        <v>154.30107397693226</v>
      </c>
      <c r="E1658" s="10">
        <v>91.927847513486114</v>
      </c>
      <c r="F1658" s="51">
        <v>0.45549992275825513</v>
      </c>
      <c r="G1658" s="51">
        <v>4.8001738906786481E-2</v>
      </c>
      <c r="H1658" s="51">
        <v>0.53053620340252239</v>
      </c>
      <c r="I1658" s="51">
        <v>1.5818653409517307</v>
      </c>
      <c r="J1658" s="51">
        <v>12.738787974477576</v>
      </c>
      <c r="K1658" s="51">
        <v>1.7433810928150413</v>
      </c>
      <c r="L1658" s="51">
        <v>0.17422366318084179</v>
      </c>
      <c r="M1658" s="51">
        <v>0.73285720156155409</v>
      </c>
      <c r="N1658" s="51">
        <v>0.90735487924644731</v>
      </c>
      <c r="O1658" s="12">
        <v>2743.7107735560644</v>
      </c>
      <c r="P1658" s="12">
        <v>35.378000580568283</v>
      </c>
      <c r="Q1658" s="12">
        <v>2660.5301024915766</v>
      </c>
      <c r="R1658" s="12">
        <v>16.512932830406683</v>
      </c>
      <c r="S1658" s="12">
        <v>2597.8869836334966</v>
      </c>
      <c r="T1658" s="12">
        <v>13.911192778886976</v>
      </c>
      <c r="U1658" s="41">
        <v>105.6131691194131</v>
      </c>
      <c r="V1658" s="96" cm="1">
        <f t="array" ref="V1658">_xlfn.IFS(AND(S1658&gt;=1000,90&lt;=U1658,U1658&lt;=110),S1658,(AND(O1658&lt;=1000,90&lt;=U1658,U1658&lt;=110)),O1658)</f>
        <v>2597.8869836334966</v>
      </c>
      <c r="W1658" s="102" cm="1">
        <f t="array" ref="W1658">_xlfn.IFS(V1658=S1658,T1658,V1658=O1658,P1658)</f>
        <v>13.911192778886976</v>
      </c>
    </row>
    <row r="1659" spans="1:23" x14ac:dyDescent="0.45">
      <c r="A1659" s="55" t="s">
        <v>92</v>
      </c>
      <c r="B1659" s="10" t="s">
        <v>10</v>
      </c>
      <c r="C1659" s="10">
        <v>6784.0593944099392</v>
      </c>
      <c r="D1659" s="10">
        <v>86.599785323860885</v>
      </c>
      <c r="E1659" s="10">
        <v>4.6260098637137093</v>
      </c>
      <c r="F1659" s="51">
        <v>0.95336839776331117</v>
      </c>
      <c r="G1659" s="51">
        <v>0.10578706389228269</v>
      </c>
      <c r="H1659" s="51">
        <v>4.5618952621874619E-2</v>
      </c>
      <c r="I1659" s="51">
        <v>1.3989982822081195</v>
      </c>
      <c r="J1659" s="51">
        <v>0.3242386857217216</v>
      </c>
      <c r="K1659" s="51">
        <v>2.2918768713435513</v>
      </c>
      <c r="L1659" s="51">
        <v>5.1571952881152107E-2</v>
      </c>
      <c r="M1659" s="51">
        <v>1.8153521420865528</v>
      </c>
      <c r="N1659" s="51">
        <v>0.61041598687105481</v>
      </c>
      <c r="O1659" s="12">
        <v>287.56814979241307</v>
      </c>
      <c r="P1659" s="12">
        <v>3.9376670327864525</v>
      </c>
      <c r="Q1659" s="12">
        <v>285.15785905658311</v>
      </c>
      <c r="R1659" s="12">
        <v>5.701263143055824</v>
      </c>
      <c r="S1659" s="12">
        <v>265.44515246398288</v>
      </c>
      <c r="T1659" s="12">
        <v>41.885104537784287</v>
      </c>
      <c r="U1659" s="41">
        <v>108.33430074841242</v>
      </c>
      <c r="V1659" s="96" cm="1">
        <f t="array" ref="V1659">_xlfn.IFS(AND(S1659&gt;=1000,90&lt;=U1659,U1659&lt;=110),S1659,(AND(O1659&lt;=1000,90&lt;=U1659,U1659&lt;=110)),O1659)</f>
        <v>287.56814979241307</v>
      </c>
      <c r="W1659" s="102" cm="1">
        <f t="array" ref="W1659">_xlfn.IFS(V1659=S1659,T1659,V1659=O1659,P1659)</f>
        <v>3.9376670327864525</v>
      </c>
    </row>
    <row r="1660" spans="1:23" x14ac:dyDescent="0.45">
      <c r="A1660" s="55" t="s">
        <v>93</v>
      </c>
      <c r="B1660" s="10" t="s">
        <v>10</v>
      </c>
      <c r="C1660" s="10">
        <v>12766.250643532117</v>
      </c>
      <c r="D1660" s="10">
        <v>41.192023745526825</v>
      </c>
      <c r="E1660" s="10">
        <v>5.9898616082423199</v>
      </c>
      <c r="F1660" s="51">
        <v>0.46172793423369973</v>
      </c>
      <c r="G1660" s="51">
        <v>0.11808365725397239</v>
      </c>
      <c r="H1660" s="51">
        <v>0.13885568121232122</v>
      </c>
      <c r="I1660" s="51">
        <v>1.3939227201558262</v>
      </c>
      <c r="J1660" s="51">
        <v>1.2734447201292118</v>
      </c>
      <c r="K1660" s="51">
        <v>2.1368760903133186</v>
      </c>
      <c r="L1660" s="51">
        <v>6.6544244775010572E-2</v>
      </c>
      <c r="M1660" s="51">
        <v>1.619635414402302</v>
      </c>
      <c r="N1660" s="51">
        <v>0.65231799189228734</v>
      </c>
      <c r="O1660" s="12">
        <v>838.18836334042294</v>
      </c>
      <c r="P1660" s="12">
        <v>10.96516928668137</v>
      </c>
      <c r="Q1660" s="12">
        <v>833.93022197413609</v>
      </c>
      <c r="R1660" s="12">
        <v>12.166822561012918</v>
      </c>
      <c r="S1660" s="12">
        <v>822.60287999771299</v>
      </c>
      <c r="T1660" s="12">
        <v>34.149695351878073</v>
      </c>
      <c r="U1660" s="41">
        <v>101.89465460451017</v>
      </c>
      <c r="V1660" s="96" cm="1">
        <f t="array" ref="V1660">_xlfn.IFS(AND(S1660&gt;=1000,90&lt;=U1660,U1660&lt;=110),S1660,(AND(O1660&lt;=1000,90&lt;=U1660,U1660&lt;=110)),O1660)</f>
        <v>838.18836334042294</v>
      </c>
      <c r="W1660" s="102" cm="1">
        <f t="array" ref="W1660">_xlfn.IFS(V1660=S1660,T1660,V1660=O1660,P1660)</f>
        <v>10.96516928668137</v>
      </c>
    </row>
    <row r="1661" spans="1:23" x14ac:dyDescent="0.45">
      <c r="A1661" s="55" t="s">
        <v>94</v>
      </c>
      <c r="B1661" s="10" t="s">
        <v>10</v>
      </c>
      <c r="C1661" s="10">
        <v>24632.953906250044</v>
      </c>
      <c r="D1661" s="10">
        <v>100.71252895816848</v>
      </c>
      <c r="E1661" s="10">
        <v>12.806413261713365</v>
      </c>
      <c r="F1661" s="51">
        <v>0.63602359942283904</v>
      </c>
      <c r="G1661" s="51">
        <v>3.54961725679169E-2</v>
      </c>
      <c r="H1661" s="51">
        <v>0.11630409000303076</v>
      </c>
      <c r="I1661" s="51">
        <v>1.343372583077006</v>
      </c>
      <c r="J1661" s="51">
        <v>0.99714554155356594</v>
      </c>
      <c r="K1661" s="51">
        <v>1.7737621653450111</v>
      </c>
      <c r="L1661" s="51">
        <v>6.2209630381075333E-2</v>
      </c>
      <c r="M1661" s="51">
        <v>1.1582669477484173</v>
      </c>
      <c r="N1661" s="51">
        <v>0.75735778410614008</v>
      </c>
      <c r="O1661" s="12">
        <v>709.2558190116863</v>
      </c>
      <c r="P1661" s="12">
        <v>9.0304811631446427</v>
      </c>
      <c r="Q1661" s="12">
        <v>702.35968104277936</v>
      </c>
      <c r="R1661" s="12">
        <v>9.0050436890646317</v>
      </c>
      <c r="S1661" s="12">
        <v>680.36220539855253</v>
      </c>
      <c r="T1661" s="12">
        <v>25.179473095864992</v>
      </c>
      <c r="U1661" s="41">
        <v>104.24679874688336</v>
      </c>
      <c r="V1661" s="96" cm="1">
        <f t="array" ref="V1661">_xlfn.IFS(AND(S1661&gt;=1000,90&lt;=U1661,U1661&lt;=110),S1661,(AND(O1661&lt;=1000,90&lt;=U1661,U1661&lt;=110)),O1661)</f>
        <v>709.2558190116863</v>
      </c>
      <c r="W1661" s="102" cm="1">
        <f t="array" ref="W1661">_xlfn.IFS(V1661=S1661,T1661,V1661=O1661,P1661)</f>
        <v>9.0304811631446427</v>
      </c>
    </row>
    <row r="1662" spans="1:23" x14ac:dyDescent="0.45">
      <c r="A1662" s="55" t="s">
        <v>95</v>
      </c>
      <c r="B1662" s="10" t="s">
        <v>10</v>
      </c>
      <c r="C1662" s="10">
        <v>119121.5267056533</v>
      </c>
      <c r="D1662" s="10">
        <v>94.698103346156572</v>
      </c>
      <c r="E1662" s="10">
        <v>39.159500548808779</v>
      </c>
      <c r="F1662" s="51">
        <v>1.1316583495259995</v>
      </c>
      <c r="G1662" s="51">
        <v>2.8526136433386879E-2</v>
      </c>
      <c r="H1662" s="51">
        <v>0.32892988809821055</v>
      </c>
      <c r="I1662" s="51">
        <v>1.3167457929871182</v>
      </c>
      <c r="J1662" s="51">
        <v>5.1675379835001216</v>
      </c>
      <c r="K1662" s="51">
        <v>1.5420596990995488</v>
      </c>
      <c r="L1662" s="51">
        <v>0.1139920061971462</v>
      </c>
      <c r="M1662" s="51">
        <v>0.80257624699321606</v>
      </c>
      <c r="N1662" s="51">
        <v>0.8538876891445919</v>
      </c>
      <c r="O1662" s="12">
        <v>1833.1927346215168</v>
      </c>
      <c r="P1662" s="12">
        <v>21.032654518180848</v>
      </c>
      <c r="Q1662" s="12">
        <v>1847.2861126635182</v>
      </c>
      <c r="R1662" s="12">
        <v>13.179068155041614</v>
      </c>
      <c r="S1662" s="12">
        <v>1863.1950664760036</v>
      </c>
      <c r="T1662" s="12">
        <v>15.608807165101689</v>
      </c>
      <c r="U1662" s="41">
        <v>98.389737478683188</v>
      </c>
      <c r="V1662" s="96" cm="1">
        <f t="array" ref="V1662">_xlfn.IFS(AND(S1662&gt;=1000,90&lt;=U1662,U1662&lt;=110),S1662,(AND(O1662&lt;=1000,90&lt;=U1662,U1662&lt;=110)),O1662)</f>
        <v>1863.1950664760036</v>
      </c>
      <c r="W1662" s="102" cm="1">
        <f t="array" ref="W1662">_xlfn.IFS(V1662=S1662,T1662,V1662=O1662,P1662)</f>
        <v>15.608807165101689</v>
      </c>
    </row>
    <row r="1663" spans="1:23" x14ac:dyDescent="0.45">
      <c r="A1663" s="55" t="s">
        <v>96</v>
      </c>
      <c r="B1663" s="10" t="s">
        <v>10</v>
      </c>
      <c r="C1663" s="10">
        <v>20758.853869677136</v>
      </c>
      <c r="D1663" s="10">
        <v>67.893363438291729</v>
      </c>
      <c r="E1663" s="10">
        <v>9.5105385116039649</v>
      </c>
      <c r="F1663" s="51">
        <v>0.44793270624939335</v>
      </c>
      <c r="G1663" s="51">
        <v>6.6280310903816989E-2</v>
      </c>
      <c r="H1663" s="51">
        <v>0.1336908084687784</v>
      </c>
      <c r="I1663" s="51">
        <v>1.3765680715433559</v>
      </c>
      <c r="J1663" s="51">
        <v>1.2127099400963202</v>
      </c>
      <c r="K1663" s="51">
        <v>1.7938711773021552</v>
      </c>
      <c r="L1663" s="51">
        <v>6.5818721873828492E-2</v>
      </c>
      <c r="M1663" s="51">
        <v>1.1502322135824687</v>
      </c>
      <c r="N1663" s="51">
        <v>0.76737286877734945</v>
      </c>
      <c r="O1663" s="12">
        <v>808.8864622528522</v>
      </c>
      <c r="P1663" s="12">
        <v>10.473548818686217</v>
      </c>
      <c r="Q1663" s="12">
        <v>806.43547908562402</v>
      </c>
      <c r="R1663" s="12">
        <v>9.997878905916302</v>
      </c>
      <c r="S1663" s="12">
        <v>799.67363627118004</v>
      </c>
      <c r="T1663" s="12">
        <v>24.567097919041487</v>
      </c>
      <c r="U1663" s="41">
        <v>101.15207324135767</v>
      </c>
      <c r="V1663" s="96" cm="1">
        <f t="array" ref="V1663">_xlfn.IFS(AND(S1663&gt;=1000,90&lt;=U1663,U1663&lt;=110),S1663,(AND(O1663&lt;=1000,90&lt;=U1663,U1663&lt;=110)),O1663)</f>
        <v>808.8864622528522</v>
      </c>
      <c r="W1663" s="102" cm="1">
        <f t="array" ref="W1663">_xlfn.IFS(V1663=S1663,T1663,V1663=O1663,P1663)</f>
        <v>10.473548818686217</v>
      </c>
    </row>
    <row r="1664" spans="1:23" x14ac:dyDescent="0.45">
      <c r="A1664" s="55" t="s">
        <v>97</v>
      </c>
      <c r="B1664" s="10" t="s">
        <v>10</v>
      </c>
      <c r="C1664" s="10">
        <v>50447.228282828379</v>
      </c>
      <c r="D1664" s="10">
        <v>114.38845488798259</v>
      </c>
      <c r="E1664" s="10">
        <v>22.225321249106219</v>
      </c>
      <c r="F1664" s="51">
        <v>0.65477815072461276</v>
      </c>
      <c r="G1664" s="51">
        <v>2.4289843165955987E-2</v>
      </c>
      <c r="H1664" s="51">
        <v>0.17512943653601665</v>
      </c>
      <c r="I1664" s="51">
        <v>1.3317977523512168</v>
      </c>
      <c r="J1664" s="51">
        <v>1.7810528602136728</v>
      </c>
      <c r="K1664" s="51">
        <v>1.6282402876963049</v>
      </c>
      <c r="L1664" s="51">
        <v>7.3792413623226652E-2</v>
      </c>
      <c r="M1664" s="51">
        <v>0.93673965503206524</v>
      </c>
      <c r="N1664" s="51">
        <v>0.81793686252260345</v>
      </c>
      <c r="O1664" s="12">
        <v>1040.3113636302926</v>
      </c>
      <c r="P1664" s="12">
        <v>12.806794265480288</v>
      </c>
      <c r="Q1664" s="12">
        <v>1038.563824642594</v>
      </c>
      <c r="R1664" s="12">
        <v>10.611576161896565</v>
      </c>
      <c r="S1664" s="12">
        <v>1034.8873940241297</v>
      </c>
      <c r="T1664" s="12">
        <v>19.56415378716633</v>
      </c>
      <c r="U1664" s="41">
        <v>100.52411205677868</v>
      </c>
      <c r="V1664" s="96" cm="1">
        <f t="array" ref="V1664">_xlfn.IFS(AND(S1664&gt;=1000,90&lt;=U1664,U1664&lt;=110),S1664,(AND(O1664&lt;=1000,90&lt;=U1664,U1664&lt;=110)),O1664)</f>
        <v>1034.8873940241297</v>
      </c>
      <c r="W1664" s="102" cm="1">
        <f t="array" ref="W1664">_xlfn.IFS(V1664=S1664,T1664,V1664=O1664,P1664)</f>
        <v>19.56415378716633</v>
      </c>
    </row>
    <row r="1665" spans="1:23" x14ac:dyDescent="0.45">
      <c r="A1665" s="55" t="s">
        <v>98</v>
      </c>
      <c r="B1665" s="10" t="s">
        <v>10</v>
      </c>
      <c r="C1665" s="10">
        <v>35247.230147058741</v>
      </c>
      <c r="D1665" s="10">
        <v>124.69549850780989</v>
      </c>
      <c r="E1665" s="10">
        <v>18.793946235145057</v>
      </c>
      <c r="F1665" s="51">
        <v>0.83796276579979079</v>
      </c>
      <c r="G1665" s="51">
        <v>2.4931862312293964E-2</v>
      </c>
      <c r="H1665" s="51">
        <v>0.13172887426534038</v>
      </c>
      <c r="I1665" s="51">
        <v>1.3455451669378835</v>
      </c>
      <c r="J1665" s="51">
        <v>1.1934456805516434</v>
      </c>
      <c r="K1665" s="51">
        <v>1.7026879244161599</v>
      </c>
      <c r="L1665" s="51">
        <v>6.5737885913214042E-2</v>
      </c>
      <c r="M1665" s="51">
        <v>1.0433860127885146</v>
      </c>
      <c r="N1665" s="51">
        <v>0.79024767113401673</v>
      </c>
      <c r="O1665" s="12">
        <v>797.7208104915112</v>
      </c>
      <c r="P1665" s="12">
        <v>10.105149509718416</v>
      </c>
      <c r="Q1665" s="12">
        <v>797.55666090604143</v>
      </c>
      <c r="R1665" s="12">
        <v>9.4223956773500674</v>
      </c>
      <c r="S1665" s="12">
        <v>797.09803931550482</v>
      </c>
      <c r="T1665" s="12">
        <v>22.38318075553309</v>
      </c>
      <c r="U1665" s="41">
        <v>100.07812980904347</v>
      </c>
      <c r="V1665" s="96" cm="1">
        <f t="array" ref="V1665">_xlfn.IFS(AND(S1665&gt;=1000,90&lt;=U1665,U1665&lt;=110),S1665,(AND(O1665&lt;=1000,90&lt;=U1665,U1665&lt;=110)),O1665)</f>
        <v>797.7208104915112</v>
      </c>
      <c r="W1665" s="102" cm="1">
        <f t="array" ref="W1665">_xlfn.IFS(V1665=S1665,T1665,V1665=O1665,P1665)</f>
        <v>10.105149509718416</v>
      </c>
    </row>
    <row r="1666" spans="1:23" x14ac:dyDescent="0.45">
      <c r="A1666" s="55" t="s">
        <v>99</v>
      </c>
      <c r="B1666" s="10" t="s">
        <v>10</v>
      </c>
      <c r="C1666" s="10">
        <v>190510.24682159911</v>
      </c>
      <c r="D1666" s="10">
        <v>75.555273311779189</v>
      </c>
      <c r="E1666" s="10">
        <v>43.362875058794415</v>
      </c>
      <c r="F1666" s="51">
        <v>0.88111260512181777</v>
      </c>
      <c r="G1666" s="51">
        <v>1.8909394808494344E-2</v>
      </c>
      <c r="H1666" s="51">
        <v>0.46865535154698773</v>
      </c>
      <c r="I1666" s="51">
        <v>1.3241923552714725</v>
      </c>
      <c r="J1666" s="51">
        <v>10.482991604987586</v>
      </c>
      <c r="K1666" s="51">
        <v>1.5135645990748918</v>
      </c>
      <c r="L1666" s="51">
        <v>0.16230268864405964</v>
      </c>
      <c r="M1666" s="51">
        <v>0.73307052990372512</v>
      </c>
      <c r="N1666" s="51">
        <v>0.87488327626110851</v>
      </c>
      <c r="O1666" s="12">
        <v>2477.6615976403946</v>
      </c>
      <c r="P1666" s="12">
        <v>27.271973842606581</v>
      </c>
      <c r="Q1666" s="12">
        <v>2478.4149359922585</v>
      </c>
      <c r="R1666" s="12">
        <v>14.130969019761284</v>
      </c>
      <c r="S1666" s="12">
        <v>2479.032621211998</v>
      </c>
      <c r="T1666" s="12">
        <v>13.973968501074477</v>
      </c>
      <c r="U1666" s="41">
        <v>99.944695218615834</v>
      </c>
      <c r="V1666" s="96" cm="1">
        <f t="array" ref="V1666">_xlfn.IFS(AND(S1666&gt;=1000,90&lt;=U1666,U1666&lt;=110),S1666,(AND(O1666&lt;=1000,90&lt;=U1666,U1666&lt;=110)),O1666)</f>
        <v>2479.032621211998</v>
      </c>
      <c r="W1666" s="102" cm="1">
        <f t="array" ref="W1666">_xlfn.IFS(V1666=S1666,T1666,V1666=O1666,P1666)</f>
        <v>13.973968501074477</v>
      </c>
    </row>
    <row r="1667" spans="1:23" x14ac:dyDescent="0.45">
      <c r="A1667" s="55" t="s">
        <v>100</v>
      </c>
      <c r="B1667" s="10" t="s">
        <v>10</v>
      </c>
      <c r="C1667" s="10">
        <v>14931.547475961572</v>
      </c>
      <c r="D1667" s="10">
        <v>65.719538478203347</v>
      </c>
      <c r="E1667" s="10">
        <v>7.1170229781223808</v>
      </c>
      <c r="F1667" s="51">
        <v>0.27737731484572775</v>
      </c>
      <c r="G1667" s="51">
        <v>5.956787240760239E-2</v>
      </c>
      <c r="H1667" s="51">
        <v>0.10884056881781516</v>
      </c>
      <c r="I1667" s="51">
        <v>1.3671020657784656</v>
      </c>
      <c r="J1667" s="51">
        <v>0.91831179484921532</v>
      </c>
      <c r="K1667" s="51">
        <v>1.9199176693687139</v>
      </c>
      <c r="L1667" s="51">
        <v>6.122001285603286E-2</v>
      </c>
      <c r="M1667" s="51">
        <v>1.3480043764389067</v>
      </c>
      <c r="N1667" s="51">
        <v>0.71206285956417148</v>
      </c>
      <c r="O1667" s="12">
        <v>666.01087396184244</v>
      </c>
      <c r="P1667" s="12">
        <v>8.6578278945048233</v>
      </c>
      <c r="Q1667" s="12">
        <v>661.46674695228091</v>
      </c>
      <c r="R1667" s="12">
        <v>9.3430215419035019</v>
      </c>
      <c r="S1667" s="12">
        <v>646.00683309812484</v>
      </c>
      <c r="T1667" s="12">
        <v>29.33006319606563</v>
      </c>
      <c r="U1667" s="41">
        <v>103.09656799879068</v>
      </c>
      <c r="V1667" s="96" cm="1">
        <f t="array" ref="V1667">_xlfn.IFS(AND(S1667&gt;=1000,90&lt;=U1667,U1667&lt;=110),S1667,(AND(O1667&lt;=1000,90&lt;=U1667,U1667&lt;=110)),O1667)</f>
        <v>666.01087396184244</v>
      </c>
      <c r="W1667" s="102" cm="1">
        <f t="array" ref="W1667">_xlfn.IFS(V1667=S1667,T1667,V1667=O1667,P1667)</f>
        <v>8.6578278945048233</v>
      </c>
    </row>
    <row r="1668" spans="1:23" x14ac:dyDescent="0.45">
      <c r="A1668" s="55" t="s">
        <v>101</v>
      </c>
      <c r="B1668" s="10" t="s">
        <v>10</v>
      </c>
      <c r="C1668" s="10">
        <v>12988.430849485785</v>
      </c>
      <c r="D1668" s="10">
        <v>29.62385345408536</v>
      </c>
      <c r="E1668" s="10">
        <v>5.3885573024587119</v>
      </c>
      <c r="F1668" s="51">
        <v>0.37899536010821211</v>
      </c>
      <c r="G1668" s="51">
        <v>9.1680043362553379E-2</v>
      </c>
      <c r="H1668" s="51">
        <v>0.17659690007852119</v>
      </c>
      <c r="I1668" s="51">
        <v>1.4005552196189763</v>
      </c>
      <c r="J1668" s="51">
        <v>1.7845497360674281</v>
      </c>
      <c r="K1668" s="51">
        <v>1.9943885861577857</v>
      </c>
      <c r="L1668" s="51">
        <v>7.3322900662138257E-2</v>
      </c>
      <c r="M1668" s="51">
        <v>1.4198700325714648</v>
      </c>
      <c r="N1668" s="51">
        <v>0.70224791163549694</v>
      </c>
      <c r="O1668" s="12">
        <v>1048.3564145128232</v>
      </c>
      <c r="P1668" s="12">
        <v>13.562679230192101</v>
      </c>
      <c r="Q1668" s="12">
        <v>1039.8397579802859</v>
      </c>
      <c r="R1668" s="12">
        <v>12.997415274016928</v>
      </c>
      <c r="S1668" s="12">
        <v>1021.9805403214558</v>
      </c>
      <c r="T1668" s="12">
        <v>29.163061964437581</v>
      </c>
      <c r="U1668" s="41">
        <v>102.58085874933305</v>
      </c>
      <c r="V1668" s="96" cm="1">
        <f t="array" ref="V1668">_xlfn.IFS(AND(S1668&gt;=1000,90&lt;=U1668,U1668&lt;=110),S1668,(AND(O1668&lt;=1000,90&lt;=U1668,U1668&lt;=110)),O1668)</f>
        <v>1021.9805403214558</v>
      </c>
      <c r="W1668" s="102" cm="1">
        <f t="array" ref="W1668">_xlfn.IFS(V1668=S1668,T1668,V1668=O1668,P1668)</f>
        <v>29.163061964437581</v>
      </c>
    </row>
    <row r="1669" spans="1:23" x14ac:dyDescent="0.45">
      <c r="A1669" s="55" t="s">
        <v>102</v>
      </c>
      <c r="B1669" s="10" t="s">
        <v>10</v>
      </c>
      <c r="C1669" s="10">
        <v>321670.81424418523</v>
      </c>
      <c r="D1669" s="10">
        <v>112.64512233028972</v>
      </c>
      <c r="E1669" s="10">
        <v>65.345089508663563</v>
      </c>
      <c r="F1669" s="51">
        <v>0.65793796736548205</v>
      </c>
      <c r="G1669" s="51">
        <v>1.784866150643739E-2</v>
      </c>
      <c r="H1669" s="51">
        <v>0.49176758274029758</v>
      </c>
      <c r="I1669" s="51">
        <v>1.3257465836927553</v>
      </c>
      <c r="J1669" s="51">
        <v>11.932363731368564</v>
      </c>
      <c r="K1669" s="51">
        <v>1.4988131229902517</v>
      </c>
      <c r="L1669" s="51">
        <v>0.17605997809644952</v>
      </c>
      <c r="M1669" s="51">
        <v>0.69916863021361297</v>
      </c>
      <c r="N1669" s="51">
        <v>0.88453094208822047</v>
      </c>
      <c r="O1669" s="12">
        <v>2578.3188654572205</v>
      </c>
      <c r="P1669" s="12">
        <v>28.207031133829418</v>
      </c>
      <c r="Q1669" s="12">
        <v>2599.1094947725087</v>
      </c>
      <c r="R1669" s="12">
        <v>14.152693184985019</v>
      </c>
      <c r="S1669" s="12">
        <v>2615.3525825635311</v>
      </c>
      <c r="T1669" s="12">
        <v>13.414023883429323</v>
      </c>
      <c r="U1669" s="41">
        <v>98.583987591072301</v>
      </c>
      <c r="V1669" s="96" cm="1">
        <f t="array" ref="V1669">_xlfn.IFS(AND(S1669&gt;=1000,90&lt;=U1669,U1669&lt;=110),S1669,(AND(O1669&lt;=1000,90&lt;=U1669,U1669&lt;=110)),O1669)</f>
        <v>2615.3525825635311</v>
      </c>
      <c r="W1669" s="102" cm="1">
        <f t="array" ref="W1669">_xlfn.IFS(V1669=S1669,T1669,V1669=O1669,P1669)</f>
        <v>13.414023883429323</v>
      </c>
    </row>
    <row r="1670" spans="1:23" x14ac:dyDescent="0.45">
      <c r="A1670" s="55" t="s">
        <v>103</v>
      </c>
      <c r="B1670" s="10" t="s">
        <v>10</v>
      </c>
      <c r="C1670" s="10">
        <v>10569.412655279504</v>
      </c>
      <c r="D1670" s="10">
        <v>49.723101442203806</v>
      </c>
      <c r="E1670" s="10">
        <v>5.201292287789002</v>
      </c>
      <c r="F1670" s="51">
        <v>0.34192169564204555</v>
      </c>
      <c r="G1670" s="51">
        <v>9.4412159906356471E-2</v>
      </c>
      <c r="H1670" s="51">
        <v>0.1031572854126607</v>
      </c>
      <c r="I1670" s="51">
        <v>1.3813593564109006</v>
      </c>
      <c r="J1670" s="51">
        <v>0.84933573407298213</v>
      </c>
      <c r="K1670" s="51">
        <v>2.0923654523127322</v>
      </c>
      <c r="L1670" s="51">
        <v>5.9741145845822283E-2</v>
      </c>
      <c r="M1670" s="51">
        <v>1.571572306477792</v>
      </c>
      <c r="N1670" s="51">
        <v>0.66019029079459202</v>
      </c>
      <c r="O1670" s="12">
        <v>632.88527278552806</v>
      </c>
      <c r="P1670" s="12">
        <v>8.3338577959229987</v>
      </c>
      <c r="Q1670" s="12">
        <v>624.28442092556986</v>
      </c>
      <c r="R1670" s="12">
        <v>9.7665624026046611</v>
      </c>
      <c r="S1670" s="12">
        <v>593.23715632531128</v>
      </c>
      <c r="T1670" s="12">
        <v>34.371969558447738</v>
      </c>
      <c r="U1670" s="41">
        <v>106.68335016400677</v>
      </c>
      <c r="V1670" s="96" cm="1">
        <f t="array" ref="V1670">_xlfn.IFS(AND(S1670&gt;=1000,90&lt;=U1670,U1670&lt;=110),S1670,(AND(O1670&lt;=1000,90&lt;=U1670,U1670&lt;=110)),O1670)</f>
        <v>632.88527278552806</v>
      </c>
      <c r="W1670" s="102" cm="1">
        <f t="array" ref="W1670">_xlfn.IFS(V1670=S1670,T1670,V1670=O1670,P1670)</f>
        <v>8.3338577959229987</v>
      </c>
    </row>
    <row r="1671" spans="1:23" x14ac:dyDescent="0.45">
      <c r="A1671" s="55" t="s">
        <v>104</v>
      </c>
      <c r="B1671" s="10" t="s">
        <v>10</v>
      </c>
      <c r="C1671" s="10">
        <v>77450.479146986836</v>
      </c>
      <c r="D1671" s="10">
        <v>436.57415435207452</v>
      </c>
      <c r="E1671" s="10">
        <v>36.627457240438183</v>
      </c>
      <c r="F1671" s="51">
        <v>0.10278088325415032</v>
      </c>
      <c r="G1671" s="51">
        <v>1.0379090974692803E-2</v>
      </c>
      <c r="H1671" s="51">
        <v>8.8781325144399778E-2</v>
      </c>
      <c r="I1671" s="51">
        <v>1.3466909906874622</v>
      </c>
      <c r="J1671" s="51">
        <v>0.71822156881823795</v>
      </c>
      <c r="K1671" s="51">
        <v>1.581403331951003</v>
      </c>
      <c r="L1671" s="51">
        <v>5.8699023572665418E-2</v>
      </c>
      <c r="M1671" s="51">
        <v>0.82901138346041781</v>
      </c>
      <c r="N1671" s="51">
        <v>0.85157970991880194</v>
      </c>
      <c r="O1671" s="12">
        <v>548.32567561829978</v>
      </c>
      <c r="P1671" s="12">
        <v>7.0849976546602873</v>
      </c>
      <c r="Q1671" s="12">
        <v>549.6164738697745</v>
      </c>
      <c r="R1671" s="12">
        <v>6.7223955559914241</v>
      </c>
      <c r="S1671" s="12">
        <v>554.96995991063272</v>
      </c>
      <c r="T1671" s="12">
        <v>18.650793828640939</v>
      </c>
      <c r="U1671" s="41">
        <v>98.802766857254241</v>
      </c>
      <c r="V1671" s="96" cm="1">
        <f t="array" ref="V1671">_xlfn.IFS(AND(S1671&gt;=1000,90&lt;=U1671,U1671&lt;=110),S1671,(AND(O1671&lt;=1000,90&lt;=U1671,U1671&lt;=110)),O1671)</f>
        <v>548.32567561829978</v>
      </c>
      <c r="W1671" s="102" cm="1">
        <f t="array" ref="W1671">_xlfn.IFS(V1671=S1671,T1671,V1671=O1671,P1671)</f>
        <v>7.0849976546602873</v>
      </c>
    </row>
    <row r="1672" spans="1:23" x14ac:dyDescent="0.45">
      <c r="A1672" s="55" t="s">
        <v>105</v>
      </c>
      <c r="B1672" s="10" t="s">
        <v>10</v>
      </c>
      <c r="C1672" s="10">
        <v>263858.30611182656</v>
      </c>
      <c r="D1672" s="10">
        <v>89.433666367667755</v>
      </c>
      <c r="E1672" s="10">
        <v>57.957383461555416</v>
      </c>
      <c r="F1672" s="51">
        <v>1.036055960520772</v>
      </c>
      <c r="G1672" s="51">
        <v>8.6080887243104587E-3</v>
      </c>
      <c r="H1672" s="51">
        <v>0.50925520481608499</v>
      </c>
      <c r="I1672" s="51">
        <v>1.3162997954161244</v>
      </c>
      <c r="J1672" s="51">
        <v>12.233354605194821</v>
      </c>
      <c r="K1672" s="51">
        <v>1.4907106797818295</v>
      </c>
      <c r="L1672" s="51">
        <v>0.17430271229032301</v>
      </c>
      <c r="M1672" s="51">
        <v>0.69969506172551554</v>
      </c>
      <c r="N1672" s="51">
        <v>0.88300151952273498</v>
      </c>
      <c r="O1672" s="12">
        <v>2653.4490720348613</v>
      </c>
      <c r="P1672" s="12">
        <v>28.666784032029167</v>
      </c>
      <c r="Q1672" s="12">
        <v>2622.4709412288121</v>
      </c>
      <c r="R1672" s="12">
        <v>14.105791927534497</v>
      </c>
      <c r="S1672" s="12">
        <v>2598.6432303971346</v>
      </c>
      <c r="T1672" s="12">
        <v>13.427911580075403</v>
      </c>
      <c r="U1672" s="41">
        <v>102.10901754410324</v>
      </c>
      <c r="V1672" s="96" cm="1">
        <f t="array" ref="V1672">_xlfn.IFS(AND(S1672&gt;=1000,90&lt;=U1672,U1672&lt;=110),S1672,(AND(O1672&lt;=1000,90&lt;=U1672,U1672&lt;=110)),O1672)</f>
        <v>2598.6432303971346</v>
      </c>
      <c r="W1672" s="102" cm="1">
        <f t="array" ref="W1672">_xlfn.IFS(V1672=S1672,T1672,V1672=O1672,P1672)</f>
        <v>13.427911580075403</v>
      </c>
    </row>
    <row r="1673" spans="1:23" x14ac:dyDescent="0.45">
      <c r="A1673" s="55" t="s">
        <v>106</v>
      </c>
      <c r="B1673" s="10" t="s">
        <v>10</v>
      </c>
      <c r="C1673" s="10">
        <v>449460.98625792726</v>
      </c>
      <c r="D1673" s="10">
        <v>143.97593985757644</v>
      </c>
      <c r="E1673" s="10">
        <v>80.067061421117884</v>
      </c>
      <c r="F1673" s="51">
        <v>0.4698146103465568</v>
      </c>
      <c r="G1673" s="51">
        <v>2.4325329953617327E-2</v>
      </c>
      <c r="H1673" s="51">
        <v>0.48411874662945903</v>
      </c>
      <c r="I1673" s="51">
        <v>1.3415302477920692</v>
      </c>
      <c r="J1673" s="51">
        <v>12.156850520377064</v>
      </c>
      <c r="K1673" s="51">
        <v>1.5097546917734324</v>
      </c>
      <c r="L1673" s="51">
        <v>0.18220623459503463</v>
      </c>
      <c r="M1673" s="51">
        <v>0.69257189055782598</v>
      </c>
      <c r="N1673" s="51">
        <v>0.8885749818179014</v>
      </c>
      <c r="O1673" s="12">
        <v>2545.1807219229859</v>
      </c>
      <c r="P1673" s="12">
        <v>28.242768827161214</v>
      </c>
      <c r="Q1673" s="12">
        <v>2616.5838199677673</v>
      </c>
      <c r="R1673" s="12">
        <v>14.275950218124052</v>
      </c>
      <c r="S1673" s="12">
        <v>2672.3102894806871</v>
      </c>
      <c r="T1673" s="12">
        <v>13.299784256175158</v>
      </c>
      <c r="U1673" s="41">
        <v>95.242709349354556</v>
      </c>
      <c r="V1673" s="96" cm="1">
        <f t="array" ref="V1673">_xlfn.IFS(AND(S1673&gt;=1000,90&lt;=U1673,U1673&lt;=110),S1673,(AND(O1673&lt;=1000,90&lt;=U1673,U1673&lt;=110)),O1673)</f>
        <v>2672.3102894806871</v>
      </c>
      <c r="W1673" s="102" cm="1">
        <f t="array" ref="W1673">_xlfn.IFS(V1673=S1673,T1673,V1673=O1673,P1673)</f>
        <v>13.299784256175158</v>
      </c>
    </row>
    <row r="1674" spans="1:23" x14ac:dyDescent="0.45">
      <c r="A1674" s="55" t="s">
        <v>107</v>
      </c>
      <c r="B1674" s="10" t="s">
        <v>10</v>
      </c>
      <c r="C1674" s="10">
        <v>17863.0771772152</v>
      </c>
      <c r="D1674" s="10">
        <v>72.102737892118924</v>
      </c>
      <c r="E1674" s="10">
        <v>8.7845508683120794</v>
      </c>
      <c r="F1674" s="51">
        <v>0.38904752514972246</v>
      </c>
      <c r="G1674" s="51">
        <v>7.4843919491275834E-2</v>
      </c>
      <c r="H1674" s="51">
        <v>0.11882060878813201</v>
      </c>
      <c r="I1674" s="51">
        <v>1.3795084135191169</v>
      </c>
      <c r="J1674" s="51">
        <v>1.0175271118672216</v>
      </c>
      <c r="K1674" s="51">
        <v>1.8386823321016954</v>
      </c>
      <c r="L1674" s="51">
        <v>6.2136712686814664E-2</v>
      </c>
      <c r="M1674" s="51">
        <v>1.2156106512419587</v>
      </c>
      <c r="N1674" s="51">
        <v>0.75027011976684277</v>
      </c>
      <c r="O1674" s="12">
        <v>723.77181380105276</v>
      </c>
      <c r="P1674" s="12">
        <v>9.4523237668561482</v>
      </c>
      <c r="Q1674" s="12">
        <v>712.66950238080744</v>
      </c>
      <c r="R1674" s="12">
        <v>9.4283928017231435</v>
      </c>
      <c r="S1674" s="12">
        <v>677.85611651960517</v>
      </c>
      <c r="T1674" s="12">
        <v>26.394562946759041</v>
      </c>
      <c r="U1674" s="41">
        <v>106.77366422791872</v>
      </c>
      <c r="V1674" s="96" cm="1">
        <f t="array" ref="V1674">_xlfn.IFS(AND(S1674&gt;=1000,90&lt;=U1674,U1674&lt;=110),S1674,(AND(O1674&lt;=1000,90&lt;=U1674,U1674&lt;=110)),O1674)</f>
        <v>723.77181380105276</v>
      </c>
      <c r="W1674" s="102" cm="1">
        <f t="array" ref="W1674">_xlfn.IFS(V1674=S1674,T1674,V1674=O1674,P1674)</f>
        <v>9.4523237668561482</v>
      </c>
    </row>
    <row r="1675" spans="1:23" x14ac:dyDescent="0.45">
      <c r="A1675" s="55" t="s">
        <v>108</v>
      </c>
      <c r="B1675" s="10" t="s">
        <v>10</v>
      </c>
      <c r="C1675" s="10">
        <v>29633.385113960063</v>
      </c>
      <c r="D1675" s="10">
        <v>154.75500156251186</v>
      </c>
      <c r="E1675" s="10">
        <v>16.427744497491485</v>
      </c>
      <c r="F1675" s="51">
        <v>0.70865431825412684</v>
      </c>
      <c r="G1675" s="51">
        <v>3.4768829104450102E-2</v>
      </c>
      <c r="H1675" s="51">
        <v>9.5400743165950375E-2</v>
      </c>
      <c r="I1675" s="51">
        <v>1.3310208593505155</v>
      </c>
      <c r="J1675" s="51">
        <v>0.78269202457197384</v>
      </c>
      <c r="K1675" s="51">
        <v>1.72355165534124</v>
      </c>
      <c r="L1675" s="51">
        <v>5.9529633318627193E-2</v>
      </c>
      <c r="M1675" s="51">
        <v>1.0949948769758442</v>
      </c>
      <c r="N1675" s="51">
        <v>0.77225469583445194</v>
      </c>
      <c r="O1675" s="12">
        <v>587.39901247243461</v>
      </c>
      <c r="P1675" s="12">
        <v>7.4793780279137367</v>
      </c>
      <c r="Q1675" s="12">
        <v>587.01791661087134</v>
      </c>
      <c r="R1675" s="12">
        <v>7.6940333713687359</v>
      </c>
      <c r="S1675" s="12">
        <v>585.54442783675938</v>
      </c>
      <c r="T1675" s="12">
        <v>24.202704379388614</v>
      </c>
      <c r="U1675" s="41">
        <v>100.31672825280341</v>
      </c>
      <c r="V1675" s="96" cm="1">
        <f t="array" ref="V1675">_xlfn.IFS(AND(S1675&gt;=1000,90&lt;=U1675,U1675&lt;=110),S1675,(AND(O1675&lt;=1000,90&lt;=U1675,U1675&lt;=110)),O1675)</f>
        <v>587.39901247243461</v>
      </c>
      <c r="W1675" s="102" cm="1">
        <f t="array" ref="W1675">_xlfn.IFS(V1675=S1675,T1675,V1675=O1675,P1675)</f>
        <v>7.4793780279137367</v>
      </c>
    </row>
    <row r="1676" spans="1:23" x14ac:dyDescent="0.45">
      <c r="A1676" s="55" t="s">
        <v>109</v>
      </c>
      <c r="B1676" s="10" t="s">
        <v>10</v>
      </c>
      <c r="C1676" s="10">
        <v>11411.84138554215</v>
      </c>
      <c r="D1676" s="10">
        <v>61.827635834180036</v>
      </c>
      <c r="E1676" s="10">
        <v>6.3769092929457871</v>
      </c>
      <c r="F1676" s="51">
        <v>0.66448266790303945</v>
      </c>
      <c r="G1676" s="51">
        <v>7.4089310830715197E-2</v>
      </c>
      <c r="H1676" s="51">
        <v>9.3961837007252719E-2</v>
      </c>
      <c r="I1676" s="51">
        <v>1.3843759473292889</v>
      </c>
      <c r="J1676" s="51">
        <v>0.75907355092512441</v>
      </c>
      <c r="K1676" s="51">
        <v>1.9856238191804179</v>
      </c>
      <c r="L1676" s="51">
        <v>5.8617381898655847E-2</v>
      </c>
      <c r="M1676" s="51">
        <v>1.4234483439003898</v>
      </c>
      <c r="N1676" s="51">
        <v>0.69719950675284559</v>
      </c>
      <c r="O1676" s="12">
        <v>578.92550836881787</v>
      </c>
      <c r="P1676" s="12">
        <v>7.6714211859938048</v>
      </c>
      <c r="Q1676" s="12">
        <v>573.47543172827397</v>
      </c>
      <c r="R1676" s="12">
        <v>8.7088852932331715</v>
      </c>
      <c r="S1676" s="12">
        <v>551.9328205550114</v>
      </c>
      <c r="T1676" s="12">
        <v>31.401629804611812</v>
      </c>
      <c r="U1676" s="41">
        <v>104.89057486863405</v>
      </c>
      <c r="V1676" s="96" cm="1">
        <f t="array" ref="V1676">_xlfn.IFS(AND(S1676&gt;=1000,90&lt;=U1676,U1676&lt;=110),S1676,(AND(O1676&lt;=1000,90&lt;=U1676,U1676&lt;=110)),O1676)</f>
        <v>578.92550836881787</v>
      </c>
      <c r="W1676" s="102" cm="1">
        <f t="array" ref="W1676">_xlfn.IFS(V1676=S1676,T1676,V1676=O1676,P1676)</f>
        <v>7.6714211859938048</v>
      </c>
    </row>
    <row r="1677" spans="1:23" x14ac:dyDescent="0.45">
      <c r="A1677" s="55" t="s">
        <v>110</v>
      </c>
      <c r="B1677" s="10" t="s">
        <v>10</v>
      </c>
      <c r="C1677" s="10">
        <v>8864.7807692307688</v>
      </c>
      <c r="D1677" s="10">
        <v>36.147642631203965</v>
      </c>
      <c r="E1677" s="10">
        <v>4.2971429257360185</v>
      </c>
      <c r="F1677" s="51">
        <v>0.3530427685695498</v>
      </c>
      <c r="G1677" s="51">
        <v>7.3796645162169383E-2</v>
      </c>
      <c r="H1677" s="51">
        <v>0.11724738584296457</v>
      </c>
      <c r="I1677" s="51">
        <v>1.4332083516597154</v>
      </c>
      <c r="J1677" s="51">
        <v>1.0256828364871609</v>
      </c>
      <c r="K1677" s="51">
        <v>2.2768677492217799</v>
      </c>
      <c r="L1677" s="51">
        <v>6.3475185186335673E-2</v>
      </c>
      <c r="M1677" s="51">
        <v>1.7691920665035488</v>
      </c>
      <c r="N1677" s="51">
        <v>0.62946490947907574</v>
      </c>
      <c r="O1677" s="12">
        <v>714.7008477990405</v>
      </c>
      <c r="P1677" s="12">
        <v>9.7032854514239943</v>
      </c>
      <c r="Q1677" s="12">
        <v>716.76584954238319</v>
      </c>
      <c r="R1677" s="12">
        <v>11.716165043153497</v>
      </c>
      <c r="S1677" s="12">
        <v>723.23597120759507</v>
      </c>
      <c r="T1677" s="12">
        <v>37.824391619497348</v>
      </c>
      <c r="U1677" s="41">
        <v>98.819870174003739</v>
      </c>
      <c r="V1677" s="96" cm="1">
        <f t="array" ref="V1677">_xlfn.IFS(AND(S1677&gt;=1000,90&lt;=U1677,U1677&lt;=110),S1677,(AND(O1677&lt;=1000,90&lt;=U1677,U1677&lt;=110)),O1677)</f>
        <v>714.7008477990405</v>
      </c>
      <c r="W1677" s="102" cm="1">
        <f t="array" ref="W1677">_xlfn.IFS(V1677=S1677,T1677,V1677=O1677,P1677)</f>
        <v>9.7032854514239943</v>
      </c>
    </row>
    <row r="1678" spans="1:23" x14ac:dyDescent="0.45">
      <c r="A1678" s="55" t="s">
        <v>111</v>
      </c>
      <c r="B1678" s="10" t="s">
        <v>10</v>
      </c>
      <c r="C1678" s="10">
        <v>13927.082557502694</v>
      </c>
      <c r="D1678" s="10">
        <v>68.926505864150926</v>
      </c>
      <c r="E1678" s="10">
        <v>7.7345401301695524</v>
      </c>
      <c r="F1678" s="51">
        <v>0.67913512676460208</v>
      </c>
      <c r="G1678" s="51">
        <v>9.3675976201059608E-2</v>
      </c>
      <c r="H1678" s="51">
        <v>0.10179740472057963</v>
      </c>
      <c r="I1678" s="51">
        <v>1.3687142758067741</v>
      </c>
      <c r="J1678" s="51">
        <v>0.84571078392012844</v>
      </c>
      <c r="K1678" s="51">
        <v>1.9586115641912356</v>
      </c>
      <c r="L1678" s="51">
        <v>6.0280829420749631E-2</v>
      </c>
      <c r="M1678" s="51">
        <v>1.4009926804185582</v>
      </c>
      <c r="N1678" s="51">
        <v>0.69881864318101983</v>
      </c>
      <c r="O1678" s="12">
        <v>624.93376672500438</v>
      </c>
      <c r="P1678" s="12">
        <v>8.1588869032799618</v>
      </c>
      <c r="Q1678" s="12">
        <v>622.29217854540923</v>
      </c>
      <c r="R1678" s="12">
        <v>9.1222968523872545</v>
      </c>
      <c r="S1678" s="12">
        <v>612.69837211922913</v>
      </c>
      <c r="T1678" s="12">
        <v>30.616229480604026</v>
      </c>
      <c r="U1678" s="41">
        <v>101.99696868190703</v>
      </c>
      <c r="V1678" s="96" cm="1">
        <f t="array" ref="V1678">_xlfn.IFS(AND(S1678&gt;=1000,90&lt;=U1678,U1678&lt;=110),S1678,(AND(O1678&lt;=1000,90&lt;=U1678,U1678&lt;=110)),O1678)</f>
        <v>624.93376672500438</v>
      </c>
      <c r="W1678" s="102" cm="1">
        <f t="array" ref="W1678">_xlfn.IFS(V1678=S1678,T1678,V1678=O1678,P1678)</f>
        <v>8.1588869032799618</v>
      </c>
    </row>
    <row r="1679" spans="1:23" x14ac:dyDescent="0.45">
      <c r="A1679" s="55" t="s">
        <v>112</v>
      </c>
      <c r="B1679" s="10" t="s">
        <v>10</v>
      </c>
      <c r="C1679" s="10">
        <v>20146.33224050629</v>
      </c>
      <c r="D1679" s="10">
        <v>63.521087613160262</v>
      </c>
      <c r="E1679" s="10">
        <v>10.122472565717674</v>
      </c>
      <c r="F1679" s="51">
        <v>0.81447856957783249</v>
      </c>
      <c r="G1679" s="51">
        <v>5.288404312138556E-2</v>
      </c>
      <c r="H1679" s="51">
        <v>0.1383226243320626</v>
      </c>
      <c r="I1679" s="51">
        <v>1.363337752871371</v>
      </c>
      <c r="J1679" s="51">
        <v>1.2760617319613332</v>
      </c>
      <c r="K1679" s="51">
        <v>1.8177277245556771</v>
      </c>
      <c r="L1679" s="51">
        <v>6.6937967529809628E-2</v>
      </c>
      <c r="M1679" s="51">
        <v>1.2022662983773602</v>
      </c>
      <c r="N1679" s="51">
        <v>0.75002308346516711</v>
      </c>
      <c r="O1679" s="12">
        <v>835.17032519455586</v>
      </c>
      <c r="P1679" s="12">
        <v>10.688808588521395</v>
      </c>
      <c r="Q1679" s="12">
        <v>835.0983793492619</v>
      </c>
      <c r="R1679" s="12">
        <v>10.363331064533815</v>
      </c>
      <c r="S1679" s="12">
        <v>834.90699855116941</v>
      </c>
      <c r="T1679" s="12">
        <v>25.504723829378637</v>
      </c>
      <c r="U1679" s="41">
        <v>100.03153963780917</v>
      </c>
      <c r="V1679" s="96" cm="1">
        <f t="array" ref="V1679">_xlfn.IFS(AND(S1679&gt;=1000,90&lt;=U1679,U1679&lt;=110),S1679,(AND(O1679&lt;=1000,90&lt;=U1679,U1679&lt;=110)),O1679)</f>
        <v>835.17032519455586</v>
      </c>
      <c r="W1679" s="102" cm="1">
        <f t="array" ref="W1679">_xlfn.IFS(V1679=S1679,T1679,V1679=O1679,P1679)</f>
        <v>10.688808588521395</v>
      </c>
    </row>
    <row r="1680" spans="1:23" x14ac:dyDescent="0.45">
      <c r="A1680" s="55" t="s">
        <v>113</v>
      </c>
      <c r="B1680" s="10" t="s">
        <v>10</v>
      </c>
      <c r="C1680" s="10">
        <v>5960.5483773584765</v>
      </c>
      <c r="D1680" s="10">
        <v>23.784837546600361</v>
      </c>
      <c r="E1680" s="10">
        <v>2.5331271801563502</v>
      </c>
      <c r="F1680" s="51">
        <v>4.1771730935274878E-2</v>
      </c>
      <c r="G1680" s="51">
        <v>0.61468757206057678</v>
      </c>
      <c r="H1680" s="51">
        <v>0.11275414918205207</v>
      </c>
      <c r="I1680" s="51">
        <v>1.501130187933045</v>
      </c>
      <c r="J1680" s="51">
        <v>1.0099385389249582</v>
      </c>
      <c r="K1680" s="51">
        <v>2.9136474300019852</v>
      </c>
      <c r="L1680" s="51">
        <v>6.4991486391698258E-2</v>
      </c>
      <c r="M1680" s="51">
        <v>2.4971883199377003</v>
      </c>
      <c r="N1680" s="51">
        <v>0.51520653201750699</v>
      </c>
      <c r="O1680" s="12">
        <v>688.72301479964494</v>
      </c>
      <c r="P1680" s="12">
        <v>9.8124235364965138</v>
      </c>
      <c r="Q1680" s="12">
        <v>708.84311717947298</v>
      </c>
      <c r="R1680" s="12">
        <v>14.8732973639865</v>
      </c>
      <c r="S1680" s="12">
        <v>773.11447795128981</v>
      </c>
      <c r="T1680" s="12">
        <v>52.762542316142522</v>
      </c>
      <c r="U1680" s="41">
        <v>89.084221605152507</v>
      </c>
      <c r="V1680" s="96"/>
      <c r="W1680" s="102"/>
    </row>
    <row r="1681" spans="1:23" x14ac:dyDescent="0.45">
      <c r="A1681" s="55" t="s">
        <v>114</v>
      </c>
      <c r="B1681" s="10" t="s">
        <v>10</v>
      </c>
      <c r="C1681" s="10">
        <v>87409.776777777937</v>
      </c>
      <c r="D1681" s="10">
        <v>247.84713101548434</v>
      </c>
      <c r="E1681" s="10">
        <v>35.215324509758098</v>
      </c>
      <c r="F1681" s="51">
        <v>0.41152242299609521</v>
      </c>
      <c r="G1681" s="51">
        <v>0.11878536725056876</v>
      </c>
      <c r="H1681" s="51">
        <v>0.13435209538893145</v>
      </c>
      <c r="I1681" s="51">
        <v>1.676352064813958</v>
      </c>
      <c r="J1681" s="51">
        <v>1.3191817919810365</v>
      </c>
      <c r="K1681" s="51">
        <v>1.8998181528322411</v>
      </c>
      <c r="L1681" s="51">
        <v>7.1244978697054206E-2</v>
      </c>
      <c r="M1681" s="51">
        <v>0.89395344880194294</v>
      </c>
      <c r="N1681" s="51">
        <v>0.88237501168986066</v>
      </c>
      <c r="O1681" s="12">
        <v>812.64558823240702</v>
      </c>
      <c r="P1681" s="12">
        <v>12.806498913918864</v>
      </c>
      <c r="Q1681" s="12">
        <v>854.15489425111969</v>
      </c>
      <c r="R1681" s="12">
        <v>10.988018811937888</v>
      </c>
      <c r="S1681" s="12">
        <v>963.53211836386572</v>
      </c>
      <c r="T1681" s="12">
        <v>18.903018437190273</v>
      </c>
      <c r="U1681" s="41">
        <v>84.34026979944656</v>
      </c>
      <c r="V1681" s="96"/>
      <c r="W1681" s="102"/>
    </row>
    <row r="1682" spans="1:23" x14ac:dyDescent="0.45">
      <c r="A1682" s="55" t="s">
        <v>115</v>
      </c>
      <c r="B1682" s="10" t="s">
        <v>10</v>
      </c>
      <c r="C1682" s="10">
        <v>28638.591621458607</v>
      </c>
      <c r="D1682" s="10">
        <v>141.78168285486947</v>
      </c>
      <c r="E1682" s="10">
        <v>16.539267400063835</v>
      </c>
      <c r="F1682" s="51">
        <v>0.81307651331789299</v>
      </c>
      <c r="G1682" s="51">
        <v>5.5231440872525066E-2</v>
      </c>
      <c r="H1682" s="51">
        <v>0.10226667670689157</v>
      </c>
      <c r="I1682" s="51">
        <v>1.3316355925269441</v>
      </c>
      <c r="J1682" s="51">
        <v>0.83786284271675182</v>
      </c>
      <c r="K1682" s="51">
        <v>1.6836808627407089</v>
      </c>
      <c r="L1682" s="51">
        <v>5.9447397194024726E-2</v>
      </c>
      <c r="M1682" s="51">
        <v>1.0303047589304404</v>
      </c>
      <c r="N1682" s="51">
        <v>0.79090736373833748</v>
      </c>
      <c r="O1682" s="12">
        <v>627.67880636249163</v>
      </c>
      <c r="P1682" s="12">
        <v>7.9714396868981332</v>
      </c>
      <c r="Q1682" s="12">
        <v>617.96557651947671</v>
      </c>
      <c r="R1682" s="12">
        <v>7.8051248512121463</v>
      </c>
      <c r="S1682" s="12">
        <v>582.54341436379195</v>
      </c>
      <c r="T1682" s="12">
        <v>22.836220523719714</v>
      </c>
      <c r="U1682" s="41">
        <v>107.74798768397254</v>
      </c>
      <c r="V1682" s="96" cm="1">
        <f t="array" ref="V1682">_xlfn.IFS(AND(S1682&gt;=1000,90&lt;=U1682,U1682&lt;=110),S1682,(AND(O1682&lt;=1000,90&lt;=U1682,U1682&lt;=110)),O1682)</f>
        <v>627.67880636249163</v>
      </c>
      <c r="W1682" s="102" cm="1">
        <f t="array" ref="W1682">_xlfn.IFS(V1682=S1682,T1682,V1682=O1682,P1682)</f>
        <v>7.9714396868981332</v>
      </c>
    </row>
    <row r="1683" spans="1:23" x14ac:dyDescent="0.45">
      <c r="A1683" s="55" t="s">
        <v>116</v>
      </c>
      <c r="B1683" s="10" t="s">
        <v>10</v>
      </c>
      <c r="C1683" s="10">
        <v>57715.046779725686</v>
      </c>
      <c r="D1683" s="10">
        <v>137.99171422879621</v>
      </c>
      <c r="E1683" s="10">
        <v>30.287699749444471</v>
      </c>
      <c r="F1683" s="51">
        <v>1.334042073149645</v>
      </c>
      <c r="G1683" s="51">
        <v>1.1218900619317846E-2</v>
      </c>
      <c r="H1683" s="51">
        <v>0.1698742017287358</v>
      </c>
      <c r="I1683" s="51">
        <v>1.312520471166071</v>
      </c>
      <c r="J1683" s="51">
        <v>1.7204453784319764</v>
      </c>
      <c r="K1683" s="51">
        <v>1.5855607355655625</v>
      </c>
      <c r="L1683" s="51">
        <v>7.3486492130046946E-2</v>
      </c>
      <c r="M1683" s="51">
        <v>0.88954643439069703</v>
      </c>
      <c r="N1683" s="51">
        <v>0.82779577074851129</v>
      </c>
      <c r="O1683" s="12">
        <v>1011.4180379630467</v>
      </c>
      <c r="P1683" s="12">
        <v>12.297967973717665</v>
      </c>
      <c r="Q1683" s="12">
        <v>1016.190901126279</v>
      </c>
      <c r="R1683" s="12">
        <v>10.204966770451099</v>
      </c>
      <c r="S1683" s="12">
        <v>1026.4898728729122</v>
      </c>
      <c r="T1683" s="12">
        <v>18.663569950024275</v>
      </c>
      <c r="U1683" s="41">
        <v>98.531711290274799</v>
      </c>
      <c r="V1683" s="96" cm="1">
        <f t="array" ref="V1683">_xlfn.IFS(AND(S1683&gt;=1000,90&lt;=U1683,U1683&lt;=110),S1683,(AND(O1683&lt;=1000,90&lt;=U1683,U1683&lt;=110)),O1683)</f>
        <v>1026.4898728729122</v>
      </c>
      <c r="W1683" s="102" cm="1">
        <f t="array" ref="W1683">_xlfn.IFS(V1683=S1683,T1683,V1683=O1683,P1683)</f>
        <v>18.663569950024275</v>
      </c>
    </row>
    <row r="1684" spans="1:23" x14ac:dyDescent="0.45">
      <c r="A1684" s="55" t="s">
        <v>117</v>
      </c>
      <c r="B1684" s="10" t="s">
        <v>10</v>
      </c>
      <c r="C1684" s="10">
        <v>26260.87237500005</v>
      </c>
      <c r="D1684" s="10">
        <v>80.82463322060255</v>
      </c>
      <c r="E1684" s="10">
        <v>12.912983430780566</v>
      </c>
      <c r="F1684" s="51">
        <v>0.74350124280422891</v>
      </c>
      <c r="G1684" s="51">
        <v>1.0794726626153536E-2</v>
      </c>
      <c r="H1684" s="51">
        <v>0.14263989960915205</v>
      </c>
      <c r="I1684" s="51">
        <v>1.3508721399906998</v>
      </c>
      <c r="J1684" s="51">
        <v>1.3593375448033913</v>
      </c>
      <c r="K1684" s="51">
        <v>1.7166605928582306</v>
      </c>
      <c r="L1684" s="51">
        <v>6.9148114832809027E-2</v>
      </c>
      <c r="M1684" s="51">
        <v>1.0592771367632356</v>
      </c>
      <c r="N1684" s="51">
        <v>0.78691859393213259</v>
      </c>
      <c r="O1684" s="12">
        <v>859.5731617311651</v>
      </c>
      <c r="P1684" s="12">
        <v>10.880587344877403</v>
      </c>
      <c r="Q1684" s="12">
        <v>871.58539704424459</v>
      </c>
      <c r="R1684" s="12">
        <v>10.060198705376264</v>
      </c>
      <c r="S1684" s="12">
        <v>902.2346961017156</v>
      </c>
      <c r="T1684" s="12">
        <v>22.370559175796163</v>
      </c>
      <c r="U1684" s="41">
        <v>95.271570185132745</v>
      </c>
      <c r="V1684" s="96" cm="1">
        <f t="array" ref="V1684">_xlfn.IFS(AND(S1684&gt;=1000,90&lt;=U1684,U1684&lt;=110),S1684,(AND(O1684&lt;=1000,90&lt;=U1684,U1684&lt;=110)),O1684)</f>
        <v>859.5731617311651</v>
      </c>
      <c r="W1684" s="102" cm="1">
        <f t="array" ref="W1684">_xlfn.IFS(V1684=S1684,T1684,V1684=O1684,P1684)</f>
        <v>10.880587344877403</v>
      </c>
    </row>
    <row r="1685" spans="1:23" x14ac:dyDescent="0.45">
      <c r="A1685" s="55" t="s">
        <v>118</v>
      </c>
      <c r="B1685" s="10" t="s">
        <v>10</v>
      </c>
      <c r="C1685" s="10">
        <v>119013.35766562128</v>
      </c>
      <c r="D1685" s="10">
        <v>515.74380936902821</v>
      </c>
      <c r="E1685" s="10">
        <v>53.791463650365429</v>
      </c>
      <c r="F1685" s="51">
        <v>0.2450997550577059</v>
      </c>
      <c r="G1685" s="51" t="s">
        <v>20</v>
      </c>
      <c r="H1685" s="51">
        <v>0.10921772091877398</v>
      </c>
      <c r="I1685" s="51">
        <v>1.8272459152018856</v>
      </c>
      <c r="J1685" s="51">
        <v>1.0056792246493504</v>
      </c>
      <c r="K1685" s="51">
        <v>1.9812164820741367</v>
      </c>
      <c r="L1685" s="51">
        <v>6.6812915846896886E-2</v>
      </c>
      <c r="M1685" s="51">
        <v>0.76576178686340934</v>
      </c>
      <c r="N1685" s="51">
        <v>0.92228483446137133</v>
      </c>
      <c r="O1685" s="12">
        <v>668.20313255767417</v>
      </c>
      <c r="P1685" s="12">
        <v>11.603732703809204</v>
      </c>
      <c r="Q1685" s="12">
        <v>706.68910879995303</v>
      </c>
      <c r="R1685" s="12">
        <v>10.098389808581382</v>
      </c>
      <c r="S1685" s="12">
        <v>831.00950752989286</v>
      </c>
      <c r="T1685" s="12">
        <v>16.667408368997258</v>
      </c>
      <c r="U1685" s="41">
        <v>80.40860260959623</v>
      </c>
      <c r="V1685" s="96"/>
      <c r="W1685" s="102"/>
    </row>
    <row r="1686" spans="1:23" x14ac:dyDescent="0.45">
      <c r="A1686" s="55" t="s">
        <v>119</v>
      </c>
      <c r="B1686" s="10" t="s">
        <v>10</v>
      </c>
      <c r="C1686" s="10">
        <v>21752.643926056338</v>
      </c>
      <c r="D1686" s="10">
        <v>91.734000212135285</v>
      </c>
      <c r="E1686" s="10">
        <v>10.790206304098731</v>
      </c>
      <c r="F1686" s="51">
        <v>0.4469508997328705</v>
      </c>
      <c r="G1686" s="51">
        <v>5.7490250108354221E-2</v>
      </c>
      <c r="H1686" s="51">
        <v>0.11269121200931777</v>
      </c>
      <c r="I1686" s="51">
        <v>1.3294931787631201</v>
      </c>
      <c r="J1686" s="51">
        <v>0.96564139113793901</v>
      </c>
      <c r="K1686" s="51">
        <v>1.8586477287837246</v>
      </c>
      <c r="L1686" s="51">
        <v>6.2175584980960159E-2</v>
      </c>
      <c r="M1686" s="51">
        <v>1.2988530584077755</v>
      </c>
      <c r="N1686" s="51">
        <v>0.71530132266275304</v>
      </c>
      <c r="O1686" s="12">
        <v>688.35839647193416</v>
      </c>
      <c r="P1686" s="12">
        <v>8.6878086454539467</v>
      </c>
      <c r="Q1686" s="12">
        <v>686.21475327776307</v>
      </c>
      <c r="R1686" s="12">
        <v>9.2829914683784427</v>
      </c>
      <c r="S1686" s="12">
        <v>679.19260253234768</v>
      </c>
      <c r="T1686" s="12">
        <v>28.141674723783879</v>
      </c>
      <c r="U1686" s="41">
        <v>101.34951321693025</v>
      </c>
      <c r="V1686" s="96" cm="1">
        <f t="array" ref="V1686">_xlfn.IFS(AND(S1686&gt;=1000,90&lt;=U1686,U1686&lt;=110),S1686,(AND(O1686&lt;=1000,90&lt;=U1686,U1686&lt;=110)),O1686)</f>
        <v>688.35839647193416</v>
      </c>
      <c r="W1686" s="102" cm="1">
        <f t="array" ref="W1686">_xlfn.IFS(V1686=S1686,T1686,V1686=O1686,P1686)</f>
        <v>8.6878086454539467</v>
      </c>
    </row>
    <row r="1687" spans="1:23" x14ac:dyDescent="0.45">
      <c r="A1687" s="55" t="s">
        <v>120</v>
      </c>
      <c r="B1687" s="10" t="s">
        <v>10</v>
      </c>
      <c r="C1687" s="10">
        <v>19868.777627840926</v>
      </c>
      <c r="D1687" s="10">
        <v>54.676055320302822</v>
      </c>
      <c r="E1687" s="10">
        <v>8.7169943876758342</v>
      </c>
      <c r="F1687" s="51">
        <v>0.38738291506832917</v>
      </c>
      <c r="G1687" s="51">
        <v>9.5727535491562807E-2</v>
      </c>
      <c r="H1687" s="51">
        <v>0.1542011505802601</v>
      </c>
      <c r="I1687" s="51">
        <v>1.3663374054612238</v>
      </c>
      <c r="J1687" s="51">
        <v>1.4812169248582383</v>
      </c>
      <c r="K1687" s="51">
        <v>1.782704749102004</v>
      </c>
      <c r="L1687" s="51">
        <v>6.9698769094018079E-2</v>
      </c>
      <c r="M1687" s="51">
        <v>1.1450582155106046</v>
      </c>
      <c r="N1687" s="51">
        <v>0.7664406605465568</v>
      </c>
      <c r="O1687" s="12">
        <v>924.47033139781445</v>
      </c>
      <c r="P1687" s="12">
        <v>11.777837024117774</v>
      </c>
      <c r="Q1687" s="12">
        <v>922.72847167850296</v>
      </c>
      <c r="R1687" s="12">
        <v>10.82415918219194</v>
      </c>
      <c r="S1687" s="12">
        <v>918.56698154327262</v>
      </c>
      <c r="T1687" s="12">
        <v>24.044283218885305</v>
      </c>
      <c r="U1687" s="41">
        <v>100.64266950294945</v>
      </c>
      <c r="V1687" s="96" cm="1">
        <f t="array" ref="V1687">_xlfn.IFS(AND(S1687&gt;=1000,90&lt;=U1687,U1687&lt;=110),S1687,(AND(O1687&lt;=1000,90&lt;=U1687,U1687&lt;=110)),O1687)</f>
        <v>924.47033139781445</v>
      </c>
      <c r="W1687" s="102" cm="1">
        <f t="array" ref="W1687">_xlfn.IFS(V1687=S1687,T1687,V1687=O1687,P1687)</f>
        <v>11.777837024117774</v>
      </c>
    </row>
    <row r="1688" spans="1:23" x14ac:dyDescent="0.45">
      <c r="A1688" s="55" t="s">
        <v>121</v>
      </c>
      <c r="B1688" s="10" t="s">
        <v>10</v>
      </c>
      <c r="C1688" s="10">
        <v>10898.950322041985</v>
      </c>
      <c r="D1688" s="10">
        <v>52.216674437128589</v>
      </c>
      <c r="E1688" s="10">
        <v>5.6243829015727949</v>
      </c>
      <c r="F1688" s="51">
        <v>0.38017772966545205</v>
      </c>
      <c r="G1688" s="51">
        <v>8.6836523199572344E-2</v>
      </c>
      <c r="H1688" s="51">
        <v>0.10564367906384732</v>
      </c>
      <c r="I1688" s="51">
        <v>1.410953384024235</v>
      </c>
      <c r="J1688" s="51">
        <v>0.87557241451974654</v>
      </c>
      <c r="K1688" s="51">
        <v>2.0647707909743342</v>
      </c>
      <c r="L1688" s="51">
        <v>6.0137117830813651E-2</v>
      </c>
      <c r="M1688" s="51">
        <v>1.507477683871751</v>
      </c>
      <c r="N1688" s="51">
        <v>0.68334625334293253</v>
      </c>
      <c r="O1688" s="12">
        <v>647.39842297260111</v>
      </c>
      <c r="P1688" s="12">
        <v>8.6976879454738469</v>
      </c>
      <c r="Q1688" s="12">
        <v>638.58851660193716</v>
      </c>
      <c r="R1688" s="12">
        <v>9.7968629152387336</v>
      </c>
      <c r="S1688" s="12">
        <v>607.53932553434083</v>
      </c>
      <c r="T1688" s="12">
        <v>32.919753726338691</v>
      </c>
      <c r="U1688" s="41">
        <v>106.56074360342083</v>
      </c>
      <c r="V1688" s="96" cm="1">
        <f t="array" ref="V1688">_xlfn.IFS(AND(S1688&gt;=1000,90&lt;=U1688,U1688&lt;=110),S1688,(AND(O1688&lt;=1000,90&lt;=U1688,U1688&lt;=110)),O1688)</f>
        <v>647.39842297260111</v>
      </c>
      <c r="W1688" s="102" cm="1">
        <f t="array" ref="W1688">_xlfn.IFS(V1688=S1688,T1688,V1688=O1688,P1688)</f>
        <v>8.6976879454738469</v>
      </c>
    </row>
    <row r="1689" spans="1:23" x14ac:dyDescent="0.45">
      <c r="A1689" s="55" t="s">
        <v>122</v>
      </c>
      <c r="B1689" s="10" t="s">
        <v>10</v>
      </c>
      <c r="C1689" s="10">
        <v>28783.390461476058</v>
      </c>
      <c r="D1689" s="10">
        <v>168.78980748649076</v>
      </c>
      <c r="E1689" s="10">
        <v>23.461186115543281</v>
      </c>
      <c r="F1689" s="51">
        <v>2.3631167012393455</v>
      </c>
      <c r="G1689" s="51">
        <v>8.8287371907842475E-3</v>
      </c>
      <c r="H1689" s="51">
        <v>9.0607706509700375E-2</v>
      </c>
      <c r="I1689" s="51">
        <v>1.3527041740854882</v>
      </c>
      <c r="J1689" s="51">
        <v>0.72689863294952517</v>
      </c>
      <c r="K1689" s="51">
        <v>1.7458310765507721</v>
      </c>
      <c r="L1689" s="51">
        <v>5.8210693235299663E-2</v>
      </c>
      <c r="M1689" s="51">
        <v>1.1036836345901506</v>
      </c>
      <c r="N1689" s="51">
        <v>0.77481962158562179</v>
      </c>
      <c r="O1689" s="12">
        <v>559.13018396477514</v>
      </c>
      <c r="P1689" s="12">
        <v>7.2508264362296853</v>
      </c>
      <c r="Q1689" s="12">
        <v>554.73128089259831</v>
      </c>
      <c r="R1689" s="12">
        <v>7.4712520131709397</v>
      </c>
      <c r="S1689" s="12">
        <v>536.71682736104844</v>
      </c>
      <c r="T1689" s="12">
        <v>24.5758804249649</v>
      </c>
      <c r="U1689" s="41">
        <v>104.1760115318034</v>
      </c>
      <c r="V1689" s="96" cm="1">
        <f t="array" ref="V1689">_xlfn.IFS(AND(S1689&gt;=1000,90&lt;=U1689,U1689&lt;=110),S1689,(AND(O1689&lt;=1000,90&lt;=U1689,U1689&lt;=110)),O1689)</f>
        <v>559.13018396477514</v>
      </c>
      <c r="W1689" s="102" cm="1">
        <f t="array" ref="W1689">_xlfn.IFS(V1689=S1689,T1689,V1689=O1689,P1689)</f>
        <v>7.2508264362296853</v>
      </c>
    </row>
    <row r="1690" spans="1:23" x14ac:dyDescent="0.45">
      <c r="A1690" s="55" t="s">
        <v>123</v>
      </c>
      <c r="B1690" s="10" t="s">
        <v>10</v>
      </c>
      <c r="C1690" s="10">
        <v>23762.776163645329</v>
      </c>
      <c r="D1690" s="10">
        <v>81.536684524696682</v>
      </c>
      <c r="E1690" s="10">
        <v>12.587253025517928</v>
      </c>
      <c r="F1690" s="51">
        <v>0.78647993882656009</v>
      </c>
      <c r="G1690" s="51">
        <v>5.5537628155892124E-2</v>
      </c>
      <c r="H1690" s="51">
        <v>0.13575587528830055</v>
      </c>
      <c r="I1690" s="51">
        <v>1.398626100081936</v>
      </c>
      <c r="J1690" s="51">
        <v>1.2041972005793031</v>
      </c>
      <c r="K1690" s="51">
        <v>1.8577338612238554</v>
      </c>
      <c r="L1690" s="51">
        <v>6.4362519417887232E-2</v>
      </c>
      <c r="M1690" s="51">
        <v>1.2227101583397797</v>
      </c>
      <c r="N1690" s="51">
        <v>0.75286677455539086</v>
      </c>
      <c r="O1690" s="12">
        <v>820.6182026826458</v>
      </c>
      <c r="P1690" s="12">
        <v>10.785829591573732</v>
      </c>
      <c r="Q1690" s="12">
        <v>802.52156291330198</v>
      </c>
      <c r="R1690" s="12">
        <v>10.319737450329535</v>
      </c>
      <c r="S1690" s="12">
        <v>752.61619735531985</v>
      </c>
      <c r="T1690" s="12">
        <v>26.243006638807294</v>
      </c>
      <c r="U1690" s="41">
        <v>109.03541613458279</v>
      </c>
      <c r="V1690" s="96" cm="1">
        <f t="array" ref="V1690">_xlfn.IFS(AND(S1690&gt;=1000,90&lt;=U1690,U1690&lt;=110),S1690,(AND(O1690&lt;=1000,90&lt;=U1690,U1690&lt;=110)),O1690)</f>
        <v>820.6182026826458</v>
      </c>
      <c r="W1690" s="102" cm="1">
        <f t="array" ref="W1690">_xlfn.IFS(V1690=S1690,T1690,V1690=O1690,P1690)</f>
        <v>10.785829591573732</v>
      </c>
    </row>
    <row r="1691" spans="1:23" x14ac:dyDescent="0.45">
      <c r="A1691" s="55" t="s">
        <v>124</v>
      </c>
      <c r="B1691" s="10" t="s">
        <v>10</v>
      </c>
      <c r="C1691" s="10">
        <v>29587.391398077558</v>
      </c>
      <c r="D1691" s="10">
        <v>111.08763705933661</v>
      </c>
      <c r="E1691" s="10">
        <v>14.153788467204389</v>
      </c>
      <c r="F1691" s="51">
        <v>0.77882851783503071</v>
      </c>
      <c r="G1691" s="51">
        <v>0.11406511321390099</v>
      </c>
      <c r="H1691" s="51">
        <v>0.11110084238892294</v>
      </c>
      <c r="I1691" s="51">
        <v>1.4263951745172743</v>
      </c>
      <c r="J1691" s="51">
        <v>1.0574050919297386</v>
      </c>
      <c r="K1691" s="51">
        <v>1.9232079657042664</v>
      </c>
      <c r="L1691" s="51">
        <v>6.9058652881249308E-2</v>
      </c>
      <c r="M1691" s="51">
        <v>1.290009955567079</v>
      </c>
      <c r="N1691" s="51">
        <v>0.74167495141116369</v>
      </c>
      <c r="O1691" s="12">
        <v>679.1379453031484</v>
      </c>
      <c r="P1691" s="12">
        <v>9.2015455809071405</v>
      </c>
      <c r="Q1691" s="12">
        <v>732.54355957352504</v>
      </c>
      <c r="R1691" s="12">
        <v>10.048749097841373</v>
      </c>
      <c r="S1691" s="12">
        <v>899.56504457900564</v>
      </c>
      <c r="T1691" s="12">
        <v>27.044703692606362</v>
      </c>
      <c r="U1691" s="41">
        <v>75.496257818797687</v>
      </c>
      <c r="V1691" s="96"/>
      <c r="W1691" s="102"/>
    </row>
    <row r="1692" spans="1:23" x14ac:dyDescent="0.45">
      <c r="A1692" s="55" t="s">
        <v>125</v>
      </c>
      <c r="B1692" s="10" t="s">
        <v>10</v>
      </c>
      <c r="C1692" s="10">
        <v>34040.706338631455</v>
      </c>
      <c r="D1692" s="10">
        <v>158.77638856116945</v>
      </c>
      <c r="E1692" s="10">
        <v>18.077139260591281</v>
      </c>
      <c r="F1692" s="51">
        <v>0.52356617358830093</v>
      </c>
      <c r="G1692" s="51">
        <v>2.113038585040285E-2</v>
      </c>
      <c r="H1692" s="51">
        <v>0.10748936768875034</v>
      </c>
      <c r="I1692" s="51">
        <v>1.3486133417651376</v>
      </c>
      <c r="J1692" s="51">
        <v>0.90638562747881746</v>
      </c>
      <c r="K1692" s="51">
        <v>1.6682163907015755</v>
      </c>
      <c r="L1692" s="51">
        <v>6.1184520239662865E-2</v>
      </c>
      <c r="M1692" s="51">
        <v>0.98193074125340396</v>
      </c>
      <c r="N1692" s="51">
        <v>0.80841631174596773</v>
      </c>
      <c r="O1692" s="12">
        <v>658.15066952478674</v>
      </c>
      <c r="P1692" s="12">
        <v>8.4451896775584441</v>
      </c>
      <c r="Q1692" s="12">
        <v>655.13439374927441</v>
      </c>
      <c r="R1692" s="12">
        <v>8.0658100047958481</v>
      </c>
      <c r="S1692" s="12">
        <v>644.76071900717977</v>
      </c>
      <c r="T1692" s="12">
        <v>21.60320879195077</v>
      </c>
      <c r="U1692" s="41">
        <v>102.07673174293639</v>
      </c>
      <c r="V1692" s="96" cm="1">
        <f t="array" ref="V1692">_xlfn.IFS(AND(S1692&gt;=1000,90&lt;=U1692,U1692&lt;=110),S1692,(AND(O1692&lt;=1000,90&lt;=U1692,U1692&lt;=110)),O1692)</f>
        <v>658.15066952478674</v>
      </c>
      <c r="W1692" s="102" cm="1">
        <f t="array" ref="W1692">_xlfn.IFS(V1692=S1692,T1692,V1692=O1692,P1692)</f>
        <v>8.4451896775584441</v>
      </c>
    </row>
    <row r="1693" spans="1:23" x14ac:dyDescent="0.45">
      <c r="A1693" s="55" t="s">
        <v>126</v>
      </c>
      <c r="B1693" s="10" t="s">
        <v>10</v>
      </c>
      <c r="C1693" s="10">
        <v>25049.77922838035</v>
      </c>
      <c r="D1693" s="10">
        <v>134.28460759091186</v>
      </c>
      <c r="E1693" s="10">
        <v>13.923391238047364</v>
      </c>
      <c r="F1693" s="51">
        <v>0.65049681721420183</v>
      </c>
      <c r="G1693" s="51">
        <v>2.9899800615592886E-2</v>
      </c>
      <c r="H1693" s="51">
        <v>9.438114890928867E-2</v>
      </c>
      <c r="I1693" s="51">
        <v>1.3382808943971838</v>
      </c>
      <c r="J1693" s="51">
        <v>0.77121526756581082</v>
      </c>
      <c r="K1693" s="51">
        <v>1.7362749089651379</v>
      </c>
      <c r="L1693" s="51">
        <v>5.9290404828980854E-2</v>
      </c>
      <c r="M1693" s="51">
        <v>1.1061893179711018</v>
      </c>
      <c r="N1693" s="51">
        <v>0.77077707423349906</v>
      </c>
      <c r="O1693" s="12">
        <v>581.39592387725452</v>
      </c>
      <c r="P1693" s="12">
        <v>7.4466567263445276</v>
      </c>
      <c r="Q1693" s="12">
        <v>580.45986986290359</v>
      </c>
      <c r="R1693" s="12">
        <v>7.6864542243676119</v>
      </c>
      <c r="S1693" s="12">
        <v>576.798575663777</v>
      </c>
      <c r="T1693" s="12">
        <v>24.474766798520541</v>
      </c>
      <c r="U1693" s="41">
        <v>100.79704569453676</v>
      </c>
      <c r="V1693" s="96" cm="1">
        <f t="array" ref="V1693">_xlfn.IFS(AND(S1693&gt;=1000,90&lt;=U1693,U1693&lt;=110),S1693,(AND(O1693&lt;=1000,90&lt;=U1693,U1693&lt;=110)),O1693)</f>
        <v>581.39592387725452</v>
      </c>
      <c r="W1693" s="102" cm="1">
        <f t="array" ref="W1693">_xlfn.IFS(V1693=S1693,T1693,V1693=O1693,P1693)</f>
        <v>7.4466567263445276</v>
      </c>
    </row>
    <row r="1694" spans="1:23" x14ac:dyDescent="0.45">
      <c r="A1694" s="55" t="s">
        <v>127</v>
      </c>
      <c r="B1694" s="10" t="s">
        <v>10</v>
      </c>
      <c r="C1694" s="10">
        <v>113225.49378342279</v>
      </c>
      <c r="D1694" s="10">
        <v>79.511281996692176</v>
      </c>
      <c r="E1694" s="10">
        <v>31.620259665910471</v>
      </c>
      <c r="F1694" s="51">
        <v>0.56838081782681538</v>
      </c>
      <c r="G1694" s="51">
        <v>4.1796060546988353E-2</v>
      </c>
      <c r="H1694" s="51">
        <v>0.35501864560697971</v>
      </c>
      <c r="I1694" s="51">
        <v>1.3126448248800577</v>
      </c>
      <c r="J1694" s="51">
        <v>5.8838943460234363</v>
      </c>
      <c r="K1694" s="51">
        <v>1.5445157960874687</v>
      </c>
      <c r="L1694" s="51">
        <v>0.12025627845650473</v>
      </c>
      <c r="M1694" s="51">
        <v>0.81393648897153503</v>
      </c>
      <c r="N1694" s="51">
        <v>0.84987465211117885</v>
      </c>
      <c r="O1694" s="12">
        <v>1958.5187096376801</v>
      </c>
      <c r="P1694" s="12">
        <v>22.195034456320219</v>
      </c>
      <c r="Q1694" s="12">
        <v>1958.8612788465155</v>
      </c>
      <c r="R1694" s="12">
        <v>13.470591252101277</v>
      </c>
      <c r="S1694" s="12">
        <v>1959.2232752258712</v>
      </c>
      <c r="T1694" s="12">
        <v>15.683769521396455</v>
      </c>
      <c r="U1694" s="41">
        <v>99.964038525006288</v>
      </c>
      <c r="V1694" s="96" cm="1">
        <f t="array" ref="V1694">_xlfn.IFS(AND(S1694&gt;=1000,90&lt;=U1694,U1694&lt;=110),S1694,(AND(O1694&lt;=1000,90&lt;=U1694,U1694&lt;=110)),O1694)</f>
        <v>1959.2232752258712</v>
      </c>
      <c r="W1694" s="102" cm="1">
        <f t="array" ref="W1694">_xlfn.IFS(V1694=S1694,T1694,V1694=O1694,P1694)</f>
        <v>15.683769521396455</v>
      </c>
    </row>
    <row r="1695" spans="1:23" x14ac:dyDescent="0.45">
      <c r="A1695" s="55" t="s">
        <v>128</v>
      </c>
      <c r="B1695" s="10" t="s">
        <v>10</v>
      </c>
      <c r="C1695" s="10">
        <v>23356.457512229204</v>
      </c>
      <c r="D1695" s="10">
        <v>83.806813009223262</v>
      </c>
      <c r="E1695" s="10">
        <v>11.545648074339109</v>
      </c>
      <c r="F1695" s="51">
        <v>0.40978685627649997</v>
      </c>
      <c r="G1695" s="51">
        <v>7.2581609129950486E-2</v>
      </c>
      <c r="H1695" s="51">
        <v>0.13354333288085074</v>
      </c>
      <c r="I1695" s="51">
        <v>1.357915735503918</v>
      </c>
      <c r="J1695" s="51">
        <v>1.1931741028216063</v>
      </c>
      <c r="K1695" s="51">
        <v>1.8241488434476487</v>
      </c>
      <c r="L1695" s="51">
        <v>6.482994671283375E-2</v>
      </c>
      <c r="M1695" s="51">
        <v>1.2180245721340139</v>
      </c>
      <c r="N1695" s="51">
        <v>0.74441060025422678</v>
      </c>
      <c r="O1695" s="12">
        <v>808.04782921929484</v>
      </c>
      <c r="P1695" s="12">
        <v>10.321821769317125</v>
      </c>
      <c r="Q1695" s="12">
        <v>797.4309352043889</v>
      </c>
      <c r="R1695" s="12">
        <v>10.091338857985978</v>
      </c>
      <c r="S1695" s="12">
        <v>767.8752831244858</v>
      </c>
      <c r="T1695" s="12">
        <v>26.085760706000631</v>
      </c>
      <c r="U1695" s="41">
        <v>105.23164984961448</v>
      </c>
      <c r="V1695" s="96" cm="1">
        <f t="array" ref="V1695">_xlfn.IFS(AND(S1695&gt;=1000,90&lt;=U1695,U1695&lt;=110),S1695,(AND(O1695&lt;=1000,90&lt;=U1695,U1695&lt;=110)),O1695)</f>
        <v>808.04782921929484</v>
      </c>
      <c r="W1695" s="102" cm="1">
        <f t="array" ref="W1695">_xlfn.IFS(V1695=S1695,T1695,V1695=O1695,P1695)</f>
        <v>10.321821769317125</v>
      </c>
    </row>
    <row r="1696" spans="1:23" x14ac:dyDescent="0.45">
      <c r="A1696" s="55" t="s">
        <v>129</v>
      </c>
      <c r="B1696" s="10" t="s">
        <v>10</v>
      </c>
      <c r="C1696" s="10">
        <v>64049.51507452588</v>
      </c>
      <c r="D1696" s="10">
        <v>109.70471363830266</v>
      </c>
      <c r="E1696" s="10">
        <v>25.091647986778689</v>
      </c>
      <c r="F1696" s="51">
        <v>0.47682294349400361</v>
      </c>
      <c r="G1696" s="51">
        <v>1.9421848574219611E-2</v>
      </c>
      <c r="H1696" s="51">
        <v>0.21503996620023258</v>
      </c>
      <c r="I1696" s="51">
        <v>1.3285776893748462</v>
      </c>
      <c r="J1696" s="51">
        <v>2.4387590225657125</v>
      </c>
      <c r="K1696" s="51">
        <v>1.5709268490383936</v>
      </c>
      <c r="L1696" s="51">
        <v>8.2289374817718072E-2</v>
      </c>
      <c r="M1696" s="51">
        <v>0.83826755175486212</v>
      </c>
      <c r="N1696" s="51">
        <v>0.84572855202526098</v>
      </c>
      <c r="O1696" s="12">
        <v>1255.6130233262038</v>
      </c>
      <c r="P1696" s="12">
        <v>15.172594434027735</v>
      </c>
      <c r="Q1696" s="12">
        <v>1254.1104300609106</v>
      </c>
      <c r="R1696" s="12">
        <v>11.344453776804704</v>
      </c>
      <c r="S1696" s="12">
        <v>1251.5323591209476</v>
      </c>
      <c r="T1696" s="12">
        <v>17.199040198294316</v>
      </c>
      <c r="U1696" s="41">
        <v>100.32605343166057</v>
      </c>
      <c r="V1696" s="96" cm="1">
        <f t="array" ref="V1696">_xlfn.IFS(AND(S1696&gt;=1000,90&lt;=U1696,U1696&lt;=110),S1696,(AND(O1696&lt;=1000,90&lt;=U1696,U1696&lt;=110)),O1696)</f>
        <v>1251.5323591209476</v>
      </c>
      <c r="W1696" s="102" cm="1">
        <f t="array" ref="W1696">_xlfn.IFS(V1696=S1696,T1696,V1696=O1696,P1696)</f>
        <v>17.199040198294316</v>
      </c>
    </row>
    <row r="1697" spans="1:23" x14ac:dyDescent="0.45">
      <c r="A1697" s="112" t="s">
        <v>868</v>
      </c>
      <c r="B1697" s="112"/>
      <c r="C1697" s="112"/>
      <c r="D1697" s="112"/>
      <c r="E1697" s="112"/>
      <c r="F1697" s="112"/>
      <c r="G1697" s="112"/>
      <c r="H1697" s="112"/>
      <c r="I1697" s="112"/>
      <c r="J1697" s="112"/>
      <c r="K1697" s="112"/>
      <c r="L1697" s="112"/>
      <c r="M1697" s="112"/>
      <c r="N1697" s="112"/>
      <c r="O1697" s="112"/>
      <c r="P1697" s="112"/>
      <c r="Q1697" s="112"/>
      <c r="R1697" s="112"/>
      <c r="S1697" s="112"/>
      <c r="T1697" s="112"/>
      <c r="U1697" s="112"/>
      <c r="V1697" s="112"/>
      <c r="W1697" s="112"/>
    </row>
    <row r="1698" spans="1:23" x14ac:dyDescent="0.45">
      <c r="A1698" s="55" t="s">
        <v>130</v>
      </c>
      <c r="B1698" s="10"/>
      <c r="C1698" s="10">
        <v>7681.8535651793318</v>
      </c>
      <c r="D1698" s="10">
        <v>39.349598265932492</v>
      </c>
      <c r="E1698" s="10">
        <v>5.1924665230658977</v>
      </c>
      <c r="F1698" s="51">
        <v>1.5774975975219094</v>
      </c>
      <c r="G1698" s="51">
        <v>6.0442917421441221E-2</v>
      </c>
      <c r="H1698" s="51">
        <v>9.7876611077334322E-2</v>
      </c>
      <c r="I1698" s="51">
        <v>1.4255505769905654</v>
      </c>
      <c r="J1698" s="51">
        <v>0.80013211600720879</v>
      </c>
      <c r="K1698" s="51">
        <v>2.3816691763611484</v>
      </c>
      <c r="L1698" s="51">
        <v>5.9316680063838147E-2</v>
      </c>
      <c r="M1698" s="51">
        <v>1.9079186612826702</v>
      </c>
      <c r="N1698" s="51">
        <v>0.59855104610649745</v>
      </c>
      <c r="O1698" s="12">
        <v>601.95301018323278</v>
      </c>
      <c r="P1698" s="12">
        <v>8.1990115825613916</v>
      </c>
      <c r="Q1698" s="12">
        <v>596.90314260081868</v>
      </c>
      <c r="R1698" s="12">
        <v>10.756675773224558</v>
      </c>
      <c r="S1698" s="12">
        <v>577.76151507831332</v>
      </c>
      <c r="T1698" s="12">
        <v>41.714350417180093</v>
      </c>
      <c r="U1698" s="41">
        <v>104.18710739181726</v>
      </c>
      <c r="V1698" s="96" cm="1">
        <f t="array" ref="V1698">_xlfn.IFS(AND(S1698&gt;=1000,90&lt;=U1698,U1698&lt;=110),S1698,(AND(O1698&lt;=1000,90&lt;=U1698,U1698&lt;=110)),O1698)</f>
        <v>601.95301018323278</v>
      </c>
      <c r="W1698" s="102" cm="1">
        <f t="array" ref="W1698">_xlfn.IFS(V1698=S1698,T1698,V1698=O1698,P1698)</f>
        <v>8.1990115825613916</v>
      </c>
    </row>
    <row r="1699" spans="1:23" x14ac:dyDescent="0.45">
      <c r="A1699" s="55" t="s">
        <v>131</v>
      </c>
      <c r="B1699" s="10" t="s">
        <v>10</v>
      </c>
      <c r="C1699" s="10">
        <v>12288.451044289735</v>
      </c>
      <c r="D1699" s="10">
        <v>65.649408842699486</v>
      </c>
      <c r="E1699" s="10">
        <v>8.1004674613019105</v>
      </c>
      <c r="F1699" s="51">
        <v>1.3037533543496214</v>
      </c>
      <c r="G1699" s="51">
        <v>5.0869591730178923E-2</v>
      </c>
      <c r="H1699" s="51">
        <v>9.73431068053284E-2</v>
      </c>
      <c r="I1699" s="51">
        <v>1.3717946605866465</v>
      </c>
      <c r="J1699" s="51">
        <v>0.79407604355812544</v>
      </c>
      <c r="K1699" s="51">
        <v>2.0919454607497552</v>
      </c>
      <c r="L1699" s="51">
        <v>5.9190355413305196E-2</v>
      </c>
      <c r="M1699" s="51">
        <v>1.5793717801510425</v>
      </c>
      <c r="N1699" s="51">
        <v>0.65575068104069689</v>
      </c>
      <c r="O1699" s="12">
        <v>598.81966590341369</v>
      </c>
      <c r="P1699" s="12">
        <v>7.8511259822551809</v>
      </c>
      <c r="Q1699" s="12">
        <v>593.48139356432966</v>
      </c>
      <c r="R1699" s="12">
        <v>9.4102521575531597</v>
      </c>
      <c r="S1699" s="12">
        <v>573.1266028925304</v>
      </c>
      <c r="T1699" s="12">
        <v>34.652439441809449</v>
      </c>
      <c r="U1699" s="41">
        <v>104.48296465060463</v>
      </c>
      <c r="V1699" s="96" cm="1">
        <f t="array" ref="V1699">_xlfn.IFS(AND(S1699&gt;=1000,90&lt;=U1699,U1699&lt;=110),S1699,(AND(O1699&lt;=1000,90&lt;=U1699,U1699&lt;=110)),O1699)</f>
        <v>598.81966590341369</v>
      </c>
      <c r="W1699" s="102" cm="1">
        <f t="array" ref="W1699">_xlfn.IFS(V1699=S1699,T1699,V1699=O1699,P1699)</f>
        <v>7.8511259822551809</v>
      </c>
    </row>
    <row r="1700" spans="1:23" x14ac:dyDescent="0.45">
      <c r="A1700" s="55" t="s">
        <v>132</v>
      </c>
      <c r="B1700" s="10" t="s">
        <v>10</v>
      </c>
      <c r="C1700" s="10">
        <v>25041.055681818129</v>
      </c>
      <c r="D1700" s="10">
        <v>111.25523513928883</v>
      </c>
      <c r="E1700" s="10">
        <v>12.648578032811725</v>
      </c>
      <c r="F1700" s="51">
        <v>0.40645052044433672</v>
      </c>
      <c r="G1700" s="51">
        <v>3.5320844040982423E-2</v>
      </c>
      <c r="H1700" s="51">
        <v>0.11037704256389502</v>
      </c>
      <c r="I1700" s="51">
        <v>1.3352277179165739</v>
      </c>
      <c r="J1700" s="51">
        <v>0.93796071877624287</v>
      </c>
      <c r="K1700" s="51">
        <v>1.7425664476697968</v>
      </c>
      <c r="L1700" s="51">
        <v>6.1659493677676785E-2</v>
      </c>
      <c r="M1700" s="51">
        <v>1.1196895845955848</v>
      </c>
      <c r="N1700" s="51">
        <v>0.76624206767097658</v>
      </c>
      <c r="O1700" s="12">
        <v>674.93721600146785</v>
      </c>
      <c r="P1700" s="12">
        <v>8.5638337043516728</v>
      </c>
      <c r="Q1700" s="12">
        <v>671.81422989678583</v>
      </c>
      <c r="R1700" s="12">
        <v>8.5758269849676676</v>
      </c>
      <c r="S1700" s="12">
        <v>661.35591172439388</v>
      </c>
      <c r="T1700" s="12">
        <v>24.44078512373304</v>
      </c>
      <c r="U1700" s="41">
        <v>102.05355452885611</v>
      </c>
      <c r="V1700" s="96" cm="1">
        <f t="array" ref="V1700">_xlfn.IFS(AND(S1700&gt;=1000,90&lt;=U1700,U1700&lt;=110),S1700,(AND(O1700&lt;=1000,90&lt;=U1700,U1700&lt;=110)),O1700)</f>
        <v>674.93721600146785</v>
      </c>
      <c r="W1700" s="102" cm="1">
        <f t="array" ref="W1700">_xlfn.IFS(V1700=S1700,T1700,V1700=O1700,P1700)</f>
        <v>8.5638337043516728</v>
      </c>
    </row>
    <row r="1701" spans="1:23" x14ac:dyDescent="0.45">
      <c r="A1701" s="55" t="s">
        <v>133</v>
      </c>
      <c r="B1701" s="10" t="s">
        <v>10</v>
      </c>
      <c r="C1701" s="10">
        <v>59738.373415389106</v>
      </c>
      <c r="D1701" s="10">
        <v>158.12099768328471</v>
      </c>
      <c r="E1701" s="10">
        <v>24.774804285988587</v>
      </c>
      <c r="F1701" s="51">
        <v>0.37094682773287241</v>
      </c>
      <c r="G1701" s="51">
        <v>5.0961329295076171E-2</v>
      </c>
      <c r="H1701" s="51">
        <v>0.15134777702796154</v>
      </c>
      <c r="I1701" s="51">
        <v>1.3281602191353652</v>
      </c>
      <c r="J1701" s="51">
        <v>1.5076797486328739</v>
      </c>
      <c r="K1701" s="51">
        <v>1.5931998223916681</v>
      </c>
      <c r="L1701" s="51">
        <v>7.2281492533465441E-2</v>
      </c>
      <c r="M1701" s="51">
        <v>0.87992960307921331</v>
      </c>
      <c r="N1701" s="51">
        <v>0.83364321315424639</v>
      </c>
      <c r="O1701" s="12">
        <v>908.51401235777041</v>
      </c>
      <c r="P1701" s="12">
        <v>11.265301261996751</v>
      </c>
      <c r="Q1701" s="12">
        <v>933.500454571457</v>
      </c>
      <c r="R1701" s="12">
        <v>9.7467582098432679</v>
      </c>
      <c r="S1701" s="12">
        <v>992.96272979751961</v>
      </c>
      <c r="T1701" s="12">
        <v>18.555614313500314</v>
      </c>
      <c r="U1701" s="41">
        <v>91.495278230939277</v>
      </c>
      <c r="V1701" s="96" cm="1">
        <f t="array" ref="V1701">_xlfn.IFS(AND(S1701&gt;=1000,90&lt;=U1701,U1701&lt;=110),S1701,(AND(O1701&lt;=1000,90&lt;=U1701,U1701&lt;=110)),O1701)</f>
        <v>908.51401235777041</v>
      </c>
      <c r="W1701" s="102" cm="1">
        <f t="array" ref="W1701">_xlfn.IFS(V1701=S1701,T1701,V1701=O1701,P1701)</f>
        <v>11.265301261996751</v>
      </c>
    </row>
    <row r="1702" spans="1:23" x14ac:dyDescent="0.45">
      <c r="A1702" s="55" t="s">
        <v>134</v>
      </c>
      <c r="B1702" s="10" t="s">
        <v>10</v>
      </c>
      <c r="C1702" s="10">
        <v>97467.458694474728</v>
      </c>
      <c r="D1702" s="10">
        <v>70.706450893533258</v>
      </c>
      <c r="E1702" s="10">
        <v>26.244905988955097</v>
      </c>
      <c r="F1702" s="51">
        <v>0.53076154613829885</v>
      </c>
      <c r="G1702" s="51">
        <v>3.4418979767093974E-2</v>
      </c>
      <c r="H1702" s="51">
        <v>0.33278852628189193</v>
      </c>
      <c r="I1702" s="51">
        <v>1.3811576957375289</v>
      </c>
      <c r="J1702" s="51">
        <v>5.6895529958429467</v>
      </c>
      <c r="K1702" s="51">
        <v>1.6079489847843813</v>
      </c>
      <c r="L1702" s="51">
        <v>0.12405202539263975</v>
      </c>
      <c r="M1702" s="51">
        <v>0.82334886723315659</v>
      </c>
      <c r="N1702" s="51">
        <v>0.85895616640022687</v>
      </c>
      <c r="O1702" s="12">
        <v>1851.8832145773536</v>
      </c>
      <c r="P1702" s="12">
        <v>22.253555919395385</v>
      </c>
      <c r="Q1702" s="12">
        <v>1929.7832717093127</v>
      </c>
      <c r="R1702" s="12">
        <v>13.948060357963959</v>
      </c>
      <c r="S1702" s="12">
        <v>2014.5105529422299</v>
      </c>
      <c r="T1702" s="12">
        <v>15.775320688209291</v>
      </c>
      <c r="U1702" s="41">
        <v>91.927203452602612</v>
      </c>
      <c r="V1702" s="96" cm="1">
        <f t="array" ref="V1702">_xlfn.IFS(AND(S1702&gt;=1000,90&lt;=U1702,U1702&lt;=110),S1702,(AND(O1702&lt;=1000,90&lt;=U1702,U1702&lt;=110)),O1702)</f>
        <v>2014.5105529422299</v>
      </c>
      <c r="W1702" s="102" cm="1">
        <f t="array" ref="W1702">_xlfn.IFS(V1702=S1702,T1702,V1702=O1702,P1702)</f>
        <v>15.775320688209291</v>
      </c>
    </row>
    <row r="1703" spans="1:23" x14ac:dyDescent="0.45">
      <c r="A1703" s="55" t="s">
        <v>135</v>
      </c>
      <c r="B1703" s="10" t="s">
        <v>10</v>
      </c>
      <c r="C1703" s="10">
        <v>9338.9064336147803</v>
      </c>
      <c r="D1703" s="10">
        <v>20.921912574833524</v>
      </c>
      <c r="E1703" s="10">
        <v>4.009304750613488</v>
      </c>
      <c r="F1703" s="51">
        <v>0.63881018557670888</v>
      </c>
      <c r="G1703" s="51">
        <v>0.13252583737702495</v>
      </c>
      <c r="H1703" s="51">
        <v>0.17284133893682391</v>
      </c>
      <c r="I1703" s="51">
        <v>1.4532545516794164</v>
      </c>
      <c r="J1703" s="51">
        <v>1.7701383569363571</v>
      </c>
      <c r="K1703" s="51">
        <v>2.2655598449540864</v>
      </c>
      <c r="L1703" s="51">
        <v>7.4311092753451574E-2</v>
      </c>
      <c r="M1703" s="51">
        <v>1.7380485088430191</v>
      </c>
      <c r="N1703" s="51">
        <v>0.64145493879410986</v>
      </c>
      <c r="O1703" s="12">
        <v>1027.747297981183</v>
      </c>
      <c r="P1703" s="12">
        <v>13.816957097425142</v>
      </c>
      <c r="Q1703" s="12">
        <v>1034.5710182305379</v>
      </c>
      <c r="R1703" s="12">
        <v>14.716617155760456</v>
      </c>
      <c r="S1703" s="12">
        <v>1049.0217914805976</v>
      </c>
      <c r="T1703" s="12">
        <v>35.387883269038824</v>
      </c>
      <c r="U1703" s="41">
        <v>97.971968392631055</v>
      </c>
      <c r="V1703" s="96" cm="1">
        <f t="array" ref="V1703">_xlfn.IFS(AND(S1703&gt;=1000,90&lt;=U1703,U1703&lt;=110),S1703,(AND(O1703&lt;=1000,90&lt;=U1703,U1703&lt;=110)),O1703)</f>
        <v>1049.0217914805976</v>
      </c>
      <c r="W1703" s="102" cm="1">
        <f t="array" ref="W1703">_xlfn.IFS(V1703=S1703,T1703,V1703=O1703,P1703)</f>
        <v>35.387883269038824</v>
      </c>
    </row>
    <row r="1704" spans="1:23" x14ac:dyDescent="0.45">
      <c r="A1704" s="55" t="s">
        <v>136</v>
      </c>
      <c r="B1704" s="10" t="s">
        <v>10</v>
      </c>
      <c r="C1704" s="10">
        <v>104128.87574041792</v>
      </c>
      <c r="D1704" s="10">
        <v>225.31592036218251</v>
      </c>
      <c r="E1704" s="10">
        <v>41.508412228100191</v>
      </c>
      <c r="F1704" s="51">
        <v>0.44781599449008852</v>
      </c>
      <c r="G1704" s="51" t="s">
        <v>20</v>
      </c>
      <c r="H1704" s="51">
        <v>0.18110042790792402</v>
      </c>
      <c r="I1704" s="51">
        <v>1.4439249563928873</v>
      </c>
      <c r="J1704" s="51">
        <v>2.240653879310138</v>
      </c>
      <c r="K1704" s="51">
        <v>1.9455939525772166</v>
      </c>
      <c r="L1704" s="51">
        <v>8.977374761809756E-2</v>
      </c>
      <c r="M1704" s="51">
        <v>1.3040002103568982</v>
      </c>
      <c r="N1704" s="51">
        <v>0.74215123586306531</v>
      </c>
      <c r="O1704" s="12">
        <v>1072.9835289714688</v>
      </c>
      <c r="P1704" s="12">
        <v>14.283889337282185</v>
      </c>
      <c r="Q1704" s="12">
        <v>1193.8621353955477</v>
      </c>
      <c r="R1704" s="12">
        <v>13.683271938173757</v>
      </c>
      <c r="S1704" s="12">
        <v>1419.8614031991649</v>
      </c>
      <c r="T1704" s="12">
        <v>25.488414129970828</v>
      </c>
      <c r="U1704" s="41">
        <v>75.569596198183348</v>
      </c>
      <c r="V1704" s="96"/>
      <c r="W1704" s="102"/>
    </row>
    <row r="1705" spans="1:23" x14ac:dyDescent="0.45">
      <c r="A1705" s="55" t="s">
        <v>137</v>
      </c>
      <c r="B1705" s="10" t="s">
        <v>10</v>
      </c>
      <c r="C1705" s="10">
        <v>16485.454766241623</v>
      </c>
      <c r="D1705" s="10">
        <v>73.337177843249947</v>
      </c>
      <c r="E1705" s="10">
        <v>8.492092610517588</v>
      </c>
      <c r="F1705" s="51">
        <v>0.48952715509625694</v>
      </c>
      <c r="G1705" s="51">
        <v>5.5169548731943394E-2</v>
      </c>
      <c r="H1705" s="51">
        <v>0.11000169467070194</v>
      </c>
      <c r="I1705" s="51">
        <v>1.3545946277484617</v>
      </c>
      <c r="J1705" s="51">
        <v>0.93273412488190477</v>
      </c>
      <c r="K1705" s="51">
        <v>1.8218615247044891</v>
      </c>
      <c r="L1705" s="51">
        <v>6.1525130990318574E-2</v>
      </c>
      <c r="M1705" s="51">
        <v>1.2182991462172057</v>
      </c>
      <c r="N1705" s="51">
        <v>0.7435222761884609</v>
      </c>
      <c r="O1705" s="12">
        <v>672.75772476028601</v>
      </c>
      <c r="P1705" s="12">
        <v>8.6612107177687978</v>
      </c>
      <c r="Q1705" s="12">
        <v>669.07208756505895</v>
      </c>
      <c r="R1705" s="12">
        <v>8.9391096622834301</v>
      </c>
      <c r="S1705" s="12">
        <v>656.67900445653186</v>
      </c>
      <c r="T1705" s="12">
        <v>26.537859479108619</v>
      </c>
      <c r="U1705" s="41">
        <v>102.44849008337962</v>
      </c>
      <c r="V1705" s="96" cm="1">
        <f t="array" ref="V1705">_xlfn.IFS(AND(S1705&gt;=1000,90&lt;=U1705,U1705&lt;=110),S1705,(AND(O1705&lt;=1000,90&lt;=U1705,U1705&lt;=110)),O1705)</f>
        <v>672.75772476028601</v>
      </c>
      <c r="W1705" s="102" cm="1">
        <f t="array" ref="W1705">_xlfn.IFS(V1705=S1705,T1705,V1705=O1705,P1705)</f>
        <v>8.6612107177687978</v>
      </c>
    </row>
    <row r="1706" spans="1:23" x14ac:dyDescent="0.45">
      <c r="A1706" s="55" t="s">
        <v>138</v>
      </c>
      <c r="B1706" s="10" t="s">
        <v>10</v>
      </c>
      <c r="C1706" s="10">
        <v>313142.19505385857</v>
      </c>
      <c r="D1706" s="10">
        <v>238.15703482441953</v>
      </c>
      <c r="E1706" s="10">
        <v>65.235490350480418</v>
      </c>
      <c r="F1706" s="51">
        <v>0.59325128136186589</v>
      </c>
      <c r="G1706" s="51">
        <v>1.3350427809603249</v>
      </c>
      <c r="H1706" s="51">
        <v>0.22542559744521845</v>
      </c>
      <c r="I1706" s="51">
        <v>1.4301066641190352</v>
      </c>
      <c r="J1706" s="51">
        <v>4.3564779366196946</v>
      </c>
      <c r="K1706" s="51">
        <v>2.2934310399349602</v>
      </c>
      <c r="L1706" s="51">
        <v>0.14022528983726101</v>
      </c>
      <c r="M1706" s="51">
        <v>1.792936380404915</v>
      </c>
      <c r="N1706" s="51">
        <v>0.62356645533130639</v>
      </c>
      <c r="O1706" s="12">
        <v>1310.4800009281316</v>
      </c>
      <c r="P1706" s="12">
        <v>16.973590593790099</v>
      </c>
      <c r="Q1706" s="12">
        <v>1704.1241384170753</v>
      </c>
      <c r="R1706" s="12">
        <v>18.975060363481187</v>
      </c>
      <c r="S1706" s="12">
        <v>2229.213757539379</v>
      </c>
      <c r="T1706" s="12">
        <v>31.657862520797568</v>
      </c>
      <c r="U1706" s="41">
        <v>58.786646031408317</v>
      </c>
      <c r="V1706" s="96"/>
      <c r="W1706" s="102"/>
    </row>
    <row r="1707" spans="1:23" x14ac:dyDescent="0.45">
      <c r="A1707" s="55" t="s">
        <v>139</v>
      </c>
      <c r="B1707" s="10" t="s">
        <v>10</v>
      </c>
      <c r="C1707" s="10">
        <v>8216.6093757367034</v>
      </c>
      <c r="D1707" s="10">
        <v>36.092885284602367</v>
      </c>
      <c r="E1707" s="10">
        <v>4.8145781835648753</v>
      </c>
      <c r="F1707" s="51">
        <v>1.0150121269525585</v>
      </c>
      <c r="G1707" s="51">
        <v>6.9673053258271653E-2</v>
      </c>
      <c r="H1707" s="51">
        <v>0.11173478480809555</v>
      </c>
      <c r="I1707" s="51">
        <v>1.4227809981013257</v>
      </c>
      <c r="J1707" s="51">
        <v>0.95889455460928685</v>
      </c>
      <c r="K1707" s="51">
        <v>2.1539999824748728</v>
      </c>
      <c r="L1707" s="51">
        <v>6.2269662555371211E-2</v>
      </c>
      <c r="M1707" s="51">
        <v>1.6172229765692632</v>
      </c>
      <c r="N1707" s="51">
        <v>0.6605297166560784</v>
      </c>
      <c r="O1707" s="12">
        <v>682.81492030066283</v>
      </c>
      <c r="P1707" s="12">
        <v>9.2253790146769603</v>
      </c>
      <c r="Q1707" s="12">
        <v>682.72357352153381</v>
      </c>
      <c r="R1707" s="12">
        <v>10.716262102690875</v>
      </c>
      <c r="S1707" s="12">
        <v>682.42245718580318</v>
      </c>
      <c r="T1707" s="12">
        <v>34.851092101398045</v>
      </c>
      <c r="U1707" s="41">
        <v>100.05751028717287</v>
      </c>
      <c r="V1707" s="96" cm="1">
        <f t="array" ref="V1707">_xlfn.IFS(AND(S1707&gt;=1000,90&lt;=U1707,U1707&lt;=110),S1707,(AND(O1707&lt;=1000,90&lt;=U1707,U1707&lt;=110)),O1707)</f>
        <v>682.81492030066283</v>
      </c>
      <c r="W1707" s="102" cm="1">
        <f t="array" ref="W1707">_xlfn.IFS(V1707=S1707,T1707,V1707=O1707,P1707)</f>
        <v>9.2253790146769603</v>
      </c>
    </row>
    <row r="1708" spans="1:23" x14ac:dyDescent="0.45">
      <c r="A1708" s="55" t="s">
        <v>140</v>
      </c>
      <c r="B1708" s="10" t="s">
        <v>10</v>
      </c>
      <c r="C1708" s="10">
        <v>11289.910947712433</v>
      </c>
      <c r="D1708" s="10">
        <v>30.767560991651649</v>
      </c>
      <c r="E1708" s="10">
        <v>6.6168498627173582</v>
      </c>
      <c r="F1708" s="51">
        <v>1.6477724004906593</v>
      </c>
      <c r="G1708" s="51">
        <v>6.3114787560223803E-2</v>
      </c>
      <c r="H1708" s="51">
        <v>0.15653937933533035</v>
      </c>
      <c r="I1708" s="51">
        <v>1.4193790537953668</v>
      </c>
      <c r="J1708" s="51">
        <v>1.5250889863990802</v>
      </c>
      <c r="K1708" s="51">
        <v>2.0437019470161983</v>
      </c>
      <c r="L1708" s="51">
        <v>7.0691245587141682E-2</v>
      </c>
      <c r="M1708" s="51">
        <v>1.4704015607597702</v>
      </c>
      <c r="N1708" s="51">
        <v>0.69451372587262961</v>
      </c>
      <c r="O1708" s="12">
        <v>937.51653538066068</v>
      </c>
      <c r="P1708" s="12">
        <v>12.394689758131666</v>
      </c>
      <c r="Q1708" s="12">
        <v>940.52526196332747</v>
      </c>
      <c r="R1708" s="12">
        <v>12.549622571447658</v>
      </c>
      <c r="S1708" s="12">
        <v>947.57801514135053</v>
      </c>
      <c r="T1708" s="12">
        <v>30.496756862015374</v>
      </c>
      <c r="U1708" s="41">
        <v>98.938189827125839</v>
      </c>
      <c r="V1708" s="96" cm="1">
        <f t="array" ref="V1708">_xlfn.IFS(AND(S1708&gt;=1000,90&lt;=U1708,U1708&lt;=110),S1708,(AND(O1708&lt;=1000,90&lt;=U1708,U1708&lt;=110)),O1708)</f>
        <v>937.51653538066068</v>
      </c>
      <c r="W1708" s="102" cm="1">
        <f t="array" ref="W1708">_xlfn.IFS(V1708=S1708,T1708,V1708=O1708,P1708)</f>
        <v>12.394689758131666</v>
      </c>
    </row>
    <row r="1709" spans="1:23" x14ac:dyDescent="0.45">
      <c r="A1709" s="55" t="s">
        <v>141</v>
      </c>
      <c r="B1709" s="10" t="s">
        <v>10</v>
      </c>
      <c r="C1709" s="10">
        <v>21572.24851433498</v>
      </c>
      <c r="D1709" s="10">
        <v>71.786866180780223</v>
      </c>
      <c r="E1709" s="10">
        <v>10.909803144358634</v>
      </c>
      <c r="F1709" s="51">
        <v>0.68646672831811784</v>
      </c>
      <c r="G1709" s="51">
        <v>7.2421299840980224E-2</v>
      </c>
      <c r="H1709" s="51">
        <v>0.13668804066477422</v>
      </c>
      <c r="I1709" s="51">
        <v>1.3521654392298315</v>
      </c>
      <c r="J1709" s="51">
        <v>1.2498671024215202</v>
      </c>
      <c r="K1709" s="51">
        <v>1.8288775182768244</v>
      </c>
      <c r="L1709" s="51">
        <v>6.6347929695571156E-2</v>
      </c>
      <c r="M1709" s="51">
        <v>1.2314388339705684</v>
      </c>
      <c r="N1709" s="51">
        <v>0.73934171409348781</v>
      </c>
      <c r="O1709" s="12">
        <v>825.90689156762392</v>
      </c>
      <c r="P1709" s="12">
        <v>10.491142824500931</v>
      </c>
      <c r="Q1709" s="12">
        <v>823.34482294913198</v>
      </c>
      <c r="R1709" s="12">
        <v>10.33142293379399</v>
      </c>
      <c r="S1709" s="12">
        <v>816.43160363680352</v>
      </c>
      <c r="T1709" s="12">
        <v>26.173342102072393</v>
      </c>
      <c r="U1709" s="41">
        <v>101.16057338895415</v>
      </c>
      <c r="V1709" s="96" cm="1">
        <f t="array" ref="V1709">_xlfn.IFS(AND(S1709&gt;=1000,90&lt;=U1709,U1709&lt;=110),S1709,(AND(O1709&lt;=1000,90&lt;=U1709,U1709&lt;=110)),O1709)</f>
        <v>825.90689156762392</v>
      </c>
      <c r="W1709" s="102" cm="1">
        <f t="array" ref="W1709">_xlfn.IFS(V1709=S1709,T1709,V1709=O1709,P1709)</f>
        <v>10.491142824500931</v>
      </c>
    </row>
    <row r="1710" spans="1:23" x14ac:dyDescent="0.45">
      <c r="A1710" s="55" t="s">
        <v>142</v>
      </c>
      <c r="B1710" s="10" t="s">
        <v>10</v>
      </c>
      <c r="C1710" s="10">
        <v>259603.20199761455</v>
      </c>
      <c r="D1710" s="10">
        <v>97.582225247244992</v>
      </c>
      <c r="E1710" s="10">
        <v>53.832368765032584</v>
      </c>
      <c r="F1710" s="51">
        <v>0.4394754366172991</v>
      </c>
      <c r="G1710" s="51">
        <v>6.8892481655856083E-3</v>
      </c>
      <c r="H1710" s="51">
        <v>0.49328491084374826</v>
      </c>
      <c r="I1710" s="51">
        <v>1.3263700515477783</v>
      </c>
      <c r="J1710" s="51">
        <v>11.397493601393254</v>
      </c>
      <c r="K1710" s="51">
        <v>1.5020872210956662</v>
      </c>
      <c r="L1710" s="51">
        <v>0.16765078175939069</v>
      </c>
      <c r="M1710" s="51">
        <v>0.70498830212709529</v>
      </c>
      <c r="N1710" s="51">
        <v>0.88301799850230078</v>
      </c>
      <c r="O1710" s="12">
        <v>2584.8724026351756</v>
      </c>
      <c r="P1710" s="12">
        <v>28.278605927060706</v>
      </c>
      <c r="Q1710" s="12">
        <v>2556.2210725087971</v>
      </c>
      <c r="R1710" s="12">
        <v>14.129026317354361</v>
      </c>
      <c r="S1710" s="12">
        <v>2533.571037927411</v>
      </c>
      <c r="T1710" s="12">
        <v>13.53170250177865</v>
      </c>
      <c r="U1710" s="41">
        <v>102.02486387552534</v>
      </c>
      <c r="V1710" s="96" cm="1">
        <f t="array" ref="V1710">_xlfn.IFS(AND(S1710&gt;=1000,90&lt;=U1710,U1710&lt;=110),S1710,(AND(O1710&lt;=1000,90&lt;=U1710,U1710&lt;=110)),O1710)</f>
        <v>2533.571037927411</v>
      </c>
      <c r="W1710" s="102" cm="1">
        <f t="array" ref="W1710">_xlfn.IFS(V1710=S1710,T1710,V1710=O1710,P1710)</f>
        <v>13.53170250177865</v>
      </c>
    </row>
    <row r="1711" spans="1:23" x14ac:dyDescent="0.45">
      <c r="A1711" s="55" t="s">
        <v>143</v>
      </c>
      <c r="B1711" s="10" t="s">
        <v>10</v>
      </c>
      <c r="C1711" s="10">
        <v>23073.958728388254</v>
      </c>
      <c r="D1711" s="10">
        <v>137.01238902285334</v>
      </c>
      <c r="E1711" s="10">
        <v>13.335760749152339</v>
      </c>
      <c r="F1711" s="51">
        <v>0.62242118469085839</v>
      </c>
      <c r="G1711" s="51">
        <v>1.5973803053441673E-2</v>
      </c>
      <c r="H1711" s="51">
        <v>8.9570750680283528E-2</v>
      </c>
      <c r="I1711" s="51">
        <v>1.3458575299208093</v>
      </c>
      <c r="J1711" s="51">
        <v>0.71460912171851965</v>
      </c>
      <c r="K1711" s="51">
        <v>1.7984840402440749</v>
      </c>
      <c r="L1711" s="51">
        <v>5.7889046771446163E-2</v>
      </c>
      <c r="M1711" s="51">
        <v>1.1929846403739275</v>
      </c>
      <c r="N1711" s="51">
        <v>0.74832887020679983</v>
      </c>
      <c r="O1711" s="12">
        <v>552.99798203698833</v>
      </c>
      <c r="P1711" s="12">
        <v>7.1384083904748294</v>
      </c>
      <c r="Q1711" s="12">
        <v>547.47945095750481</v>
      </c>
      <c r="R1711" s="12">
        <v>7.6200681385132931</v>
      </c>
      <c r="S1711" s="12">
        <v>524.57896486613356</v>
      </c>
      <c r="T1711" s="12">
        <v>26.550477879109291</v>
      </c>
      <c r="U1711" s="41">
        <v>105.41749080200098</v>
      </c>
      <c r="V1711" s="96" cm="1">
        <f t="array" ref="V1711">_xlfn.IFS(AND(S1711&gt;=1000,90&lt;=U1711,U1711&lt;=110),S1711,(AND(O1711&lt;=1000,90&lt;=U1711,U1711&lt;=110)),O1711)</f>
        <v>552.99798203698833</v>
      </c>
      <c r="W1711" s="102" cm="1">
        <f t="array" ref="W1711">_xlfn.IFS(V1711=S1711,T1711,V1711=O1711,P1711)</f>
        <v>7.1384083904748294</v>
      </c>
    </row>
    <row r="1712" spans="1:23" x14ac:dyDescent="0.45">
      <c r="A1712" s="55" t="s">
        <v>144</v>
      </c>
      <c r="B1712" s="10" t="s">
        <v>10</v>
      </c>
      <c r="C1712" s="10">
        <v>12215.309820904266</v>
      </c>
      <c r="D1712" s="10">
        <v>33.104556583491565</v>
      </c>
      <c r="E1712" s="10">
        <v>5.1964849051566286</v>
      </c>
      <c r="F1712" s="51">
        <v>0.33291473507274527</v>
      </c>
      <c r="G1712" s="51">
        <v>0.11996565058582605</v>
      </c>
      <c r="H1712" s="51">
        <v>0.15358802425356635</v>
      </c>
      <c r="I1712" s="51">
        <v>1.4170281905954796</v>
      </c>
      <c r="J1712" s="51">
        <v>1.4718189723480886</v>
      </c>
      <c r="K1712" s="51">
        <v>1.9823517176871885</v>
      </c>
      <c r="L1712" s="51">
        <v>6.9533021223320057E-2</v>
      </c>
      <c r="M1712" s="51">
        <v>1.3862717769885704</v>
      </c>
      <c r="N1712" s="51">
        <v>0.71482178361805926</v>
      </c>
      <c r="O1712" s="12">
        <v>921.04500434981571</v>
      </c>
      <c r="P1712" s="12">
        <v>12.171931045115633</v>
      </c>
      <c r="Q1712" s="12">
        <v>918.87526594215581</v>
      </c>
      <c r="R1712" s="12">
        <v>12.001561161026729</v>
      </c>
      <c r="S1712" s="12">
        <v>913.66891264464266</v>
      </c>
      <c r="T1712" s="12">
        <v>28.94037098561326</v>
      </c>
      <c r="U1712" s="41">
        <v>100.80730465960835</v>
      </c>
      <c r="V1712" s="96" cm="1">
        <f t="array" ref="V1712">_xlfn.IFS(AND(S1712&gt;=1000,90&lt;=U1712,U1712&lt;=110),S1712,(AND(O1712&lt;=1000,90&lt;=U1712,U1712&lt;=110)),O1712)</f>
        <v>921.04500434981571</v>
      </c>
      <c r="W1712" s="102" cm="1">
        <f t="array" ref="W1712">_xlfn.IFS(V1712=S1712,T1712,V1712=O1712,P1712)</f>
        <v>12.171931045115633</v>
      </c>
    </row>
    <row r="1713" spans="1:23" x14ac:dyDescent="0.45">
      <c r="A1713" s="55" t="s">
        <v>145</v>
      </c>
      <c r="B1713" s="10" t="s">
        <v>10</v>
      </c>
      <c r="C1713" s="10">
        <v>19467.200747282666</v>
      </c>
      <c r="D1713" s="10">
        <v>82.904745692221908</v>
      </c>
      <c r="E1713" s="10">
        <v>9.7347969161668129</v>
      </c>
      <c r="F1713" s="51">
        <v>0.35337686857256728</v>
      </c>
      <c r="G1713" s="51">
        <v>2.2841237176497248E-2</v>
      </c>
      <c r="H1713" s="51">
        <v>0.11576881573352063</v>
      </c>
      <c r="I1713" s="51">
        <v>1.3560879411100339</v>
      </c>
      <c r="J1713" s="51">
        <v>0.999194667597332</v>
      </c>
      <c r="K1713" s="51">
        <v>1.782597562846912</v>
      </c>
      <c r="L1713" s="51">
        <v>6.2625697199953742E-2</v>
      </c>
      <c r="M1713" s="51">
        <v>1.1570132095372549</v>
      </c>
      <c r="N1713" s="51">
        <v>0.76073701062638177</v>
      </c>
      <c r="O1713" s="12">
        <v>706.16398478031488</v>
      </c>
      <c r="P1713" s="12">
        <v>9.0782017690451227</v>
      </c>
      <c r="Q1713" s="12">
        <v>703.40095777713066</v>
      </c>
      <c r="R1713" s="12">
        <v>9.0590872222454113</v>
      </c>
      <c r="S1713" s="12">
        <v>694.586351546282</v>
      </c>
      <c r="T1713" s="12">
        <v>25.098625456600949</v>
      </c>
      <c r="U1713" s="41">
        <v>101.66683857352781</v>
      </c>
      <c r="V1713" s="96" cm="1">
        <f t="array" ref="V1713">_xlfn.IFS(AND(S1713&gt;=1000,90&lt;=U1713,U1713&lt;=110),S1713,(AND(O1713&lt;=1000,90&lt;=U1713,U1713&lt;=110)),O1713)</f>
        <v>706.16398478031488</v>
      </c>
      <c r="W1713" s="102" cm="1">
        <f t="array" ref="W1713">_xlfn.IFS(V1713=S1713,T1713,V1713=O1713,P1713)</f>
        <v>9.0782017690451227</v>
      </c>
    </row>
    <row r="1714" spans="1:23" x14ac:dyDescent="0.45">
      <c r="A1714" s="55" t="s">
        <v>146</v>
      </c>
      <c r="B1714" s="10" t="s">
        <v>10</v>
      </c>
      <c r="C1714" s="10">
        <v>8750.5873218152228</v>
      </c>
      <c r="D1714" s="10">
        <v>26.27928434222579</v>
      </c>
      <c r="E1714" s="10">
        <v>3.8397286727883091</v>
      </c>
      <c r="F1714" s="51">
        <v>0.54623563308516265</v>
      </c>
      <c r="G1714" s="51">
        <v>8.1454417207634258E-2</v>
      </c>
      <c r="H1714" s="51">
        <v>0.13406108849402915</v>
      </c>
      <c r="I1714" s="51">
        <v>1.4756591249119928</v>
      </c>
      <c r="J1714" s="51">
        <v>1.2505823392289395</v>
      </c>
      <c r="K1714" s="51">
        <v>2.3074238274001746</v>
      </c>
      <c r="L1714" s="51">
        <v>6.7686741425235772E-2</v>
      </c>
      <c r="M1714" s="51">
        <v>1.7738756625868799</v>
      </c>
      <c r="N1714" s="51">
        <v>0.6395266909307471</v>
      </c>
      <c r="O1714" s="12">
        <v>810.99161178930603</v>
      </c>
      <c r="P1714" s="12">
        <v>11.253654194355004</v>
      </c>
      <c r="Q1714" s="12">
        <v>823.66756375484454</v>
      </c>
      <c r="R1714" s="12">
        <v>13.030953801323305</v>
      </c>
      <c r="S1714" s="12">
        <v>858.04320257107076</v>
      </c>
      <c r="T1714" s="12">
        <v>37.139126782124826</v>
      </c>
      <c r="U1714" s="41">
        <v>94.516407723902745</v>
      </c>
      <c r="V1714" s="96" cm="1">
        <f t="array" ref="V1714">_xlfn.IFS(AND(S1714&gt;=1000,90&lt;=U1714,U1714&lt;=110),S1714,(AND(O1714&lt;=1000,90&lt;=U1714,U1714&lt;=110)),O1714)</f>
        <v>810.99161178930603</v>
      </c>
      <c r="W1714" s="102" cm="1">
        <f t="array" ref="W1714">_xlfn.IFS(V1714=S1714,T1714,V1714=O1714,P1714)</f>
        <v>11.253654194355004</v>
      </c>
    </row>
    <row r="1715" spans="1:23" x14ac:dyDescent="0.45">
      <c r="A1715" s="55" t="s">
        <v>147</v>
      </c>
      <c r="B1715" s="10" t="s">
        <v>10</v>
      </c>
      <c r="C1715" s="10">
        <v>94820.244375702881</v>
      </c>
      <c r="D1715" s="10">
        <v>500.1717426337317</v>
      </c>
      <c r="E1715" s="10">
        <v>44.547007374129066</v>
      </c>
      <c r="F1715" s="51">
        <v>2.4770077527743767E-2</v>
      </c>
      <c r="G1715" s="51">
        <v>3.9378676809027667E-3</v>
      </c>
      <c r="H1715" s="51">
        <v>9.6406974850842042E-2</v>
      </c>
      <c r="I1715" s="51">
        <v>1.3182896265521953</v>
      </c>
      <c r="J1715" s="51">
        <v>0.79982156626964718</v>
      </c>
      <c r="K1715" s="51">
        <v>1.535123383216727</v>
      </c>
      <c r="L1715" s="51">
        <v>6.0197535518387919E-2</v>
      </c>
      <c r="M1715" s="51">
        <v>0.78658519069687804</v>
      </c>
      <c r="N1715" s="51">
        <v>0.858751577211876</v>
      </c>
      <c r="O1715" s="12">
        <v>593.31795016606827</v>
      </c>
      <c r="P1715" s="12">
        <v>7.4792351837582425</v>
      </c>
      <c r="Q1715" s="12">
        <v>596.72795871273263</v>
      </c>
      <c r="R1715" s="12">
        <v>6.938742065838861</v>
      </c>
      <c r="S1715" s="12">
        <v>609.71027960417337</v>
      </c>
      <c r="T1715" s="12">
        <v>17.613962955116339</v>
      </c>
      <c r="U1715" s="41">
        <v>97.31145595105481</v>
      </c>
      <c r="V1715" s="96" cm="1">
        <f t="array" ref="V1715">_xlfn.IFS(AND(S1715&gt;=1000,90&lt;=U1715,U1715&lt;=110),S1715,(AND(O1715&lt;=1000,90&lt;=U1715,U1715&lt;=110)),O1715)</f>
        <v>593.31795016606827</v>
      </c>
      <c r="W1715" s="102" cm="1">
        <f t="array" ref="W1715">_xlfn.IFS(V1715=S1715,T1715,V1715=O1715,P1715)</f>
        <v>7.4792351837582425</v>
      </c>
    </row>
    <row r="1716" spans="1:23" x14ac:dyDescent="0.45">
      <c r="A1716" s="55" t="s">
        <v>148</v>
      </c>
      <c r="B1716" s="10" t="s">
        <v>10</v>
      </c>
      <c r="C1716" s="10">
        <v>13997.622342995148</v>
      </c>
      <c r="D1716" s="10">
        <v>71.015982705317839</v>
      </c>
      <c r="E1716" s="10">
        <v>8.3244121459948346</v>
      </c>
      <c r="F1716" s="51">
        <v>0.90590634456141572</v>
      </c>
      <c r="G1716" s="51">
        <v>2.3048038070112072E-2</v>
      </c>
      <c r="H1716" s="51">
        <v>0.10110705249005812</v>
      </c>
      <c r="I1716" s="51">
        <v>1.3761138962395474</v>
      </c>
      <c r="J1716" s="51">
        <v>0.85146377291497843</v>
      </c>
      <c r="K1716" s="51">
        <v>1.8273912855447012</v>
      </c>
      <c r="L1716" s="51">
        <v>6.1105286092238274E-2</v>
      </c>
      <c r="M1716" s="51">
        <v>1.2023599523691431</v>
      </c>
      <c r="N1716" s="51">
        <v>0.75304829738714718</v>
      </c>
      <c r="O1716" s="12">
        <v>620.89337673840748</v>
      </c>
      <c r="P1716" s="12">
        <v>8.1523967615416257</v>
      </c>
      <c r="Q1716" s="12">
        <v>625.45215498460686</v>
      </c>
      <c r="R1716" s="12">
        <v>8.5438020548769238</v>
      </c>
      <c r="S1716" s="12">
        <v>641.97533704248031</v>
      </c>
      <c r="T1716" s="12">
        <v>26.261166258134175</v>
      </c>
      <c r="U1716" s="41">
        <v>96.716079405605299</v>
      </c>
      <c r="V1716" s="96" cm="1">
        <f t="array" ref="V1716">_xlfn.IFS(AND(S1716&gt;=1000,90&lt;=U1716,U1716&lt;=110),S1716,(AND(O1716&lt;=1000,90&lt;=U1716,U1716&lt;=110)),O1716)</f>
        <v>620.89337673840748</v>
      </c>
      <c r="W1716" s="102" cm="1">
        <f t="array" ref="W1716">_xlfn.IFS(V1716=S1716,T1716,V1716=O1716,P1716)</f>
        <v>8.1523967615416257</v>
      </c>
    </row>
    <row r="1717" spans="1:23" x14ac:dyDescent="0.45">
      <c r="A1717" s="55" t="s">
        <v>149</v>
      </c>
      <c r="B1717" s="10" t="s">
        <v>10</v>
      </c>
      <c r="C1717" s="10">
        <v>12623.57428451182</v>
      </c>
      <c r="D1717" s="10">
        <v>65.07877187950163</v>
      </c>
      <c r="E1717" s="10">
        <v>8.2512192061911023</v>
      </c>
      <c r="F1717" s="51">
        <v>1.2609869124196706</v>
      </c>
      <c r="G1717" s="51">
        <v>2.968207983792032E-2</v>
      </c>
      <c r="H1717" s="51">
        <v>0.10065357835278228</v>
      </c>
      <c r="I1717" s="51">
        <v>1.3667748044830921</v>
      </c>
      <c r="J1717" s="51">
        <v>0.82592464383050535</v>
      </c>
      <c r="K1717" s="51">
        <v>2.0583025217568269</v>
      </c>
      <c r="L1717" s="51">
        <v>5.9539510850643296E-2</v>
      </c>
      <c r="M1717" s="51">
        <v>1.539004842390276</v>
      </c>
      <c r="N1717" s="51">
        <v>0.66403008791754592</v>
      </c>
      <c r="O1717" s="12">
        <v>618.2379725948864</v>
      </c>
      <c r="P1717" s="12">
        <v>8.0641639890506358</v>
      </c>
      <c r="Q1717" s="12">
        <v>611.3484417751705</v>
      </c>
      <c r="R1717" s="12">
        <v>9.4627244997630324</v>
      </c>
      <c r="S1717" s="12">
        <v>585.90450435772902</v>
      </c>
      <c r="T1717" s="12">
        <v>33.712456420398446</v>
      </c>
      <c r="U1717" s="41">
        <v>105.5185560098401</v>
      </c>
      <c r="V1717" s="96" cm="1">
        <f t="array" ref="V1717">_xlfn.IFS(AND(S1717&gt;=1000,90&lt;=U1717,U1717&lt;=110),S1717,(AND(O1717&lt;=1000,90&lt;=U1717,U1717&lt;=110)),O1717)</f>
        <v>618.2379725948864</v>
      </c>
      <c r="W1717" s="102" cm="1">
        <f t="array" ref="W1717">_xlfn.IFS(V1717=S1717,T1717,V1717=O1717,P1717)</f>
        <v>8.0641639890506358</v>
      </c>
    </row>
    <row r="1718" spans="1:23" x14ac:dyDescent="0.45">
      <c r="A1718" s="55" t="s">
        <v>150</v>
      </c>
      <c r="B1718" s="10" t="s">
        <v>10</v>
      </c>
      <c r="C1718" s="10">
        <v>15829.82879586265</v>
      </c>
      <c r="D1718" s="10">
        <v>82.712764162242564</v>
      </c>
      <c r="E1718" s="10">
        <v>9.7444294267423732</v>
      </c>
      <c r="F1718" s="51">
        <v>1.0365833072885979</v>
      </c>
      <c r="G1718" s="51">
        <v>7.7990741002446472E-3</v>
      </c>
      <c r="H1718" s="51">
        <v>9.8499023477913367E-2</v>
      </c>
      <c r="I1718" s="51">
        <v>1.3475785592168716</v>
      </c>
      <c r="J1718" s="51">
        <v>0.82205317965179792</v>
      </c>
      <c r="K1718" s="51">
        <v>1.8350763229795637</v>
      </c>
      <c r="L1718" s="51">
        <v>6.0556678369988952E-2</v>
      </c>
      <c r="M1718" s="51">
        <v>1.2456071362589316</v>
      </c>
      <c r="N1718" s="51">
        <v>0.73434469310183503</v>
      </c>
      <c r="O1718" s="12">
        <v>605.60660037107868</v>
      </c>
      <c r="P1718" s="12">
        <v>7.7961451597088498</v>
      </c>
      <c r="Q1718" s="12">
        <v>609.19326387422166</v>
      </c>
      <c r="R1718" s="12">
        <v>8.4168491309831523</v>
      </c>
      <c r="S1718" s="12">
        <v>622.55422320367541</v>
      </c>
      <c r="T1718" s="12">
        <v>27.259692721316643</v>
      </c>
      <c r="U1718" s="41">
        <v>97.277727433060534</v>
      </c>
      <c r="V1718" s="96" cm="1">
        <f t="array" ref="V1718">_xlfn.IFS(AND(S1718&gt;=1000,90&lt;=U1718,U1718&lt;=110),S1718,(AND(O1718&lt;=1000,90&lt;=U1718,U1718&lt;=110)),O1718)</f>
        <v>605.60660037107868</v>
      </c>
      <c r="W1718" s="102" cm="1">
        <f t="array" ref="W1718">_xlfn.IFS(V1718=S1718,T1718,V1718=O1718,P1718)</f>
        <v>7.7961451597088498</v>
      </c>
    </row>
    <row r="1719" spans="1:23" x14ac:dyDescent="0.45">
      <c r="A1719" s="55" t="s">
        <v>151</v>
      </c>
      <c r="B1719" s="10" t="s">
        <v>10</v>
      </c>
      <c r="C1719" s="10">
        <v>8867.4503923236789</v>
      </c>
      <c r="D1719" s="10">
        <v>33.517199042478623</v>
      </c>
      <c r="E1719" s="10">
        <v>5.0802292220318757</v>
      </c>
      <c r="F1719" s="51">
        <v>1.0459052054992497</v>
      </c>
      <c r="G1719" s="51">
        <v>7.6980374234026608E-2</v>
      </c>
      <c r="H1719" s="51">
        <v>0.12622656324223133</v>
      </c>
      <c r="I1719" s="51">
        <v>1.4372594223629751</v>
      </c>
      <c r="J1719" s="51">
        <v>1.1213458893775601</v>
      </c>
      <c r="K1719" s="51">
        <v>2.175432325460632</v>
      </c>
      <c r="L1719" s="51">
        <v>6.4458900644149802E-2</v>
      </c>
      <c r="M1719" s="51">
        <v>1.6330312781719465</v>
      </c>
      <c r="N1719" s="51">
        <v>0.66067760671830866</v>
      </c>
      <c r="O1719" s="12">
        <v>766.30278918318095</v>
      </c>
      <c r="P1719" s="12">
        <v>10.392416813197844</v>
      </c>
      <c r="Q1719" s="12">
        <v>763.61957732617282</v>
      </c>
      <c r="R1719" s="12">
        <v>11.687796171230582</v>
      </c>
      <c r="S1719" s="12">
        <v>755.77468304749732</v>
      </c>
      <c r="T1719" s="12">
        <v>34.782851428698883</v>
      </c>
      <c r="U1719" s="41">
        <v>101.39302180555075</v>
      </c>
      <c r="V1719" s="96" cm="1">
        <f t="array" ref="V1719">_xlfn.IFS(AND(S1719&gt;=1000,90&lt;=U1719,U1719&lt;=110),S1719,(AND(O1719&lt;=1000,90&lt;=U1719,U1719&lt;=110)),O1719)</f>
        <v>766.30278918318095</v>
      </c>
      <c r="W1719" s="102" cm="1">
        <f t="array" ref="W1719">_xlfn.IFS(V1719=S1719,T1719,V1719=O1719,P1719)</f>
        <v>10.392416813197844</v>
      </c>
    </row>
    <row r="1720" spans="1:23" x14ac:dyDescent="0.45">
      <c r="A1720" s="55" t="s">
        <v>152</v>
      </c>
      <c r="B1720" s="10" t="s">
        <v>10</v>
      </c>
      <c r="C1720" s="10">
        <v>21657.382717225664</v>
      </c>
      <c r="D1720" s="10">
        <v>96.730640128681259</v>
      </c>
      <c r="E1720" s="10">
        <v>10.767981701253358</v>
      </c>
      <c r="F1720" s="51">
        <v>0.31457834382216493</v>
      </c>
      <c r="G1720" s="51">
        <v>3.946090284904738E-2</v>
      </c>
      <c r="H1720" s="51">
        <v>0.11077912588513178</v>
      </c>
      <c r="I1720" s="51">
        <v>1.4083567037419205</v>
      </c>
      <c r="J1720" s="51">
        <v>0.94623824014980651</v>
      </c>
      <c r="K1720" s="51">
        <v>1.8213077287731387</v>
      </c>
      <c r="L1720" s="51">
        <v>6.1977865896877274E-2</v>
      </c>
      <c r="M1720" s="51">
        <v>1.1548563711189204</v>
      </c>
      <c r="N1720" s="51">
        <v>0.77326674756418634</v>
      </c>
      <c r="O1720" s="12">
        <v>677.27113172476811</v>
      </c>
      <c r="P1720" s="12">
        <v>9.0616767328529768</v>
      </c>
      <c r="Q1720" s="12">
        <v>676.14195241466007</v>
      </c>
      <c r="R1720" s="12">
        <v>9.0029495435178397</v>
      </c>
      <c r="S1720" s="12">
        <v>672.38296101716583</v>
      </c>
      <c r="T1720" s="12">
        <v>25.138548428339007</v>
      </c>
      <c r="U1720" s="41">
        <v>100.72699205527272</v>
      </c>
      <c r="V1720" s="96" cm="1">
        <f t="array" ref="V1720">_xlfn.IFS(AND(S1720&gt;=1000,90&lt;=U1720,U1720&lt;=110),S1720,(AND(O1720&lt;=1000,90&lt;=U1720,U1720&lt;=110)),O1720)</f>
        <v>677.27113172476811</v>
      </c>
      <c r="W1720" s="102" cm="1">
        <f t="array" ref="W1720">_xlfn.IFS(V1720=S1720,T1720,V1720=O1720,P1720)</f>
        <v>9.0616767328529768</v>
      </c>
    </row>
    <row r="1721" spans="1:23" x14ac:dyDescent="0.45">
      <c r="A1721" s="55" t="s">
        <v>153</v>
      </c>
      <c r="B1721" s="10" t="s">
        <v>10</v>
      </c>
      <c r="C1721" s="10">
        <v>314350.0442997046</v>
      </c>
      <c r="D1721" s="10">
        <v>121.96148282136862</v>
      </c>
      <c r="E1721" s="10">
        <v>72.870646245883947</v>
      </c>
      <c r="F1721" s="51">
        <v>0.99716198379903787</v>
      </c>
      <c r="G1721" s="51">
        <v>0.28035554273838059</v>
      </c>
      <c r="H1721" s="51">
        <v>0.46886996343696802</v>
      </c>
      <c r="I1721" s="51">
        <v>1.3301433401378433</v>
      </c>
      <c r="J1721" s="51">
        <v>11.28245678700196</v>
      </c>
      <c r="K1721" s="51">
        <v>1.5205384643177302</v>
      </c>
      <c r="L1721" s="51">
        <v>0.1746004358888997</v>
      </c>
      <c r="M1721" s="51">
        <v>0.73671969985650787</v>
      </c>
      <c r="N1721" s="51">
        <v>0.87478440786085754</v>
      </c>
      <c r="O1721" s="12">
        <v>2478.6035314011847</v>
      </c>
      <c r="P1721" s="12">
        <v>27.402791272017897</v>
      </c>
      <c r="Q1721" s="12">
        <v>2546.7553097395066</v>
      </c>
      <c r="R1721" s="12">
        <v>14.287613422484963</v>
      </c>
      <c r="S1721" s="12">
        <v>2601.4879216821009</v>
      </c>
      <c r="T1721" s="12">
        <v>13.966098555095943</v>
      </c>
      <c r="U1721" s="41">
        <v>95.27638051836658</v>
      </c>
      <c r="V1721" s="96" cm="1">
        <f t="array" ref="V1721">_xlfn.IFS(AND(S1721&gt;=1000,90&lt;=U1721,U1721&lt;=110),S1721,(AND(O1721&lt;=1000,90&lt;=U1721,U1721&lt;=110)),O1721)</f>
        <v>2601.4879216821009</v>
      </c>
      <c r="W1721" s="102" cm="1">
        <f t="array" ref="W1721">_xlfn.IFS(V1721=S1721,T1721,V1721=O1721,P1721)</f>
        <v>13.966098555095943</v>
      </c>
    </row>
    <row r="1722" spans="1:23" x14ac:dyDescent="0.45">
      <c r="A1722" s="55" t="s">
        <v>154</v>
      </c>
      <c r="B1722" s="10" t="s">
        <v>10</v>
      </c>
      <c r="C1722" s="10">
        <v>17941.297505428443</v>
      </c>
      <c r="D1722" s="10">
        <v>45.237485274512082</v>
      </c>
      <c r="E1722" s="10">
        <v>11.016279546391722</v>
      </c>
      <c r="F1722" s="51">
        <v>1.7174085471717537</v>
      </c>
      <c r="G1722" s="51">
        <v>1.7929144315191547E-2</v>
      </c>
      <c r="H1722" s="51">
        <v>0.17883421646468914</v>
      </c>
      <c r="I1722" s="51">
        <v>1.3771548743719211</v>
      </c>
      <c r="J1722" s="51">
        <v>1.7844435419335827</v>
      </c>
      <c r="K1722" s="51">
        <v>1.8656341016529367</v>
      </c>
      <c r="L1722" s="51">
        <v>7.2401281358416586E-2</v>
      </c>
      <c r="M1722" s="51">
        <v>1.2585845435424743</v>
      </c>
      <c r="N1722" s="51">
        <v>0.73816986575865706</v>
      </c>
      <c r="O1722" s="12">
        <v>1060.6027267211127</v>
      </c>
      <c r="P1722" s="12">
        <v>13.479816555317019</v>
      </c>
      <c r="Q1722" s="12">
        <v>1039.8010336656776</v>
      </c>
      <c r="R1722" s="12">
        <v>12.160631548567491</v>
      </c>
      <c r="S1722" s="12">
        <v>996.32830177929395</v>
      </c>
      <c r="T1722" s="12">
        <v>26.045242785745614</v>
      </c>
      <c r="U1722" s="41">
        <v>106.45112909339565</v>
      </c>
      <c r="V1722" s="96"/>
      <c r="W1722" s="102"/>
    </row>
    <row r="1723" spans="1:23" x14ac:dyDescent="0.45">
      <c r="A1723" s="55" t="s">
        <v>155</v>
      </c>
      <c r="B1723" s="10" t="s">
        <v>10</v>
      </c>
      <c r="C1723" s="10">
        <v>375039.74344718899</v>
      </c>
      <c r="D1723" s="10">
        <v>149.0217236218071</v>
      </c>
      <c r="E1723" s="10">
        <v>79.194145352962281</v>
      </c>
      <c r="F1723" s="51">
        <v>0.72019125189154898</v>
      </c>
      <c r="G1723" s="51">
        <v>1.8712832641973284E-3</v>
      </c>
      <c r="H1723" s="51">
        <v>0.44533407798757652</v>
      </c>
      <c r="I1723" s="51">
        <v>1.3300087352431145</v>
      </c>
      <c r="J1723" s="51">
        <v>10.788298852892595</v>
      </c>
      <c r="K1723" s="51">
        <v>1.4951849216918927</v>
      </c>
      <c r="L1723" s="51">
        <v>0.17577661457472199</v>
      </c>
      <c r="M1723" s="51">
        <v>0.68312130272141414</v>
      </c>
      <c r="N1723" s="51">
        <v>0.88952792122738167</v>
      </c>
      <c r="O1723" s="12">
        <v>2374.4753629776592</v>
      </c>
      <c r="P1723" s="12">
        <v>26.447945209701679</v>
      </c>
      <c r="Q1723" s="12">
        <v>2505.0590616361924</v>
      </c>
      <c r="R1723" s="12">
        <v>13.998013143979334</v>
      </c>
      <c r="S1723" s="12">
        <v>2612.6712782439768</v>
      </c>
      <c r="T1723" s="12">
        <v>13.183876166694578</v>
      </c>
      <c r="U1723" s="41">
        <v>90.883050720930598</v>
      </c>
      <c r="V1723" s="96" cm="1">
        <f t="array" ref="V1723">_xlfn.IFS(AND(S1723&gt;=1000,90&lt;=U1723,U1723&lt;=110),S1723,(AND(O1723&lt;=1000,90&lt;=U1723,U1723&lt;=110)),O1723)</f>
        <v>2612.6712782439768</v>
      </c>
      <c r="W1723" s="102" cm="1">
        <f t="array" ref="W1723">_xlfn.IFS(V1723=S1723,T1723,V1723=O1723,P1723)</f>
        <v>13.183876166694578</v>
      </c>
    </row>
    <row r="1724" spans="1:23" x14ac:dyDescent="0.45">
      <c r="A1724" s="55" t="s">
        <v>156</v>
      </c>
      <c r="B1724" s="10" t="s">
        <v>10</v>
      </c>
      <c r="C1724" s="10">
        <v>7472.8698405253126</v>
      </c>
      <c r="D1724" s="10">
        <v>31.527207729459395</v>
      </c>
      <c r="E1724" s="10">
        <v>3.3628469367226788</v>
      </c>
      <c r="F1724" s="51">
        <v>6.5492811786289087E-2</v>
      </c>
      <c r="G1724" s="51">
        <v>0.20681999578466995</v>
      </c>
      <c r="H1724" s="51">
        <v>0.11319986013175444</v>
      </c>
      <c r="I1724" s="51">
        <v>1.4331840227546579</v>
      </c>
      <c r="J1724" s="51">
        <v>0.9870561366526911</v>
      </c>
      <c r="K1724" s="51">
        <v>2.2861299837425171</v>
      </c>
      <c r="L1724" s="51">
        <v>6.3268861489098618E-2</v>
      </c>
      <c r="M1724" s="51">
        <v>1.7811159028786809</v>
      </c>
      <c r="N1724" s="51">
        <v>0.62690399624979254</v>
      </c>
      <c r="O1724" s="12">
        <v>691.30459322728677</v>
      </c>
      <c r="P1724" s="12">
        <v>9.4021932491553759</v>
      </c>
      <c r="Q1724" s="12">
        <v>697.21705349516458</v>
      </c>
      <c r="R1724" s="12">
        <v>11.540625168308983</v>
      </c>
      <c r="S1724" s="12">
        <v>716.32523824831355</v>
      </c>
      <c r="T1724" s="12">
        <v>38.116980625848228</v>
      </c>
      <c r="U1724" s="41">
        <v>96.507083139746442</v>
      </c>
      <c r="V1724" s="96" cm="1">
        <f t="array" ref="V1724">_xlfn.IFS(AND(S1724&gt;=1000,90&lt;=U1724,U1724&lt;=110),S1724,(AND(O1724&lt;=1000,90&lt;=U1724,U1724&lt;=110)),O1724)</f>
        <v>691.30459322728677</v>
      </c>
      <c r="W1724" s="102" cm="1">
        <f t="array" ref="W1724">_xlfn.IFS(V1724=S1724,T1724,V1724=O1724,P1724)</f>
        <v>9.4021932491553759</v>
      </c>
    </row>
    <row r="1725" spans="1:23" x14ac:dyDescent="0.45">
      <c r="A1725" s="55" t="s">
        <v>157</v>
      </c>
      <c r="B1725" s="10" t="s">
        <v>10</v>
      </c>
      <c r="C1725" s="10">
        <v>52675.341591345568</v>
      </c>
      <c r="D1725" s="10">
        <v>124.56942935447572</v>
      </c>
      <c r="E1725" s="10">
        <v>21.345038059359418</v>
      </c>
      <c r="F1725" s="51">
        <v>0.51368929407429598</v>
      </c>
      <c r="G1725" s="51">
        <v>1.3057567569051522</v>
      </c>
      <c r="H1725" s="51">
        <v>0.15531056210830854</v>
      </c>
      <c r="I1725" s="51">
        <v>1.3236614903451687</v>
      </c>
      <c r="J1725" s="51">
        <v>1.5419212676441374</v>
      </c>
      <c r="K1725" s="51">
        <v>1.836536669646148</v>
      </c>
      <c r="L1725" s="51">
        <v>7.2036941240318675E-2</v>
      </c>
      <c r="M1725" s="51">
        <v>1.2731014091313273</v>
      </c>
      <c r="N1725" s="51">
        <v>0.72073784979213251</v>
      </c>
      <c r="O1725" s="12">
        <v>930.66361175141378</v>
      </c>
      <c r="P1725" s="12">
        <v>11.481698119262841</v>
      </c>
      <c r="Q1725" s="12">
        <v>947.27136080111723</v>
      </c>
      <c r="R1725" s="12">
        <v>11.330070808595316</v>
      </c>
      <c r="S1725" s="12">
        <v>986.06909770254208</v>
      </c>
      <c r="T1725" s="12">
        <v>26.373060754902887</v>
      </c>
      <c r="U1725" s="41">
        <v>94.381176118365488</v>
      </c>
      <c r="V1725" s="96" cm="1">
        <f t="array" ref="V1725">_xlfn.IFS(AND(S1725&gt;=1000,90&lt;=U1725,U1725&lt;=110),S1725,(AND(O1725&lt;=1000,90&lt;=U1725,U1725&lt;=110)),O1725)</f>
        <v>930.66361175141378</v>
      </c>
      <c r="W1725" s="102" cm="1">
        <f t="array" ref="W1725">_xlfn.IFS(V1725=S1725,T1725,V1725=O1725,P1725)</f>
        <v>11.481698119262841</v>
      </c>
    </row>
    <row r="1726" spans="1:23" x14ac:dyDescent="0.45">
      <c r="A1726" s="55" t="s">
        <v>158</v>
      </c>
      <c r="B1726" s="10" t="s">
        <v>10</v>
      </c>
      <c r="C1726" s="10">
        <v>287201.59340551129</v>
      </c>
      <c r="D1726" s="10">
        <v>118.60837900852471</v>
      </c>
      <c r="E1726" s="10">
        <v>70.298045324415241</v>
      </c>
      <c r="F1726" s="51">
        <v>0.99734993376725389</v>
      </c>
      <c r="G1726" s="51">
        <v>1.1866470419015469E-2</v>
      </c>
      <c r="H1726" s="51">
        <v>0.47401753179323963</v>
      </c>
      <c r="I1726" s="51">
        <v>1.3053874229398814</v>
      </c>
      <c r="J1726" s="51">
        <v>10.613756307825669</v>
      </c>
      <c r="K1726" s="51">
        <v>1.4832091256761875</v>
      </c>
      <c r="L1726" s="51">
        <v>0.16246834788384448</v>
      </c>
      <c r="M1726" s="51">
        <v>0.70418249518111131</v>
      </c>
      <c r="N1726" s="51">
        <v>0.88011016136700337</v>
      </c>
      <c r="O1726" s="12">
        <v>2501.1551182702715</v>
      </c>
      <c r="P1726" s="12">
        <v>27.094408590591936</v>
      </c>
      <c r="Q1726" s="12">
        <v>2489.9124578438455</v>
      </c>
      <c r="R1726" s="12">
        <v>13.867245433570284</v>
      </c>
      <c r="S1726" s="12">
        <v>2480.7533033708337</v>
      </c>
      <c r="T1726" s="12">
        <v>13.543852859665831</v>
      </c>
      <c r="U1726" s="41">
        <v>100.82240402025127</v>
      </c>
      <c r="V1726" s="96" cm="1">
        <f t="array" ref="V1726">_xlfn.IFS(AND(S1726&gt;=1000,90&lt;=U1726,U1726&lt;=110),S1726,(AND(O1726&lt;=1000,90&lt;=U1726,U1726&lt;=110)),O1726)</f>
        <v>2480.7533033708337</v>
      </c>
      <c r="W1726" s="102" cm="1">
        <f t="array" ref="W1726">_xlfn.IFS(V1726=S1726,T1726,V1726=O1726,P1726)</f>
        <v>13.543852859665831</v>
      </c>
    </row>
    <row r="1727" spans="1:23" x14ac:dyDescent="0.45">
      <c r="A1727" s="55" t="s">
        <v>159</v>
      </c>
      <c r="B1727" s="10" t="s">
        <v>10</v>
      </c>
      <c r="C1727" s="10">
        <v>6075.614743308488</v>
      </c>
      <c r="D1727" s="10">
        <v>50.501946456839448</v>
      </c>
      <c r="E1727" s="10">
        <v>3.5873197473724185</v>
      </c>
      <c r="F1727" s="51">
        <v>0.51038317813102463</v>
      </c>
      <c r="G1727" s="51">
        <v>9.2375429989919627E-2</v>
      </c>
      <c r="H1727" s="51">
        <v>6.7565382579350255E-2</v>
      </c>
      <c r="I1727" s="51">
        <v>1.4206935320625838</v>
      </c>
      <c r="J1727" s="51">
        <v>0.5136596376239595</v>
      </c>
      <c r="K1727" s="51">
        <v>2.5364638408700642</v>
      </c>
      <c r="L1727" s="51">
        <v>5.5162667301762912E-2</v>
      </c>
      <c r="M1727" s="51">
        <v>2.1012564584069358</v>
      </c>
      <c r="N1727" s="51">
        <v>0.56010793813455417</v>
      </c>
      <c r="O1727" s="12">
        <v>421.47115270223037</v>
      </c>
      <c r="P1727" s="12">
        <v>5.8006510861848497</v>
      </c>
      <c r="Q1727" s="12">
        <v>420.90706170268658</v>
      </c>
      <c r="R1727" s="12">
        <v>8.7445718906419696</v>
      </c>
      <c r="S1727" s="12">
        <v>417.81763755911635</v>
      </c>
      <c r="T1727" s="12">
        <v>47.145083462899635</v>
      </c>
      <c r="U1727" s="41">
        <v>100.87442817504252</v>
      </c>
      <c r="V1727" s="96" cm="1">
        <f t="array" ref="V1727">_xlfn.IFS(AND(S1727&gt;=1000,90&lt;=U1727,U1727&lt;=110),S1727,(AND(O1727&lt;=1000,90&lt;=U1727,U1727&lt;=110)),O1727)</f>
        <v>421.47115270223037</v>
      </c>
      <c r="W1727" s="102" cm="1">
        <f t="array" ref="W1727">_xlfn.IFS(V1727=S1727,T1727,V1727=O1727,P1727)</f>
        <v>5.8006510861848497</v>
      </c>
    </row>
    <row r="1728" spans="1:23" x14ac:dyDescent="0.45">
      <c r="A1728" s="55" t="s">
        <v>160</v>
      </c>
      <c r="B1728" s="10" t="s">
        <v>10</v>
      </c>
      <c r="C1728" s="10">
        <v>30235.088925025786</v>
      </c>
      <c r="D1728" s="10">
        <v>143.61302464149895</v>
      </c>
      <c r="E1728" s="10">
        <v>14.872624764181534</v>
      </c>
      <c r="F1728" s="51">
        <v>7.4500481510023253E-2</v>
      </c>
      <c r="G1728" s="51">
        <v>1.9221373102741985E-2</v>
      </c>
      <c r="H1728" s="51">
        <v>0.11048269067646702</v>
      </c>
      <c r="I1728" s="51">
        <v>1.3133811360778653</v>
      </c>
      <c r="J1728" s="51">
        <v>0.92688275124814845</v>
      </c>
      <c r="K1728" s="51">
        <v>1.6903451485467567</v>
      </c>
      <c r="L1728" s="51">
        <v>6.0872987252846469E-2</v>
      </c>
      <c r="M1728" s="51">
        <v>1.0640943156555123</v>
      </c>
      <c r="N1728" s="51">
        <v>0.77698991664928352</v>
      </c>
      <c r="O1728" s="12">
        <v>675.55053838425329</v>
      </c>
      <c r="P1728" s="12">
        <v>8.4312276727847095</v>
      </c>
      <c r="Q1728" s="12">
        <v>665.99334147777142</v>
      </c>
      <c r="R1728" s="12">
        <v>8.268509068571003</v>
      </c>
      <c r="S1728" s="12">
        <v>633.78081389208808</v>
      </c>
      <c r="T1728" s="12">
        <v>23.370113599677936</v>
      </c>
      <c r="U1728" s="41">
        <v>106.59056310582436</v>
      </c>
      <c r="V1728" s="96" cm="1">
        <f t="array" ref="V1728">_xlfn.IFS(AND(S1728&gt;=1000,90&lt;=U1728,U1728&lt;=110),S1728,(AND(O1728&lt;=1000,90&lt;=U1728,U1728&lt;=110)),O1728)</f>
        <v>675.55053838425329</v>
      </c>
      <c r="W1728" s="102" cm="1">
        <f t="array" ref="W1728">_xlfn.IFS(V1728=S1728,T1728,V1728=O1728,P1728)</f>
        <v>8.4312276727847095</v>
      </c>
    </row>
    <row r="1729" spans="1:23" x14ac:dyDescent="0.45">
      <c r="A1729" s="55" t="s">
        <v>161</v>
      </c>
      <c r="B1729" s="10" t="s">
        <v>10</v>
      </c>
      <c r="C1729" s="10">
        <v>49861.279062276219</v>
      </c>
      <c r="D1729" s="10">
        <v>294.01831941498563</v>
      </c>
      <c r="E1729" s="10">
        <v>29.986644961226691</v>
      </c>
      <c r="F1729" s="51">
        <v>0.79472029688087042</v>
      </c>
      <c r="G1729" s="51">
        <v>1.1735740926247856E-2</v>
      </c>
      <c r="H1729" s="51">
        <v>8.9528864548604425E-2</v>
      </c>
      <c r="I1729" s="51">
        <v>1.3189569157997563</v>
      </c>
      <c r="J1729" s="51">
        <v>0.71781951668262634</v>
      </c>
      <c r="K1729" s="51">
        <v>1.5989744218592654</v>
      </c>
      <c r="L1729" s="51">
        <v>5.8176319503651229E-2</v>
      </c>
      <c r="M1729" s="51">
        <v>0.90392027083375359</v>
      </c>
      <c r="N1729" s="51">
        <v>0.82487680713872302</v>
      </c>
      <c r="O1729" s="12">
        <v>552.75015917342012</v>
      </c>
      <c r="P1729" s="12">
        <v>6.9929725633508184</v>
      </c>
      <c r="Q1729" s="12">
        <v>549.37885335434396</v>
      </c>
      <c r="R1729" s="12">
        <v>6.7946418955290637</v>
      </c>
      <c r="S1729" s="12">
        <v>535.42407613322234</v>
      </c>
      <c r="T1729" s="12">
        <v>20.299816833947673</v>
      </c>
      <c r="U1729" s="41">
        <v>103.23595516386281</v>
      </c>
      <c r="V1729" s="96" cm="1">
        <f t="array" ref="V1729">_xlfn.IFS(AND(S1729&gt;=1000,90&lt;=U1729,U1729&lt;=110),S1729,(AND(O1729&lt;=1000,90&lt;=U1729,U1729&lt;=110)),O1729)</f>
        <v>552.75015917342012</v>
      </c>
      <c r="W1729" s="102" cm="1">
        <f t="array" ref="W1729">_xlfn.IFS(V1729=S1729,T1729,V1729=O1729,P1729)</f>
        <v>6.9929725633508184</v>
      </c>
    </row>
    <row r="1730" spans="1:23" x14ac:dyDescent="0.45">
      <c r="A1730" s="55" t="s">
        <v>162</v>
      </c>
      <c r="B1730" s="10" t="s">
        <v>10</v>
      </c>
      <c r="C1730" s="10">
        <v>240613.93025570206</v>
      </c>
      <c r="D1730" s="10">
        <v>88.104062661804008</v>
      </c>
      <c r="E1730" s="10">
        <v>46.979856205177661</v>
      </c>
      <c r="F1730" s="51">
        <v>0.30353877310764676</v>
      </c>
      <c r="G1730" s="51">
        <v>7.9832726555657069E-2</v>
      </c>
      <c r="H1730" s="51">
        <v>0.48569232942242918</v>
      </c>
      <c r="I1730" s="51">
        <v>1.3286977204870598</v>
      </c>
      <c r="J1730" s="51">
        <v>11.930722593223301</v>
      </c>
      <c r="K1730" s="51">
        <v>1.5088630961328577</v>
      </c>
      <c r="L1730" s="51">
        <v>0.17823769615340254</v>
      </c>
      <c r="M1730" s="51">
        <v>0.71500364365793612</v>
      </c>
      <c r="N1730" s="51">
        <v>0.88059527991137632</v>
      </c>
      <c r="O1730" s="12">
        <v>2552.0121109392353</v>
      </c>
      <c r="P1730" s="12">
        <v>28.034474038317555</v>
      </c>
      <c r="Q1730" s="12">
        <v>2598.9806328229274</v>
      </c>
      <c r="R1730" s="12">
        <v>14.245955905785907</v>
      </c>
      <c r="S1730" s="12">
        <v>2635.7934920024427</v>
      </c>
      <c r="T1730" s="12">
        <v>13.635115190039031</v>
      </c>
      <c r="U1730" s="41">
        <v>96.821398136181074</v>
      </c>
      <c r="V1730" s="96" cm="1">
        <f t="array" ref="V1730">_xlfn.IFS(AND(S1730&gt;=1000,90&lt;=U1730,U1730&lt;=110),S1730,(AND(O1730&lt;=1000,90&lt;=U1730,U1730&lt;=110)),O1730)</f>
        <v>2635.7934920024427</v>
      </c>
      <c r="W1730" s="102" cm="1">
        <f t="array" ref="W1730">_xlfn.IFS(V1730=S1730,T1730,V1730=O1730,P1730)</f>
        <v>13.635115190039031</v>
      </c>
    </row>
    <row r="1731" spans="1:23" x14ac:dyDescent="0.45">
      <c r="A1731" s="55" t="s">
        <v>163</v>
      </c>
      <c r="B1731" s="10" t="s">
        <v>10</v>
      </c>
      <c r="C1731" s="10">
        <v>27386.339561471741</v>
      </c>
      <c r="D1731" s="10">
        <v>96.315243626007558</v>
      </c>
      <c r="E1731" s="10">
        <v>15.916974109828343</v>
      </c>
      <c r="F1731" s="51">
        <v>1.0492719558986294</v>
      </c>
      <c r="G1731" s="51">
        <v>4.7376340467496593E-2</v>
      </c>
      <c r="H1731" s="51">
        <v>0.13687161994994235</v>
      </c>
      <c r="I1731" s="51">
        <v>1.3342605862303527</v>
      </c>
      <c r="J1731" s="51">
        <v>1.2286245221681051</v>
      </c>
      <c r="K1731" s="51">
        <v>1.7889589596110815</v>
      </c>
      <c r="L1731" s="51">
        <v>6.5132812010449348E-2</v>
      </c>
      <c r="M1731" s="51">
        <v>1.1916890732086951</v>
      </c>
      <c r="N1731" s="51">
        <v>0.74583074086865608</v>
      </c>
      <c r="O1731" s="12">
        <v>826.94792702450866</v>
      </c>
      <c r="P1731" s="12">
        <v>10.364702709184041</v>
      </c>
      <c r="Q1731" s="12">
        <v>813.71233077745921</v>
      </c>
      <c r="R1731" s="12">
        <v>10.02938989413204</v>
      </c>
      <c r="S1731" s="12">
        <v>777.68379330960613</v>
      </c>
      <c r="T1731" s="12">
        <v>25.503109898029855</v>
      </c>
      <c r="U1731" s="41">
        <v>106.3347255193847</v>
      </c>
      <c r="V1731" s="96" cm="1">
        <f t="array" ref="V1731">_xlfn.IFS(AND(S1731&gt;=1000,90&lt;=U1731,U1731&lt;=110),S1731,(AND(O1731&lt;=1000,90&lt;=U1731,U1731&lt;=110)),O1731)</f>
        <v>826.94792702450866</v>
      </c>
      <c r="W1731" s="102" cm="1">
        <f t="array" ref="W1731">_xlfn.IFS(V1731=S1731,T1731,V1731=O1731,P1731)</f>
        <v>10.364702709184041</v>
      </c>
    </row>
    <row r="1732" spans="1:23" x14ac:dyDescent="0.45">
      <c r="A1732" s="55" t="s">
        <v>164</v>
      </c>
      <c r="B1732" s="10" t="s">
        <v>10</v>
      </c>
      <c r="C1732" s="10">
        <v>26901.424609375059</v>
      </c>
      <c r="D1732" s="10">
        <v>65.654218862755201</v>
      </c>
      <c r="E1732" s="10">
        <v>14.330632275798092</v>
      </c>
      <c r="F1732" s="51">
        <v>1.1765308495741473</v>
      </c>
      <c r="G1732" s="51">
        <v>3.3822659035380481E-2</v>
      </c>
      <c r="H1732" s="51">
        <v>0.17542906207425629</v>
      </c>
      <c r="I1732" s="51">
        <v>1.3316069905270509</v>
      </c>
      <c r="J1732" s="51">
        <v>1.7567824224972808</v>
      </c>
      <c r="K1732" s="51">
        <v>1.7164659448078485</v>
      </c>
      <c r="L1732" s="51">
        <v>7.2662526244302375E-2</v>
      </c>
      <c r="M1732" s="51">
        <v>1.0830873291035175</v>
      </c>
      <c r="N1732" s="51">
        <v>0.77578410137121512</v>
      </c>
      <c r="O1732" s="12">
        <v>1041.9548116284027</v>
      </c>
      <c r="P1732" s="12">
        <v>12.823604435496851</v>
      </c>
      <c r="Q1732" s="12">
        <v>1029.6636144776062</v>
      </c>
      <c r="R1732" s="12">
        <v>11.128634016094578</v>
      </c>
      <c r="S1732" s="12">
        <v>1003.6429727421624</v>
      </c>
      <c r="T1732" s="12">
        <v>22.531335080771708</v>
      </c>
      <c r="U1732" s="41">
        <v>103.81727765019511</v>
      </c>
      <c r="V1732" s="96" cm="1">
        <f t="array" ref="V1732">_xlfn.IFS(AND(S1732&gt;=1000,90&lt;=U1732,U1732&lt;=110),S1732,(AND(O1732&lt;=1000,90&lt;=U1732,U1732&lt;=110)),O1732)</f>
        <v>1003.6429727421624</v>
      </c>
      <c r="W1732" s="102" cm="1">
        <f t="array" ref="W1732">_xlfn.IFS(V1732=S1732,T1732,V1732=O1732,P1732)</f>
        <v>22.531335080771708</v>
      </c>
    </row>
    <row r="1733" spans="1:23" x14ac:dyDescent="0.45">
      <c r="A1733" s="55" t="s">
        <v>165</v>
      </c>
      <c r="B1733" s="10" t="s">
        <v>10</v>
      </c>
      <c r="C1733" s="10">
        <v>37481.37103424166</v>
      </c>
      <c r="D1733" s="10">
        <v>193.33011190475179</v>
      </c>
      <c r="E1733" s="10">
        <v>19.552330313661415</v>
      </c>
      <c r="F1733" s="51">
        <v>0.31618213094880471</v>
      </c>
      <c r="G1733" s="51">
        <v>3.1495200175476787E-2</v>
      </c>
      <c r="H1733" s="51">
        <v>0.10044929117795175</v>
      </c>
      <c r="I1733" s="51">
        <v>1.450804649741877</v>
      </c>
      <c r="J1733" s="51">
        <v>0.84223471779855585</v>
      </c>
      <c r="K1733" s="51">
        <v>1.7508606317208741</v>
      </c>
      <c r="L1733" s="51">
        <v>6.0838755244947015E-2</v>
      </c>
      <c r="M1733" s="51">
        <v>0.98014224477744472</v>
      </c>
      <c r="N1733" s="51">
        <v>0.82862371993361905</v>
      </c>
      <c r="O1733" s="12">
        <v>617.04137268757495</v>
      </c>
      <c r="P1733" s="12">
        <v>8.543354813397098</v>
      </c>
      <c r="Q1733" s="12">
        <v>620.37808319046917</v>
      </c>
      <c r="R1733" s="12">
        <v>8.1386779786065411</v>
      </c>
      <c r="S1733" s="12">
        <v>632.56966332409968</v>
      </c>
      <c r="T1733" s="12">
        <v>21.60527496556815</v>
      </c>
      <c r="U1733" s="41">
        <v>97.545204656997797</v>
      </c>
      <c r="V1733" s="96" cm="1">
        <f t="array" ref="V1733">_xlfn.IFS(AND(S1733&gt;=1000,90&lt;=U1733,U1733&lt;=110),S1733,(AND(O1733&lt;=1000,90&lt;=U1733,U1733&lt;=110)),O1733)</f>
        <v>617.04137268757495</v>
      </c>
      <c r="W1733" s="102" cm="1">
        <f t="array" ref="W1733">_xlfn.IFS(V1733=S1733,T1733,V1733=O1733,P1733)</f>
        <v>8.543354813397098</v>
      </c>
    </row>
    <row r="1734" spans="1:23" x14ac:dyDescent="0.45">
      <c r="A1734" s="55" t="s">
        <v>166</v>
      </c>
      <c r="B1734" s="10" t="s">
        <v>10</v>
      </c>
      <c r="C1734" s="10">
        <v>5503.9734687314585</v>
      </c>
      <c r="D1734" s="10">
        <v>26.672371957541856</v>
      </c>
      <c r="E1734" s="10">
        <v>3.2122285469687051</v>
      </c>
      <c r="F1734" s="51">
        <v>0.86473759229853897</v>
      </c>
      <c r="G1734" s="51">
        <v>0.10150129284737991</v>
      </c>
      <c r="H1734" s="51">
        <v>0.1046015962786784</v>
      </c>
      <c r="I1734" s="51">
        <v>1.466473398975884</v>
      </c>
      <c r="J1734" s="51">
        <v>0.87577800016052243</v>
      </c>
      <c r="K1734" s="51">
        <v>2.4209078324029587</v>
      </c>
      <c r="L1734" s="51">
        <v>6.0750488715030873E-2</v>
      </c>
      <c r="M1734" s="51">
        <v>1.9262010546892838</v>
      </c>
      <c r="N1734" s="51">
        <v>0.60575350261074712</v>
      </c>
      <c r="O1734" s="12">
        <v>641.31973313853371</v>
      </c>
      <c r="P1734" s="12">
        <v>8.9586750650176743</v>
      </c>
      <c r="Q1734" s="12">
        <v>638.69980888485964</v>
      </c>
      <c r="R1734" s="12">
        <v>11.485013533232282</v>
      </c>
      <c r="S1734" s="12">
        <v>629.44246094767277</v>
      </c>
      <c r="T1734" s="12">
        <v>41.755174694157859</v>
      </c>
      <c r="U1734" s="41">
        <v>101.88695121917559</v>
      </c>
      <c r="V1734" s="96" cm="1">
        <f t="array" ref="V1734">_xlfn.IFS(AND(S1734&gt;=1000,90&lt;=U1734,U1734&lt;=110),S1734,(AND(O1734&lt;=1000,90&lt;=U1734,U1734&lt;=110)),O1734)</f>
        <v>641.31973313853371</v>
      </c>
      <c r="W1734" s="102" cm="1">
        <f t="array" ref="W1734">_xlfn.IFS(V1734=S1734,T1734,V1734=O1734,P1734)</f>
        <v>8.9586750650176743</v>
      </c>
    </row>
    <row r="1735" spans="1:23" x14ac:dyDescent="0.45">
      <c r="A1735" s="55" t="s">
        <v>167</v>
      </c>
      <c r="B1735" s="10" t="s">
        <v>10</v>
      </c>
      <c r="C1735" s="10">
        <v>12464.195582813416</v>
      </c>
      <c r="D1735" s="10">
        <v>63.113366220203474</v>
      </c>
      <c r="E1735" s="10">
        <v>7.8905434932064589</v>
      </c>
      <c r="F1735" s="51">
        <v>1.0892756054927435</v>
      </c>
      <c r="G1735" s="51">
        <v>2.2691514231940695E-2</v>
      </c>
      <c r="H1735" s="51">
        <v>0.10337051158355626</v>
      </c>
      <c r="I1735" s="51">
        <v>1.3732928566891456</v>
      </c>
      <c r="J1735" s="51">
        <v>0.85676729049425382</v>
      </c>
      <c r="K1735" s="51">
        <v>2.0348662804366584</v>
      </c>
      <c r="L1735" s="51">
        <v>6.0139563126793652E-2</v>
      </c>
      <c r="M1735" s="51">
        <v>1.5015816691158317</v>
      </c>
      <c r="N1735" s="51">
        <v>0.67488113095787972</v>
      </c>
      <c r="O1735" s="12">
        <v>634.13116165963004</v>
      </c>
      <c r="P1735" s="12">
        <v>8.3007950328062883</v>
      </c>
      <c r="Q1735" s="12">
        <v>628.35656166923172</v>
      </c>
      <c r="R1735" s="12">
        <v>9.5434830310666232</v>
      </c>
      <c r="S1735" s="12">
        <v>607.62724861558547</v>
      </c>
      <c r="T1735" s="12">
        <v>32.793053039975241</v>
      </c>
      <c r="U1735" s="41">
        <v>104.36187039084092</v>
      </c>
      <c r="V1735" s="96" cm="1">
        <f t="array" ref="V1735">_xlfn.IFS(AND(S1735&gt;=1000,90&lt;=U1735,U1735&lt;=110),S1735,(AND(O1735&lt;=1000,90&lt;=U1735,U1735&lt;=110)),O1735)</f>
        <v>634.13116165963004</v>
      </c>
      <c r="W1735" s="102" cm="1">
        <f t="array" ref="W1735">_xlfn.IFS(V1735=S1735,T1735,V1735=O1735,P1735)</f>
        <v>8.3007950328062883</v>
      </c>
    </row>
    <row r="1736" spans="1:23" x14ac:dyDescent="0.45">
      <c r="A1736" s="55" t="s">
        <v>168</v>
      </c>
      <c r="B1736" s="10" t="s">
        <v>10</v>
      </c>
      <c r="C1736" s="10">
        <v>6615.370106631598</v>
      </c>
      <c r="D1736" s="10">
        <v>13.934754100064049</v>
      </c>
      <c r="E1736" s="10">
        <v>4.284322095283553</v>
      </c>
      <c r="F1736" s="51">
        <v>2.48925046918467</v>
      </c>
      <c r="G1736" s="51">
        <v>0.13636422545395271</v>
      </c>
      <c r="H1736" s="51">
        <v>0.19087864235062571</v>
      </c>
      <c r="I1736" s="51">
        <v>1.5099461054533023</v>
      </c>
      <c r="J1736" s="51">
        <v>1.9870304280577786</v>
      </c>
      <c r="K1736" s="51">
        <v>2.5708402418636211</v>
      </c>
      <c r="L1736" s="51">
        <v>7.5533783148690997E-2</v>
      </c>
      <c r="M1736" s="51">
        <v>2.080692747094536</v>
      </c>
      <c r="N1736" s="51">
        <v>0.5873356425908175</v>
      </c>
      <c r="O1736" s="12">
        <v>1126.1330513459495</v>
      </c>
      <c r="P1736" s="12">
        <v>15.613240893268355</v>
      </c>
      <c r="Q1736" s="12">
        <v>1111.1130893140462</v>
      </c>
      <c r="R1736" s="12">
        <v>17.381233096431885</v>
      </c>
      <c r="S1736" s="12">
        <v>1081.8383798105635</v>
      </c>
      <c r="T1736" s="12">
        <v>42.036581882930925</v>
      </c>
      <c r="U1736" s="41">
        <v>104.0943889921101</v>
      </c>
      <c r="V1736" s="96" cm="1">
        <f t="array" ref="V1736">_xlfn.IFS(AND(S1736&gt;=1000,90&lt;=U1736,U1736&lt;=110),S1736,(AND(O1736&lt;=1000,90&lt;=U1736,U1736&lt;=110)),O1736)</f>
        <v>1081.8383798105635</v>
      </c>
      <c r="W1736" s="102" cm="1">
        <f t="array" ref="W1736">_xlfn.IFS(V1736=S1736,T1736,V1736=O1736,P1736)</f>
        <v>42.036581882930925</v>
      </c>
    </row>
    <row r="1737" spans="1:23" x14ac:dyDescent="0.45">
      <c r="A1737" s="55" t="s">
        <v>169</v>
      </c>
      <c r="B1737" s="10" t="s">
        <v>10</v>
      </c>
      <c r="C1737" s="10">
        <v>7415.4345079947761</v>
      </c>
      <c r="D1737" s="10">
        <v>19.735985873432565</v>
      </c>
      <c r="E1737" s="10">
        <v>6.147055975602699</v>
      </c>
      <c r="F1737" s="51">
        <v>3.5808806884571704</v>
      </c>
      <c r="G1737" s="51">
        <v>4.751768389947849E-2</v>
      </c>
      <c r="H1737" s="51">
        <v>0.16583063994084957</v>
      </c>
      <c r="I1737" s="51">
        <v>1.4679805709171116</v>
      </c>
      <c r="J1737" s="51">
        <v>1.6324911111101641</v>
      </c>
      <c r="K1737" s="51">
        <v>2.2960202731740345</v>
      </c>
      <c r="L1737" s="51">
        <v>7.1429910399531407E-2</v>
      </c>
      <c r="M1737" s="51">
        <v>1.765429731888539</v>
      </c>
      <c r="N1737" s="51">
        <v>0.63935871475897954</v>
      </c>
      <c r="O1737" s="12">
        <v>989.09800879547061</v>
      </c>
      <c r="P1737" s="12">
        <v>13.471102866596107</v>
      </c>
      <c r="Q1737" s="12">
        <v>982.82031621461522</v>
      </c>
      <c r="R1737" s="12">
        <v>14.472817002825529</v>
      </c>
      <c r="S1737" s="12">
        <v>968.82408290868716</v>
      </c>
      <c r="T1737" s="12">
        <v>36.357021414370926</v>
      </c>
      <c r="U1737" s="41">
        <v>102.0926323204018</v>
      </c>
      <c r="V1737" s="96" cm="1">
        <f t="array" ref="V1737">_xlfn.IFS(AND(S1737&gt;=1000,90&lt;=U1737,U1737&lt;=110),S1737,(AND(O1737&lt;=1000,90&lt;=U1737,U1737&lt;=110)),O1737)</f>
        <v>989.09800879547061</v>
      </c>
      <c r="W1737" s="102" cm="1">
        <f t="array" ref="W1737">_xlfn.IFS(V1737=S1737,T1737,V1737=O1737,P1737)</f>
        <v>13.471102866596107</v>
      </c>
    </row>
    <row r="1738" spans="1:23" x14ac:dyDescent="0.45">
      <c r="A1738" s="55" t="s">
        <v>170</v>
      </c>
      <c r="B1738" s="10" t="s">
        <v>10</v>
      </c>
      <c r="C1738" s="10">
        <v>28423.731656819717</v>
      </c>
      <c r="D1738" s="10">
        <v>161.510895115924</v>
      </c>
      <c r="E1738" s="10">
        <v>17.062018896184714</v>
      </c>
      <c r="F1738" s="51">
        <v>0.97155641623663014</v>
      </c>
      <c r="G1738" s="51">
        <v>0.67602510855587694</v>
      </c>
      <c r="H1738" s="51">
        <v>8.6404277713395719E-2</v>
      </c>
      <c r="I1738" s="51">
        <v>1.3436304680750515</v>
      </c>
      <c r="J1738" s="51">
        <v>0.66534362460393304</v>
      </c>
      <c r="K1738" s="51">
        <v>2.1416421363571136</v>
      </c>
      <c r="L1738" s="51">
        <v>5.587336303598342E-2</v>
      </c>
      <c r="M1738" s="51">
        <v>1.6677194624638398</v>
      </c>
      <c r="N1738" s="51">
        <v>0.6273832799911836</v>
      </c>
      <c r="O1738" s="12">
        <v>534.23635988314629</v>
      </c>
      <c r="P1738" s="12">
        <v>6.8946989767165228</v>
      </c>
      <c r="Q1738" s="12">
        <v>517.87732475224857</v>
      </c>
      <c r="R1738" s="12">
        <v>8.6951170295791123</v>
      </c>
      <c r="S1738" s="12">
        <v>446.34019405476448</v>
      </c>
      <c r="T1738" s="12">
        <v>37.335317908130762</v>
      </c>
      <c r="U1738" s="41">
        <v>119.692639605206</v>
      </c>
      <c r="V1738" s="96"/>
      <c r="W1738" s="102"/>
    </row>
    <row r="1739" spans="1:23" x14ac:dyDescent="0.45">
      <c r="A1739" s="55" t="s">
        <v>171</v>
      </c>
      <c r="B1739" s="10" t="s">
        <v>10</v>
      </c>
      <c r="C1739" s="10">
        <v>39105.264982502304</v>
      </c>
      <c r="D1739" s="10">
        <v>108.19877048567187</v>
      </c>
      <c r="E1739" s="10">
        <v>17.511874793855281</v>
      </c>
      <c r="F1739" s="51">
        <v>0.2669572626919911</v>
      </c>
      <c r="G1739" s="51">
        <v>2.8823390201310108E-2</v>
      </c>
      <c r="H1739" s="51">
        <v>0.16222613015861806</v>
      </c>
      <c r="I1739" s="51">
        <v>1.325492173360491</v>
      </c>
      <c r="J1739" s="51">
        <v>1.5673078366236743</v>
      </c>
      <c r="K1739" s="51">
        <v>1.6379106961960517</v>
      </c>
      <c r="L1739" s="51">
        <v>7.0101539162729931E-2</v>
      </c>
      <c r="M1739" s="51">
        <v>0.96219641813587986</v>
      </c>
      <c r="N1739" s="51">
        <v>0.80925790181288038</v>
      </c>
      <c r="O1739" s="12">
        <v>969.13614030026531</v>
      </c>
      <c r="P1739" s="12">
        <v>11.938108822093369</v>
      </c>
      <c r="Q1739" s="12">
        <v>957.3618474608744</v>
      </c>
      <c r="R1739" s="12">
        <v>10.173898753573377</v>
      </c>
      <c r="S1739" s="12">
        <v>930.40558532808166</v>
      </c>
      <c r="T1739" s="12">
        <v>20.34290482500959</v>
      </c>
      <c r="U1739" s="41">
        <v>104.16276036848235</v>
      </c>
      <c r="V1739" s="96" cm="1">
        <f t="array" ref="V1739">_xlfn.IFS(AND(S1739&gt;=1000,90&lt;=U1739,U1739&lt;=110),S1739,(AND(O1739&lt;=1000,90&lt;=U1739,U1739&lt;=110)),O1739)</f>
        <v>969.13614030026531</v>
      </c>
      <c r="W1739" s="102" cm="1">
        <f t="array" ref="W1739">_xlfn.IFS(V1739=S1739,T1739,V1739=O1739,P1739)</f>
        <v>11.938108822093369</v>
      </c>
    </row>
    <row r="1740" spans="1:23" x14ac:dyDescent="0.45">
      <c r="A1740" s="55" t="s">
        <v>172</v>
      </c>
      <c r="B1740" s="10" t="s">
        <v>10</v>
      </c>
      <c r="C1740" s="10">
        <v>16002.459131318205</v>
      </c>
      <c r="D1740" s="10">
        <v>46.347426298993533</v>
      </c>
      <c r="E1740" s="10">
        <v>7.5123057909537234</v>
      </c>
      <c r="F1740" s="51">
        <v>0.44037983645222423</v>
      </c>
      <c r="G1740" s="51">
        <v>4.5119755813969813E-2</v>
      </c>
      <c r="H1740" s="51">
        <v>0.1553494798590466</v>
      </c>
      <c r="I1740" s="51">
        <v>1.3690543725035158</v>
      </c>
      <c r="J1740" s="51">
        <v>1.4901687411246898</v>
      </c>
      <c r="K1740" s="51">
        <v>1.9059373746094515</v>
      </c>
      <c r="L1740" s="51">
        <v>6.9601676785702477E-2</v>
      </c>
      <c r="M1740" s="51">
        <v>1.3260042990360827</v>
      </c>
      <c r="N1740" s="51">
        <v>0.71831026073668913</v>
      </c>
      <c r="O1740" s="12">
        <v>930.88076177414405</v>
      </c>
      <c r="P1740" s="12">
        <v>11.877292452529053</v>
      </c>
      <c r="Q1740" s="12">
        <v>926.38521165706186</v>
      </c>
      <c r="R1740" s="12">
        <v>11.598097314991771</v>
      </c>
      <c r="S1740" s="12">
        <v>915.69964339808575</v>
      </c>
      <c r="T1740" s="12">
        <v>27.710252504326576</v>
      </c>
      <c r="U1740" s="41">
        <v>101.65787094988073</v>
      </c>
      <c r="V1740" s="96" cm="1">
        <f t="array" ref="V1740">_xlfn.IFS(AND(S1740&gt;=1000,90&lt;=U1740,U1740&lt;=110),S1740,(AND(O1740&lt;=1000,90&lt;=U1740,U1740&lt;=110)),O1740)</f>
        <v>930.88076177414405</v>
      </c>
      <c r="W1740" s="102" cm="1">
        <f t="array" ref="W1740">_xlfn.IFS(V1740=S1740,T1740,V1740=O1740,P1740)</f>
        <v>11.877292452529053</v>
      </c>
    </row>
    <row r="1741" spans="1:23" x14ac:dyDescent="0.45">
      <c r="A1741" s="55" t="s">
        <v>173</v>
      </c>
      <c r="B1741" s="10" t="s">
        <v>10</v>
      </c>
      <c r="C1741" s="10">
        <v>42287.752110429516</v>
      </c>
      <c r="D1741" s="10">
        <v>107.61060584588894</v>
      </c>
      <c r="E1741" s="10">
        <v>19.738383565731404</v>
      </c>
      <c r="F1741" s="51">
        <v>0.50981787354496444</v>
      </c>
      <c r="G1741" s="51">
        <v>2.1542895595562658E-2</v>
      </c>
      <c r="H1741" s="51">
        <v>0.17224987269736877</v>
      </c>
      <c r="I1741" s="51">
        <v>1.3356534365300228</v>
      </c>
      <c r="J1741" s="51">
        <v>1.7076522873912932</v>
      </c>
      <c r="K1741" s="51">
        <v>1.6436891910277005</v>
      </c>
      <c r="L1741" s="51">
        <v>7.1934063076318874E-2</v>
      </c>
      <c r="M1741" s="51">
        <v>0.95798958981130733</v>
      </c>
      <c r="N1741" s="51">
        <v>0.81259488948450065</v>
      </c>
      <c r="O1741" s="12">
        <v>1024.4955383769541</v>
      </c>
      <c r="P1741" s="12">
        <v>12.663620128856291</v>
      </c>
      <c r="Q1741" s="12">
        <v>1011.4047264136464</v>
      </c>
      <c r="R1741" s="12">
        <v>10.548270366188039</v>
      </c>
      <c r="S1741" s="12">
        <v>983.15989990515891</v>
      </c>
      <c r="T1741" s="12">
        <v>20.116148576899938</v>
      </c>
      <c r="U1741" s="41">
        <v>104.20436578788279</v>
      </c>
      <c r="V1741" s="96"/>
      <c r="W1741" s="102"/>
    </row>
    <row r="1742" spans="1:23" x14ac:dyDescent="0.45">
      <c r="A1742" s="55" t="s">
        <v>174</v>
      </c>
      <c r="B1742" s="10" t="s">
        <v>10</v>
      </c>
      <c r="C1742" s="10">
        <v>12631.834948320393</v>
      </c>
      <c r="D1742" s="10">
        <v>56.516891133451871</v>
      </c>
      <c r="E1742" s="10">
        <v>6.6275664964342127</v>
      </c>
      <c r="F1742" s="51">
        <v>0.61688615589707174</v>
      </c>
      <c r="G1742" s="51">
        <v>0.10597819338320087</v>
      </c>
      <c r="H1742" s="51">
        <v>0.10644507562675516</v>
      </c>
      <c r="I1742" s="51">
        <v>1.3608311532120425</v>
      </c>
      <c r="J1742" s="51">
        <v>0.89797139928152625</v>
      </c>
      <c r="K1742" s="51">
        <v>2.0007975921387784</v>
      </c>
      <c r="L1742" s="51">
        <v>6.1211213078847776E-2</v>
      </c>
      <c r="M1742" s="51">
        <v>1.4667411418365259</v>
      </c>
      <c r="N1742" s="51">
        <v>0.68014433771752214</v>
      </c>
      <c r="O1742" s="12">
        <v>652.06924314985099</v>
      </c>
      <c r="P1742" s="12">
        <v>8.4467352051019287</v>
      </c>
      <c r="Q1742" s="12">
        <v>650.64287069351292</v>
      </c>
      <c r="R1742" s="12">
        <v>9.6220035739125507</v>
      </c>
      <c r="S1742" s="12">
        <v>645.69797215504286</v>
      </c>
      <c r="T1742" s="12">
        <v>31.853286908639259</v>
      </c>
      <c r="U1742" s="41">
        <v>100.98672618926521</v>
      </c>
      <c r="V1742" s="96" cm="1">
        <f t="array" ref="V1742">_xlfn.IFS(AND(S1742&gt;=1000,90&lt;=U1742,U1742&lt;=110),S1742,(AND(O1742&lt;=1000,90&lt;=U1742,U1742&lt;=110)),O1742)</f>
        <v>652.06924314985099</v>
      </c>
      <c r="W1742" s="102" cm="1">
        <f t="array" ref="W1742">_xlfn.IFS(V1742=S1742,T1742,V1742=O1742,P1742)</f>
        <v>8.4467352051019287</v>
      </c>
    </row>
    <row r="1743" spans="1:23" x14ac:dyDescent="0.45">
      <c r="A1743" s="55" t="s">
        <v>175</v>
      </c>
      <c r="B1743" s="10" t="s">
        <v>10</v>
      </c>
      <c r="C1743" s="10">
        <v>40772.434603773516</v>
      </c>
      <c r="D1743" s="10">
        <v>234.46402936756755</v>
      </c>
      <c r="E1743" s="10">
        <v>20.607475959144498</v>
      </c>
      <c r="F1743" s="51">
        <v>9.6109493525053616E-2</v>
      </c>
      <c r="G1743" s="51">
        <v>1.6944976532375675E-2</v>
      </c>
      <c r="H1743" s="51">
        <v>9.3256038129276519E-2</v>
      </c>
      <c r="I1743" s="51">
        <v>1.3446287878020935</v>
      </c>
      <c r="J1743" s="51">
        <v>0.75740715084110921</v>
      </c>
      <c r="K1743" s="51">
        <v>1.646163181749654</v>
      </c>
      <c r="L1743" s="51">
        <v>5.8931364494573014E-2</v>
      </c>
      <c r="M1743" s="51">
        <v>0.94964553595645207</v>
      </c>
      <c r="N1743" s="51">
        <v>0.81682593968170936</v>
      </c>
      <c r="O1743" s="12">
        <v>574.765088772441</v>
      </c>
      <c r="P1743" s="12">
        <v>7.4003273813867185</v>
      </c>
      <c r="Q1743" s="12">
        <v>572.51308631795371</v>
      </c>
      <c r="R1743" s="12">
        <v>7.2142813952841367</v>
      </c>
      <c r="S1743" s="12">
        <v>563.58168183007422</v>
      </c>
      <c r="T1743" s="12">
        <v>21.184497307295647</v>
      </c>
      <c r="U1743" s="41">
        <v>101.98434535807689</v>
      </c>
      <c r="V1743" s="96" cm="1">
        <f t="array" ref="V1743">_xlfn.IFS(AND(S1743&gt;=1000,90&lt;=U1743,U1743&lt;=110),S1743,(AND(O1743&lt;=1000,90&lt;=U1743,U1743&lt;=110)),O1743)</f>
        <v>574.765088772441</v>
      </c>
      <c r="W1743" s="102" cm="1">
        <f t="array" ref="W1743">_xlfn.IFS(V1743=S1743,T1743,V1743=O1743,P1743)</f>
        <v>7.4003273813867185</v>
      </c>
    </row>
    <row r="1744" spans="1:23" x14ac:dyDescent="0.45">
      <c r="A1744" s="55" t="s">
        <v>176</v>
      </c>
      <c r="B1744" s="10" t="s">
        <v>10</v>
      </c>
      <c r="C1744" s="10">
        <v>81310.208512128185</v>
      </c>
      <c r="D1744" s="10">
        <v>454.76363600475793</v>
      </c>
      <c r="E1744" s="10">
        <v>40.28384234404168</v>
      </c>
      <c r="F1744" s="51">
        <v>9.1390277940190501E-2</v>
      </c>
      <c r="G1744" s="51">
        <v>2.9708622007653916E-3</v>
      </c>
      <c r="H1744" s="51">
        <v>9.423620130422751E-2</v>
      </c>
      <c r="I1744" s="51">
        <v>1.321189591863283</v>
      </c>
      <c r="J1744" s="51">
        <v>0.77040652329897275</v>
      </c>
      <c r="K1744" s="51">
        <v>1.5476842285661405</v>
      </c>
      <c r="L1744" s="51">
        <v>5.9319329989554255E-2</v>
      </c>
      <c r="M1744" s="51">
        <v>0.80609213723029294</v>
      </c>
      <c r="N1744" s="51">
        <v>0.85365578292886346</v>
      </c>
      <c r="O1744" s="12">
        <v>580.54205849214759</v>
      </c>
      <c r="P1744" s="12">
        <v>7.3414027665415196</v>
      </c>
      <c r="Q1744" s="12">
        <v>579.99613585304519</v>
      </c>
      <c r="R1744" s="12">
        <v>6.8498379407597785</v>
      </c>
      <c r="S1744" s="12">
        <v>577.85859767058685</v>
      </c>
      <c r="T1744" s="12">
        <v>18.10522993208691</v>
      </c>
      <c r="U1744" s="41">
        <v>100.46438018442194</v>
      </c>
      <c r="V1744" s="96" cm="1">
        <f t="array" ref="V1744">_xlfn.IFS(AND(S1744&gt;=1000,90&lt;=U1744,U1744&lt;=110),S1744,(AND(O1744&lt;=1000,90&lt;=U1744,U1744&lt;=110)),O1744)</f>
        <v>580.54205849214759</v>
      </c>
      <c r="W1744" s="102" cm="1">
        <f t="array" ref="W1744">_xlfn.IFS(V1744=S1744,T1744,V1744=O1744,P1744)</f>
        <v>7.3414027665415196</v>
      </c>
    </row>
    <row r="1745" spans="1:23" x14ac:dyDescent="0.45">
      <c r="A1745" s="55" t="s">
        <v>177</v>
      </c>
      <c r="B1745" s="10" t="s">
        <v>10</v>
      </c>
      <c r="C1745" s="10">
        <v>282252.959524295</v>
      </c>
      <c r="D1745" s="10">
        <v>115.7747333189083</v>
      </c>
      <c r="E1745" s="10">
        <v>64.941166348227668</v>
      </c>
      <c r="F1745" s="51">
        <v>0.69219062652974817</v>
      </c>
      <c r="G1745" s="51">
        <v>9.7952150178487549E-3</v>
      </c>
      <c r="H1745" s="51">
        <v>0.47723919815849086</v>
      </c>
      <c r="I1745" s="51">
        <v>1.3227219792306386</v>
      </c>
      <c r="J1745" s="51">
        <v>10.751280438711289</v>
      </c>
      <c r="K1745" s="51">
        <v>1.4940873945754649</v>
      </c>
      <c r="L1745" s="51">
        <v>0.16346250111253474</v>
      </c>
      <c r="M1745" s="51">
        <v>0.69476881643427446</v>
      </c>
      <c r="N1745" s="51">
        <v>0.8853042894498695</v>
      </c>
      <c r="O1745" s="12">
        <v>2515.2292608453067</v>
      </c>
      <c r="P1745" s="12">
        <v>27.579704804726507</v>
      </c>
      <c r="Q1745" s="12">
        <v>2501.8654700313045</v>
      </c>
      <c r="R1745" s="12">
        <v>13.98360202161996</v>
      </c>
      <c r="S1745" s="12">
        <v>2491.0365536371287</v>
      </c>
      <c r="T1745" s="12">
        <v>13.40027559680826</v>
      </c>
      <c r="U1745" s="41">
        <v>100.97119037345537</v>
      </c>
      <c r="V1745" s="96" cm="1">
        <f t="array" ref="V1745">_xlfn.IFS(AND(S1745&gt;=1000,90&lt;=U1745,U1745&lt;=110),S1745,(AND(O1745&lt;=1000,90&lt;=U1745,U1745&lt;=110)),O1745)</f>
        <v>2491.0365536371287</v>
      </c>
      <c r="W1745" s="102" cm="1">
        <f t="array" ref="W1745">_xlfn.IFS(V1745=S1745,T1745,V1745=O1745,P1745)</f>
        <v>13.40027559680826</v>
      </c>
    </row>
    <row r="1746" spans="1:23" x14ac:dyDescent="0.45">
      <c r="A1746" s="55" t="s">
        <v>178</v>
      </c>
      <c r="B1746" s="10" t="s">
        <v>10</v>
      </c>
      <c r="C1746" s="10">
        <v>146610.74652456003</v>
      </c>
      <c r="D1746" s="10">
        <v>105.63348346535977</v>
      </c>
      <c r="E1746" s="10">
        <v>50.200693994049082</v>
      </c>
      <c r="F1746" s="51">
        <v>0.99909795160542803</v>
      </c>
      <c r="G1746" s="51">
        <v>4.7926284172261279E-3</v>
      </c>
      <c r="H1746" s="51">
        <v>0.39809206253399138</v>
      </c>
      <c r="I1746" s="51">
        <v>1.4368689777344559</v>
      </c>
      <c r="J1746" s="51">
        <v>6.7950661160515011</v>
      </c>
      <c r="K1746" s="51">
        <v>1.6364355400338157</v>
      </c>
      <c r="L1746" s="51">
        <v>0.12385234253478108</v>
      </c>
      <c r="M1746" s="51">
        <v>0.78315312519973135</v>
      </c>
      <c r="N1746" s="51">
        <v>0.87804801508085306</v>
      </c>
      <c r="O1746" s="12">
        <v>2160.2481525995759</v>
      </c>
      <c r="P1746" s="12">
        <v>26.399742482156292</v>
      </c>
      <c r="Q1746" s="12">
        <v>2085.0799455020706</v>
      </c>
      <c r="R1746" s="12">
        <v>14.553702892828571</v>
      </c>
      <c r="S1746" s="12">
        <v>2011.6531818994574</v>
      </c>
      <c r="T1746" s="12">
        <v>15.120893174832357</v>
      </c>
      <c r="U1746" s="41">
        <v>107.38670920202115</v>
      </c>
      <c r="V1746" s="96" cm="1">
        <f t="array" ref="V1746">_xlfn.IFS(AND(S1746&gt;=1000,90&lt;=U1746,U1746&lt;=110),S1746,(AND(O1746&lt;=1000,90&lt;=U1746,U1746&lt;=110)),O1746)</f>
        <v>2011.6531818994574</v>
      </c>
      <c r="W1746" s="102" cm="1">
        <f t="array" ref="W1746">_xlfn.IFS(V1746=S1746,T1746,V1746=O1746,P1746)</f>
        <v>15.120893174832357</v>
      </c>
    </row>
    <row r="1747" spans="1:23" x14ac:dyDescent="0.45">
      <c r="A1747" s="55" t="s">
        <v>179</v>
      </c>
      <c r="B1747" s="10" t="s">
        <v>10</v>
      </c>
      <c r="C1747" s="10">
        <v>76273.467087304249</v>
      </c>
      <c r="D1747" s="10">
        <v>195.66918758489737</v>
      </c>
      <c r="E1747" s="10">
        <v>36.129026360131178</v>
      </c>
      <c r="F1747" s="51">
        <v>0.67739196204609275</v>
      </c>
      <c r="G1747" s="51">
        <v>2.5575611426835471E-2</v>
      </c>
      <c r="H1747" s="51">
        <v>0.16492090086366309</v>
      </c>
      <c r="I1747" s="51">
        <v>1.3544877964417639</v>
      </c>
      <c r="J1747" s="51">
        <v>1.6253553360896433</v>
      </c>
      <c r="K1747" s="51">
        <v>1.6083783760379218</v>
      </c>
      <c r="L1747" s="51">
        <v>7.1509983820879836E-2</v>
      </c>
      <c r="M1747" s="51">
        <v>0.8673199004961879</v>
      </c>
      <c r="N1747" s="51">
        <v>0.84214499313178304</v>
      </c>
      <c r="O1747" s="12">
        <v>984.06567902170832</v>
      </c>
      <c r="P1747" s="12">
        <v>12.372745708171152</v>
      </c>
      <c r="Q1747" s="12">
        <v>980.0642260362564</v>
      </c>
      <c r="R1747" s="12">
        <v>10.132573989025126</v>
      </c>
      <c r="S1747" s="12">
        <v>971.10986609133329</v>
      </c>
      <c r="T1747" s="12">
        <v>18.360213753004412</v>
      </c>
      <c r="U1747" s="41">
        <v>101.33412432339108</v>
      </c>
      <c r="V1747" s="96" cm="1">
        <f t="array" ref="V1747">_xlfn.IFS(AND(S1747&gt;=1000,90&lt;=U1747,U1747&lt;=110),S1747,(AND(O1747&lt;=1000,90&lt;=U1747,U1747&lt;=110)),O1747)</f>
        <v>984.06567902170832</v>
      </c>
      <c r="W1747" s="102" cm="1">
        <f t="array" ref="W1747">_xlfn.IFS(V1747=S1747,T1747,V1747=O1747,P1747)</f>
        <v>12.372745708171152</v>
      </c>
    </row>
    <row r="1748" spans="1:23" x14ac:dyDescent="0.45">
      <c r="A1748" s="55" t="s">
        <v>180</v>
      </c>
      <c r="B1748" s="10" t="s">
        <v>10</v>
      </c>
      <c r="C1748" s="10">
        <v>15190.660334169956</v>
      </c>
      <c r="D1748" s="10">
        <v>49.445437348939443</v>
      </c>
      <c r="E1748" s="10">
        <v>7.7773713566975493</v>
      </c>
      <c r="F1748" s="51">
        <v>0.67489448978182043</v>
      </c>
      <c r="G1748" s="51">
        <v>3.7939278166759717E-2</v>
      </c>
      <c r="H1748" s="51">
        <v>0.14241077455719003</v>
      </c>
      <c r="I1748" s="51">
        <v>1.3889879684250472</v>
      </c>
      <c r="J1748" s="51">
        <v>1.3184085521440019</v>
      </c>
      <c r="K1748" s="51">
        <v>1.906861967665211</v>
      </c>
      <c r="L1748" s="51">
        <v>6.7174001524393331E-2</v>
      </c>
      <c r="M1748" s="51">
        <v>1.3064589497180921</v>
      </c>
      <c r="N1748" s="51">
        <v>0.72841558118952032</v>
      </c>
      <c r="O1748" s="12">
        <v>858.28038078228451</v>
      </c>
      <c r="P1748" s="12">
        <v>11.171318320837317</v>
      </c>
      <c r="Q1748" s="12">
        <v>853.81629830984673</v>
      </c>
      <c r="R1748" s="12">
        <v>11.025851944694049</v>
      </c>
      <c r="S1748" s="12">
        <v>842.23714675523445</v>
      </c>
      <c r="T1748" s="12">
        <v>27.610109390826675</v>
      </c>
      <c r="U1748" s="41">
        <v>101.90483572101485</v>
      </c>
      <c r="V1748" s="96" cm="1">
        <f t="array" ref="V1748">_xlfn.IFS(AND(S1748&gt;=1000,90&lt;=U1748,U1748&lt;=110),S1748,(AND(O1748&lt;=1000,90&lt;=U1748,U1748&lt;=110)),O1748)</f>
        <v>858.28038078228451</v>
      </c>
      <c r="W1748" s="102" cm="1">
        <f t="array" ref="W1748">_xlfn.IFS(V1748=S1748,T1748,V1748=O1748,P1748)</f>
        <v>11.171318320837317</v>
      </c>
    </row>
    <row r="1749" spans="1:23" x14ac:dyDescent="0.45">
      <c r="A1749" s="55" t="s">
        <v>181</v>
      </c>
      <c r="B1749" s="10" t="s">
        <v>10</v>
      </c>
      <c r="C1749" s="10">
        <v>82656.598113290675</v>
      </c>
      <c r="D1749" s="10">
        <v>343.01479098941184</v>
      </c>
      <c r="E1749" s="10">
        <v>45.076340957786201</v>
      </c>
      <c r="F1749" s="51">
        <v>0.79556460697563036</v>
      </c>
      <c r="G1749" s="51">
        <v>6.2697637582319809E-3</v>
      </c>
      <c r="H1749" s="51">
        <v>0.1149325197346944</v>
      </c>
      <c r="I1749" s="51">
        <v>1.3547551534275624</v>
      </c>
      <c r="J1749" s="51">
        <v>1.0199612555650095</v>
      </c>
      <c r="K1749" s="51">
        <v>1.5902443060961808</v>
      </c>
      <c r="L1749" s="51">
        <v>6.4392428378453478E-2</v>
      </c>
      <c r="M1749" s="51">
        <v>0.83277573651781278</v>
      </c>
      <c r="N1749" s="51">
        <v>0.85191636796568049</v>
      </c>
      <c r="O1749" s="12">
        <v>701.33042812785379</v>
      </c>
      <c r="P1749" s="12">
        <v>9.0105276875349958</v>
      </c>
      <c r="Q1749" s="12">
        <v>713.89382222247582</v>
      </c>
      <c r="R1749" s="12">
        <v>8.1677572400645637</v>
      </c>
      <c r="S1749" s="12">
        <v>753.59701523766444</v>
      </c>
      <c r="T1749" s="12">
        <v>18.202150726902961</v>
      </c>
      <c r="U1749" s="41">
        <v>93.064385068812001</v>
      </c>
      <c r="V1749" s="96" cm="1">
        <f t="array" ref="V1749">_xlfn.IFS(AND(S1749&gt;=1000,90&lt;=U1749,U1749&lt;=110),S1749,(AND(O1749&lt;=1000,90&lt;=U1749,U1749&lt;=110)),O1749)</f>
        <v>701.33042812785379</v>
      </c>
      <c r="W1749" s="102" cm="1">
        <f t="array" ref="W1749">_xlfn.IFS(V1749=S1749,T1749,V1749=O1749,P1749)</f>
        <v>9.0105276875349958</v>
      </c>
    </row>
    <row r="1750" spans="1:23" x14ac:dyDescent="0.45">
      <c r="A1750" s="55" t="s">
        <v>182</v>
      </c>
      <c r="B1750" s="10" t="s">
        <v>10</v>
      </c>
      <c r="C1750" s="10">
        <v>22314.3369347876</v>
      </c>
      <c r="D1750" s="10">
        <v>116.06362903744829</v>
      </c>
      <c r="E1750" s="10">
        <v>12.174809124365458</v>
      </c>
      <c r="F1750" s="51">
        <v>0.75786369288057387</v>
      </c>
      <c r="G1750" s="51">
        <v>0.20945579359607464</v>
      </c>
      <c r="H1750" s="51">
        <v>9.1442287743355666E-2</v>
      </c>
      <c r="I1750" s="51">
        <v>1.3623709223880835</v>
      </c>
      <c r="J1750" s="51">
        <v>0.76584042186992807</v>
      </c>
      <c r="K1750" s="51">
        <v>1.9210205502438578</v>
      </c>
      <c r="L1750" s="51">
        <v>6.0769443467904388E-2</v>
      </c>
      <c r="M1750" s="51">
        <v>1.3543505544321444</v>
      </c>
      <c r="N1750" s="51">
        <v>0.70919122766028797</v>
      </c>
      <c r="O1750" s="12">
        <v>564.06137855451766</v>
      </c>
      <c r="P1750" s="12">
        <v>7.3641872823586683</v>
      </c>
      <c r="Q1750" s="12">
        <v>577.37395213167451</v>
      </c>
      <c r="R1750" s="12">
        <v>8.4686848777190686</v>
      </c>
      <c r="S1750" s="12">
        <v>630.11453075556255</v>
      </c>
      <c r="T1750" s="12">
        <v>29.538701984829785</v>
      </c>
      <c r="U1750" s="41">
        <v>89.517278371307924</v>
      </c>
      <c r="V1750" s="96">
        <f>O1750</f>
        <v>564.06137855451766</v>
      </c>
      <c r="W1750" s="102" cm="1">
        <f t="array" ref="W1750">_xlfn.IFS(V1750=S1750,T1750,V1750=O1750,P1750)</f>
        <v>7.3641872823586683</v>
      </c>
    </row>
    <row r="1751" spans="1:23" x14ac:dyDescent="0.45">
      <c r="A1751" s="55" t="s">
        <v>183</v>
      </c>
      <c r="B1751" s="10" t="s">
        <v>10</v>
      </c>
      <c r="C1751" s="10">
        <v>47683.094799043611</v>
      </c>
      <c r="D1751" s="10">
        <v>279.38593205528866</v>
      </c>
      <c r="E1751" s="10">
        <v>24.167395297646156</v>
      </c>
      <c r="F1751" s="51">
        <v>7.4524530841446737E-2</v>
      </c>
      <c r="G1751" s="51">
        <v>3.260744712689171E-2</v>
      </c>
      <c r="H1751" s="51">
        <v>9.2310370021526478E-2</v>
      </c>
      <c r="I1751" s="51">
        <v>1.3122928944472714</v>
      </c>
      <c r="J1751" s="51">
        <v>0.74099672942143113</v>
      </c>
      <c r="K1751" s="51">
        <v>1.6101750115199609</v>
      </c>
      <c r="L1751" s="51">
        <v>5.8245161809393528E-2</v>
      </c>
      <c r="M1751" s="51">
        <v>0.9330331863907676</v>
      </c>
      <c r="N1751" s="51">
        <v>0.81500016150946419</v>
      </c>
      <c r="O1751" s="12">
        <v>569.18651778134767</v>
      </c>
      <c r="P1751" s="12">
        <v>7.1556160898645063</v>
      </c>
      <c r="Q1751" s="12">
        <v>562.98703581364259</v>
      </c>
      <c r="R1751" s="12">
        <v>6.9691141795901457</v>
      </c>
      <c r="S1751" s="12">
        <v>538.01209413213553</v>
      </c>
      <c r="T1751" s="12">
        <v>20.913045733919127</v>
      </c>
      <c r="U1751" s="41">
        <v>105.79437228070114</v>
      </c>
      <c r="V1751" s="96" cm="1">
        <f t="array" ref="V1751">_xlfn.IFS(AND(S1751&gt;=1000,90&lt;=U1751,U1751&lt;=110),S1751,(AND(O1751&lt;=1000,90&lt;=U1751,U1751&lt;=110)),O1751)</f>
        <v>569.18651778134767</v>
      </c>
      <c r="W1751" s="102" cm="1">
        <f t="array" ref="W1751">_xlfn.IFS(V1751=S1751,T1751,V1751=O1751,P1751)</f>
        <v>7.1556160898645063</v>
      </c>
    </row>
    <row r="1752" spans="1:23" x14ac:dyDescent="0.45">
      <c r="A1752" s="55" t="s">
        <v>184</v>
      </c>
      <c r="B1752" s="10" t="s">
        <v>10</v>
      </c>
      <c r="C1752" s="10">
        <v>6041.8417508417479</v>
      </c>
      <c r="D1752" s="10">
        <v>21.46247157873718</v>
      </c>
      <c r="E1752" s="10">
        <v>3.4778046661380442</v>
      </c>
      <c r="F1752" s="51">
        <v>1.0831993822331369</v>
      </c>
      <c r="G1752" s="51">
        <v>0.11566300891670035</v>
      </c>
      <c r="H1752" s="51">
        <v>0.13344144866089727</v>
      </c>
      <c r="I1752" s="51">
        <v>1.482032019729953</v>
      </c>
      <c r="J1752" s="51">
        <v>1.2007902978724483</v>
      </c>
      <c r="K1752" s="51">
        <v>2.3132165895252537</v>
      </c>
      <c r="L1752" s="51">
        <v>6.5293579647533795E-2</v>
      </c>
      <c r="M1752" s="51">
        <v>1.7761058759403963</v>
      </c>
      <c r="N1752" s="51">
        <v>0.64068017946997069</v>
      </c>
      <c r="O1752" s="12">
        <v>807.46839182189183</v>
      </c>
      <c r="P1752" s="12">
        <v>11.256089294051732</v>
      </c>
      <c r="Q1752" s="12">
        <v>800.95092873392582</v>
      </c>
      <c r="R1752" s="12">
        <v>12.827043540472628</v>
      </c>
      <c r="S1752" s="12">
        <v>782.86559990976093</v>
      </c>
      <c r="T1752" s="12">
        <v>37.617221931315633</v>
      </c>
      <c r="U1752" s="41">
        <v>103.14265844801034</v>
      </c>
      <c r="V1752" s="96" cm="1">
        <f t="array" ref="V1752">_xlfn.IFS(AND(S1752&gt;=1000,90&lt;=U1752,U1752&lt;=110),S1752,(AND(O1752&lt;=1000,90&lt;=U1752,U1752&lt;=110)),O1752)</f>
        <v>807.46839182189183</v>
      </c>
      <c r="W1752" s="102" cm="1">
        <f t="array" ref="W1752">_xlfn.IFS(V1752=S1752,T1752,V1752=O1752,P1752)</f>
        <v>11.256089294051732</v>
      </c>
    </row>
    <row r="1753" spans="1:23" x14ac:dyDescent="0.45">
      <c r="A1753" s="55" t="s">
        <v>185</v>
      </c>
      <c r="B1753" s="10" t="s">
        <v>10</v>
      </c>
      <c r="C1753" s="10">
        <v>215299.09112062503</v>
      </c>
      <c r="D1753" s="10">
        <v>70.531833059440302</v>
      </c>
      <c r="E1753" s="10">
        <v>50.241588270874239</v>
      </c>
      <c r="F1753" s="51">
        <v>1.4695462135834851</v>
      </c>
      <c r="G1753" s="51">
        <v>6.1875819781000716E-3</v>
      </c>
      <c r="H1753" s="51">
        <v>0.5139632392544371</v>
      </c>
      <c r="I1753" s="51">
        <v>1.3209657512098063</v>
      </c>
      <c r="J1753" s="51">
        <v>13.085201338794427</v>
      </c>
      <c r="K1753" s="51">
        <v>1.5067215744779052</v>
      </c>
      <c r="L1753" s="51">
        <v>0.18473211760363972</v>
      </c>
      <c r="M1753" s="51">
        <v>0.72474780932948679</v>
      </c>
      <c r="N1753" s="51">
        <v>0.87671522966513227</v>
      </c>
      <c r="O1753" s="12">
        <v>2673.526989042346</v>
      </c>
      <c r="P1753" s="12">
        <v>28.94392556357327</v>
      </c>
      <c r="Q1753" s="12">
        <v>2685.8147898464381</v>
      </c>
      <c r="R1753" s="12">
        <v>14.329683615268511</v>
      </c>
      <c r="S1753" s="12">
        <v>2695.0765916319633</v>
      </c>
      <c r="T1753" s="12">
        <v>13.752822804613318</v>
      </c>
      <c r="U1753" s="41">
        <v>99.200408528034885</v>
      </c>
      <c r="V1753" s="96" cm="1">
        <f t="array" ref="V1753">_xlfn.IFS(AND(S1753&gt;=1000,90&lt;=U1753,U1753&lt;=110),S1753,(AND(O1753&lt;=1000,90&lt;=U1753,U1753&lt;=110)),O1753)</f>
        <v>2695.0765916319633</v>
      </c>
      <c r="W1753" s="102" cm="1">
        <f t="array" ref="W1753">_xlfn.IFS(V1753=S1753,T1753,V1753=O1753,P1753)</f>
        <v>13.752822804613318</v>
      </c>
    </row>
    <row r="1754" spans="1:23" x14ac:dyDescent="0.45">
      <c r="A1754" s="55" t="s">
        <v>186</v>
      </c>
      <c r="B1754" s="10" t="s">
        <v>10</v>
      </c>
      <c r="C1754" s="10">
        <v>3709.8477701543811</v>
      </c>
      <c r="D1754" s="10">
        <v>14.163769999188679</v>
      </c>
      <c r="E1754" s="10">
        <v>19.191525753391261</v>
      </c>
      <c r="F1754" s="51">
        <v>38.318834945588414</v>
      </c>
      <c r="G1754" s="51">
        <v>1.8849733371736482E-3</v>
      </c>
      <c r="H1754" s="51">
        <v>0.11836489617888871</v>
      </c>
      <c r="I1754" s="51">
        <v>1.5790644310814208</v>
      </c>
      <c r="J1754" s="51">
        <v>1.1102954954786031</v>
      </c>
      <c r="K1754" s="51">
        <v>3.0317970126095966</v>
      </c>
      <c r="L1754" s="51">
        <v>6.8062784614437613E-2</v>
      </c>
      <c r="M1754" s="51">
        <v>2.5881168150147285</v>
      </c>
      <c r="N1754" s="51">
        <v>0.52083448348088879</v>
      </c>
      <c r="O1754" s="12">
        <v>721.14555660306701</v>
      </c>
      <c r="P1754" s="12">
        <v>10.780421763054642</v>
      </c>
      <c r="Q1754" s="12">
        <v>758.316477568236</v>
      </c>
      <c r="R1754" s="12">
        <v>16.204861633943757</v>
      </c>
      <c r="S1754" s="12">
        <v>869.53464716266433</v>
      </c>
      <c r="T1754" s="12">
        <v>53.849372967032224</v>
      </c>
      <c r="U1754" s="41">
        <v>82.934654640410415</v>
      </c>
      <c r="V1754" s="96"/>
      <c r="W1754" s="102"/>
    </row>
    <row r="1755" spans="1:23" x14ac:dyDescent="0.45">
      <c r="A1755" s="55" t="s">
        <v>187</v>
      </c>
      <c r="B1755" s="10" t="s">
        <v>10</v>
      </c>
      <c r="C1755" s="10">
        <v>14372.876570583861</v>
      </c>
      <c r="D1755" s="10">
        <v>73.596970319284139</v>
      </c>
      <c r="E1755" s="10">
        <v>10.406282445030897</v>
      </c>
      <c r="F1755" s="51">
        <v>1.7109842647671556</v>
      </c>
      <c r="G1755" s="51">
        <v>0.10110057751841078</v>
      </c>
      <c r="H1755" s="51">
        <v>0.10064626265314444</v>
      </c>
      <c r="I1755" s="51">
        <v>1.391344965841371</v>
      </c>
      <c r="J1755" s="51">
        <v>0.82497790505611235</v>
      </c>
      <c r="K1755" s="51">
        <v>2.0382138836171402</v>
      </c>
      <c r="L1755" s="51">
        <v>5.9475584855675639E-2</v>
      </c>
      <c r="M1755" s="51">
        <v>1.4894546053497366</v>
      </c>
      <c r="N1755" s="51">
        <v>0.6826295203976358</v>
      </c>
      <c r="O1755" s="12">
        <v>618.19512515627832</v>
      </c>
      <c r="P1755" s="12">
        <v>8.2083475535915866</v>
      </c>
      <c r="Q1755" s="12">
        <v>610.82183088043666</v>
      </c>
      <c r="R1755" s="12">
        <v>9.3646592559712261</v>
      </c>
      <c r="S1755" s="12">
        <v>583.57269470285439</v>
      </c>
      <c r="T1755" s="12">
        <v>32.659711239238945</v>
      </c>
      <c r="U1755" s="41">
        <v>105.9328393476417</v>
      </c>
      <c r="V1755" s="96" cm="1">
        <f t="array" ref="V1755">_xlfn.IFS(AND(S1755&gt;=1000,90&lt;=U1755,U1755&lt;=110),S1755,(AND(O1755&lt;=1000,90&lt;=U1755,U1755&lt;=110)),O1755)</f>
        <v>618.19512515627832</v>
      </c>
      <c r="W1755" s="102" cm="1">
        <f t="array" ref="W1755">_xlfn.IFS(V1755=S1755,T1755,V1755=O1755,P1755)</f>
        <v>8.2083475535915866</v>
      </c>
    </row>
    <row r="1756" spans="1:23" x14ac:dyDescent="0.45">
      <c r="A1756" s="55" t="s">
        <v>188</v>
      </c>
      <c r="B1756" s="10" t="s">
        <v>10</v>
      </c>
      <c r="C1756" s="10">
        <v>237351.2116310907</v>
      </c>
      <c r="D1756" s="10">
        <v>99.625472250412344</v>
      </c>
      <c r="E1756" s="10">
        <v>50.787465873673568</v>
      </c>
      <c r="F1756" s="51">
        <v>0.59582145924027519</v>
      </c>
      <c r="G1756" s="51">
        <v>1.7908234323150999E-3</v>
      </c>
      <c r="H1756" s="51">
        <v>0.44153098652995443</v>
      </c>
      <c r="I1756" s="51">
        <v>1.3309985392320383</v>
      </c>
      <c r="J1756" s="51">
        <v>9.9871711615278542</v>
      </c>
      <c r="K1756" s="51">
        <v>1.5051384872204676</v>
      </c>
      <c r="L1756" s="51">
        <v>0.16412523543737317</v>
      </c>
      <c r="M1756" s="51">
        <v>0.70276934642491207</v>
      </c>
      <c r="N1756" s="51">
        <v>0.8843030395761039</v>
      </c>
      <c r="O1756" s="12">
        <v>2357.4906294740563</v>
      </c>
      <c r="P1756" s="12">
        <v>26.310709502901545</v>
      </c>
      <c r="Q1756" s="12">
        <v>2433.597333753677</v>
      </c>
      <c r="R1756" s="12">
        <v>13.990160118189962</v>
      </c>
      <c r="S1756" s="12">
        <v>2497.8511880099372</v>
      </c>
      <c r="T1756" s="12">
        <v>13.515051990809205</v>
      </c>
      <c r="U1756" s="41">
        <v>94.380747771939625</v>
      </c>
      <c r="V1756" s="96" cm="1">
        <f t="array" ref="V1756">_xlfn.IFS(AND(S1756&gt;=1000,90&lt;=U1756,U1756&lt;=110),S1756,(AND(O1756&lt;=1000,90&lt;=U1756,U1756&lt;=110)),O1756)</f>
        <v>2497.8511880099372</v>
      </c>
      <c r="W1756" s="102" cm="1">
        <f t="array" ref="W1756">_xlfn.IFS(V1756=S1756,T1756,V1756=O1756,P1756)</f>
        <v>13.515051990809205</v>
      </c>
    </row>
    <row r="1757" spans="1:23" x14ac:dyDescent="0.45">
      <c r="A1757" s="55" t="s">
        <v>189</v>
      </c>
      <c r="B1757" s="10" t="s">
        <v>10</v>
      </c>
      <c r="C1757" s="10">
        <v>151203.55910138212</v>
      </c>
      <c r="D1757" s="10">
        <v>392.57174356735339</v>
      </c>
      <c r="E1757" s="10">
        <v>88.765723570151621</v>
      </c>
      <c r="F1757" s="51">
        <v>1.8658732147623418</v>
      </c>
      <c r="G1757" s="51" t="s">
        <v>20</v>
      </c>
      <c r="H1757" s="51">
        <v>0.18706923969243131</v>
      </c>
      <c r="I1757" s="51">
        <v>1.4176356057091137</v>
      </c>
      <c r="J1757" s="51">
        <v>2.425909126496991</v>
      </c>
      <c r="K1757" s="51">
        <v>2.2223810145272469</v>
      </c>
      <c r="L1757" s="51">
        <v>9.4094925778362218E-2</v>
      </c>
      <c r="M1757" s="51">
        <v>1.7115158962618224</v>
      </c>
      <c r="N1757" s="51">
        <v>0.6378904411270262</v>
      </c>
      <c r="O1757" s="12">
        <v>1105.4791013468132</v>
      </c>
      <c r="P1757" s="12">
        <v>14.413686158036779</v>
      </c>
      <c r="Q1757" s="12">
        <v>1250.3090570999982</v>
      </c>
      <c r="R1757" s="12">
        <v>16.001511936628329</v>
      </c>
      <c r="S1757" s="12">
        <v>1509.1712095028463</v>
      </c>
      <c r="T1757" s="12">
        <v>32.772698876386521</v>
      </c>
      <c r="U1757" s="41">
        <v>73.250741492145337</v>
      </c>
      <c r="V1757" s="96"/>
      <c r="W1757" s="102"/>
    </row>
    <row r="1758" spans="1:23" x14ac:dyDescent="0.45">
      <c r="A1758" s="55" t="s">
        <v>190</v>
      </c>
      <c r="B1758" s="10" t="s">
        <v>10</v>
      </c>
      <c r="C1758" s="10">
        <v>34366.271805006625</v>
      </c>
      <c r="D1758" s="10">
        <v>150.16664194882281</v>
      </c>
      <c r="E1758" s="10">
        <v>14.4943130044655</v>
      </c>
      <c r="F1758" s="51">
        <v>0.50486309141711583</v>
      </c>
      <c r="G1758" s="51">
        <v>4.5025795868085415E-3</v>
      </c>
      <c r="H1758" s="51">
        <v>8.8999264403512982E-2</v>
      </c>
      <c r="I1758" s="51">
        <v>1.4337668157093399</v>
      </c>
      <c r="J1758" s="51">
        <v>0.78728614632132443</v>
      </c>
      <c r="K1758" s="51">
        <v>1.8138955655552029</v>
      </c>
      <c r="L1758" s="51">
        <v>6.4185990724187347E-2</v>
      </c>
      <c r="M1758" s="51">
        <v>1.111093983833739</v>
      </c>
      <c r="N1758" s="51">
        <v>0.79043515124890218</v>
      </c>
      <c r="O1758" s="12">
        <v>549.61591279115191</v>
      </c>
      <c r="P1758" s="12">
        <v>7.5593484950989192</v>
      </c>
      <c r="Q1758" s="12">
        <v>589.63126365146172</v>
      </c>
      <c r="R1758" s="12">
        <v>8.1228872430563754</v>
      </c>
      <c r="S1758" s="12">
        <v>746.81472903919928</v>
      </c>
      <c r="T1758" s="12">
        <v>23.949229398739657</v>
      </c>
      <c r="U1758" s="41">
        <v>73.594680369822129</v>
      </c>
      <c r="V1758" s="96"/>
      <c r="W1758" s="102"/>
    </row>
    <row r="1759" spans="1:23" x14ac:dyDescent="0.45">
      <c r="A1759" s="55" t="s">
        <v>191</v>
      </c>
      <c r="B1759" s="10" t="s">
        <v>10</v>
      </c>
      <c r="C1759" s="10">
        <v>78481.053738111237</v>
      </c>
      <c r="D1759" s="10">
        <v>194.75395892028524</v>
      </c>
      <c r="E1759" s="10">
        <v>39.055855377396249</v>
      </c>
      <c r="F1759" s="51">
        <v>0.87144804453776437</v>
      </c>
      <c r="G1759" s="51">
        <v>3.535609114785459E-4</v>
      </c>
      <c r="H1759" s="51">
        <v>0.17350128475001464</v>
      </c>
      <c r="I1759" s="51">
        <v>1.337321111477527</v>
      </c>
      <c r="J1759" s="51">
        <v>1.7661252499688935</v>
      </c>
      <c r="K1759" s="51">
        <v>1.5761356721015234</v>
      </c>
      <c r="L1759" s="51">
        <v>7.3860605121085776E-2</v>
      </c>
      <c r="M1759" s="51">
        <v>0.83413182511365258</v>
      </c>
      <c r="N1759" s="51">
        <v>0.84848096210805535</v>
      </c>
      <c r="O1759" s="12">
        <v>1031.3736090909204</v>
      </c>
      <c r="P1759" s="12">
        <v>12.757912147456635</v>
      </c>
      <c r="Q1759" s="12">
        <v>1033.0989634987905</v>
      </c>
      <c r="R1759" s="12">
        <v>10.242291528927275</v>
      </c>
      <c r="S1759" s="12">
        <v>1036.7530522571608</v>
      </c>
      <c r="T1759" s="12">
        <v>17.563084189081426</v>
      </c>
      <c r="U1759" s="41">
        <v>99.481125890632427</v>
      </c>
      <c r="V1759" s="96" cm="1">
        <f t="array" ref="V1759">_xlfn.IFS(AND(S1759&gt;=1000,90&lt;=U1759,U1759&lt;=110),S1759,(AND(O1759&lt;=1000,90&lt;=U1759,U1759&lt;=110)),O1759)</f>
        <v>1036.7530522571608</v>
      </c>
      <c r="W1759" s="102" cm="1">
        <f t="array" ref="W1759">_xlfn.IFS(V1759=S1759,T1759,V1759=O1759,P1759)</f>
        <v>17.563084189081426</v>
      </c>
    </row>
    <row r="1760" spans="1:23" x14ac:dyDescent="0.45">
      <c r="A1760" s="55" t="s">
        <v>192</v>
      </c>
      <c r="B1760" s="10" t="s">
        <v>10</v>
      </c>
      <c r="C1760" s="10">
        <v>15149.076612903225</v>
      </c>
      <c r="D1760" s="10">
        <v>48.075471858047834</v>
      </c>
      <c r="E1760" s="10">
        <v>8.785099712749842</v>
      </c>
      <c r="F1760" s="51">
        <v>1.1084364620538516</v>
      </c>
      <c r="G1760" s="51">
        <v>2.3933745198605454E-2</v>
      </c>
      <c r="H1760" s="51">
        <v>0.15075102801099036</v>
      </c>
      <c r="I1760" s="51">
        <v>1.3753439043905644</v>
      </c>
      <c r="J1760" s="51">
        <v>1.4168511819957692</v>
      </c>
      <c r="K1760" s="51">
        <v>1.9153852890003871</v>
      </c>
      <c r="L1760" s="51">
        <v>6.8195860111524426E-2</v>
      </c>
      <c r="M1760" s="51">
        <v>1.3330903757715806</v>
      </c>
      <c r="N1760" s="51">
        <v>0.71805078189168792</v>
      </c>
      <c r="O1760" s="12">
        <v>905.17193911234142</v>
      </c>
      <c r="P1760" s="12">
        <v>11.624802605231869</v>
      </c>
      <c r="Q1760" s="12">
        <v>896.04054267607705</v>
      </c>
      <c r="R1760" s="12">
        <v>11.417727293998691</v>
      </c>
      <c r="S1760" s="12">
        <v>873.58112358349524</v>
      </c>
      <c r="T1760" s="12">
        <v>28.025907778696986</v>
      </c>
      <c r="U1760" s="41">
        <v>103.61624291963388</v>
      </c>
      <c r="V1760" s="96" cm="1">
        <f t="array" ref="V1760">_xlfn.IFS(AND(S1760&gt;=1000,90&lt;=U1760,U1760&lt;=110),S1760,(AND(O1760&lt;=1000,90&lt;=U1760,U1760&lt;=110)),O1760)</f>
        <v>905.17193911234142</v>
      </c>
      <c r="W1760" s="102" cm="1">
        <f t="array" ref="W1760">_xlfn.IFS(V1760=S1760,T1760,V1760=O1760,P1760)</f>
        <v>11.624802605231869</v>
      </c>
    </row>
    <row r="1761" spans="1:23" x14ac:dyDescent="0.45">
      <c r="A1761" s="55" t="s">
        <v>193</v>
      </c>
      <c r="B1761" s="10" t="s">
        <v>10</v>
      </c>
      <c r="C1761" s="10">
        <v>80326.684276402899</v>
      </c>
      <c r="D1761" s="10">
        <v>107.79998818028169</v>
      </c>
      <c r="E1761" s="10">
        <v>21.502994272950534</v>
      </c>
      <c r="F1761" s="51">
        <v>0.44570019815133011</v>
      </c>
      <c r="G1761" s="51">
        <v>1.5512579797718109</v>
      </c>
      <c r="H1761" s="51">
        <v>0.17298703973636292</v>
      </c>
      <c r="I1761" s="51">
        <v>1.3783083394079751</v>
      </c>
      <c r="J1761" s="51">
        <v>2.1861326059341568</v>
      </c>
      <c r="K1761" s="51">
        <v>2.0848131415361766</v>
      </c>
      <c r="L1761" s="51">
        <v>9.1697393652867637E-2</v>
      </c>
      <c r="M1761" s="51">
        <v>1.5641969046895507</v>
      </c>
      <c r="N1761" s="51">
        <v>0.66111840526503041</v>
      </c>
      <c r="O1761" s="12">
        <v>1028.5480792405788</v>
      </c>
      <c r="P1761" s="12">
        <v>13.114977638798727</v>
      </c>
      <c r="Q1761" s="12">
        <v>1176.6338346651453</v>
      </c>
      <c r="R1761" s="12">
        <v>14.546805355906434</v>
      </c>
      <c r="S1761" s="12">
        <v>1460.2719569440437</v>
      </c>
      <c r="T1761" s="12">
        <v>30.215178514800062</v>
      </c>
      <c r="U1761" s="41">
        <v>70.435378447796339</v>
      </c>
      <c r="V1761" s="96"/>
      <c r="W1761" s="102"/>
    </row>
    <row r="1762" spans="1:23" x14ac:dyDescent="0.45">
      <c r="A1762" s="55" t="s">
        <v>194</v>
      </c>
      <c r="B1762" s="10" t="s">
        <v>10</v>
      </c>
      <c r="C1762" s="10">
        <v>24095.445949883411</v>
      </c>
      <c r="D1762" s="10">
        <v>67.113141318904439</v>
      </c>
      <c r="E1762" s="10">
        <v>12.942774433564665</v>
      </c>
      <c r="F1762" s="51">
        <v>1.0310617160451947</v>
      </c>
      <c r="G1762" s="51">
        <v>1.4876578801189878E-2</v>
      </c>
      <c r="H1762" s="51">
        <v>0.16025489155746225</v>
      </c>
      <c r="I1762" s="51">
        <v>1.3740747970532288</v>
      </c>
      <c r="J1762" s="51">
        <v>1.5482825734171519</v>
      </c>
      <c r="K1762" s="51">
        <v>1.7633633215920386</v>
      </c>
      <c r="L1762" s="51">
        <v>7.010241634542938E-2</v>
      </c>
      <c r="M1762" s="51">
        <v>1.1051554895304259</v>
      </c>
      <c r="N1762" s="51">
        <v>0.77923521501664017</v>
      </c>
      <c r="O1762" s="12">
        <v>958.19316732655648</v>
      </c>
      <c r="P1762" s="12">
        <v>12.245241898194726</v>
      </c>
      <c r="Q1762" s="12">
        <v>949.80924165728948</v>
      </c>
      <c r="R1762" s="12">
        <v>10.897789705331478</v>
      </c>
      <c r="S1762" s="12">
        <v>930.4312703657414</v>
      </c>
      <c r="T1762" s="12">
        <v>23.202551227523934</v>
      </c>
      <c r="U1762" s="41">
        <v>102.98376654407824</v>
      </c>
      <c r="V1762" s="96" cm="1">
        <f t="array" ref="V1762">_xlfn.IFS(AND(S1762&gt;=1000,90&lt;=U1762,U1762&lt;=110),S1762,(AND(O1762&lt;=1000,90&lt;=U1762,U1762&lt;=110)),O1762)</f>
        <v>958.19316732655648</v>
      </c>
      <c r="W1762" s="102" cm="1">
        <f t="array" ref="W1762">_xlfn.IFS(V1762=S1762,T1762,V1762=O1762,P1762)</f>
        <v>12.245241898194726</v>
      </c>
    </row>
    <row r="1763" spans="1:23" x14ac:dyDescent="0.45">
      <c r="A1763" s="55" t="s">
        <v>195</v>
      </c>
      <c r="B1763" s="10" t="s">
        <v>10</v>
      </c>
      <c r="C1763" s="10">
        <v>7427.8926863905035</v>
      </c>
      <c r="D1763" s="10">
        <v>41.234476554513108</v>
      </c>
      <c r="E1763" s="10">
        <v>5.0476740167737342</v>
      </c>
      <c r="F1763" s="51">
        <v>1.3241830987445204</v>
      </c>
      <c r="G1763" s="51">
        <v>7.4624665187714587E-2</v>
      </c>
      <c r="H1763" s="51">
        <v>9.6528168104407452E-2</v>
      </c>
      <c r="I1763" s="51">
        <v>1.4226022015027278</v>
      </c>
      <c r="J1763" s="51">
        <v>0.79190590369664393</v>
      </c>
      <c r="K1763" s="51">
        <v>2.2287695346142939</v>
      </c>
      <c r="L1763" s="51">
        <v>5.9526942067751824E-2</v>
      </c>
      <c r="M1763" s="51">
        <v>1.7156971220773227</v>
      </c>
      <c r="N1763" s="51">
        <v>0.63829040168072859</v>
      </c>
      <c r="O1763" s="12">
        <v>594.03047640002046</v>
      </c>
      <c r="P1763" s="12">
        <v>8.0792716475871025</v>
      </c>
      <c r="Q1763" s="12">
        <v>592.25242836597749</v>
      </c>
      <c r="R1763" s="12">
        <v>10.00933625128123</v>
      </c>
      <c r="S1763" s="12">
        <v>585.44630657564528</v>
      </c>
      <c r="T1763" s="12">
        <v>37.517903764190173</v>
      </c>
      <c r="U1763" s="41">
        <v>101.46626082152352</v>
      </c>
      <c r="V1763" s="96" cm="1">
        <f t="array" ref="V1763">_xlfn.IFS(AND(S1763&gt;=1000,90&lt;=U1763,U1763&lt;=110),S1763,(AND(O1763&lt;=1000,90&lt;=U1763,U1763&lt;=110)),O1763)</f>
        <v>594.03047640002046</v>
      </c>
      <c r="W1763" s="102" cm="1">
        <f t="array" ref="W1763">_xlfn.IFS(V1763=S1763,T1763,V1763=O1763,P1763)</f>
        <v>8.0792716475871025</v>
      </c>
    </row>
    <row r="1764" spans="1:23" x14ac:dyDescent="0.45">
      <c r="A1764" s="55" t="s">
        <v>196</v>
      </c>
      <c r="B1764" s="10" t="s">
        <v>10</v>
      </c>
      <c r="C1764" s="10">
        <v>19393.030993502056</v>
      </c>
      <c r="D1764" s="10">
        <v>87.990663623780634</v>
      </c>
      <c r="E1764" s="10">
        <v>10.330569887983925</v>
      </c>
      <c r="F1764" s="51">
        <v>0.49315883003234495</v>
      </c>
      <c r="G1764" s="51">
        <v>4.1350491450952931E-2</v>
      </c>
      <c r="H1764" s="51">
        <v>0.11134987039355392</v>
      </c>
      <c r="I1764" s="51">
        <v>1.3536322686404656</v>
      </c>
      <c r="J1764" s="51">
        <v>0.93885190194566537</v>
      </c>
      <c r="K1764" s="51">
        <v>1.8139352987556852</v>
      </c>
      <c r="L1764" s="51">
        <v>6.1178867215798023E-2</v>
      </c>
      <c r="M1764" s="51">
        <v>1.2074936643175993</v>
      </c>
      <c r="N1764" s="51">
        <v>0.74624065674725226</v>
      </c>
      <c r="O1764" s="12">
        <v>680.58260066335959</v>
      </c>
      <c r="P1764" s="12">
        <v>8.750525095665818</v>
      </c>
      <c r="Q1764" s="12">
        <v>672.28105271854486</v>
      </c>
      <c r="R1764" s="12">
        <v>8.9304618836825913</v>
      </c>
      <c r="S1764" s="12">
        <v>644.56215585275197</v>
      </c>
      <c r="T1764" s="12">
        <v>26.359216552545835</v>
      </c>
      <c r="U1764" s="41">
        <v>105.58835862197849</v>
      </c>
      <c r="V1764" s="96" cm="1">
        <f t="array" ref="V1764">_xlfn.IFS(AND(S1764&gt;=1000,90&lt;=U1764,U1764&lt;=110),S1764,(AND(O1764&lt;=1000,90&lt;=U1764,U1764&lt;=110)),O1764)</f>
        <v>680.58260066335959</v>
      </c>
      <c r="W1764" s="102" cm="1">
        <f t="array" ref="W1764">_xlfn.IFS(V1764=S1764,T1764,V1764=O1764,P1764)</f>
        <v>8.750525095665818</v>
      </c>
    </row>
    <row r="1765" spans="1:23" x14ac:dyDescent="0.45">
      <c r="A1765" s="55" t="s">
        <v>197</v>
      </c>
      <c r="B1765" s="10" t="s">
        <v>10</v>
      </c>
      <c r="C1765" s="10">
        <v>9500.5218257874239</v>
      </c>
      <c r="D1765" s="10">
        <v>35.329715629242791</v>
      </c>
      <c r="E1765" s="10">
        <v>5.0108600332539144</v>
      </c>
      <c r="F1765" s="51">
        <v>0.63498643565207125</v>
      </c>
      <c r="G1765" s="51">
        <v>7.472867468666651E-2</v>
      </c>
      <c r="H1765" s="51">
        <v>0.13006548196984682</v>
      </c>
      <c r="I1765" s="51">
        <v>1.4304211166632721</v>
      </c>
      <c r="J1765" s="51">
        <v>1.1556807543981018</v>
      </c>
      <c r="K1765" s="51">
        <v>2.1595064692640178</v>
      </c>
      <c r="L1765" s="51">
        <v>6.4471813018362453E-2</v>
      </c>
      <c r="M1765" s="51">
        <v>1.6178268200882757</v>
      </c>
      <c r="N1765" s="51">
        <v>0.66238334407526656</v>
      </c>
      <c r="O1765" s="12">
        <v>788.23903104704857</v>
      </c>
      <c r="P1765" s="12">
        <v>10.621433565560343</v>
      </c>
      <c r="Q1765" s="12">
        <v>779.92239324124102</v>
      </c>
      <c r="R1765" s="12">
        <v>11.767369321476748</v>
      </c>
      <c r="S1765" s="12">
        <v>756.19735011319278</v>
      </c>
      <c r="T1765" s="12">
        <v>34.462733437316231</v>
      </c>
      <c r="U1765" s="41">
        <v>104.23721148045011</v>
      </c>
      <c r="V1765" s="96" cm="1">
        <f t="array" ref="V1765">_xlfn.IFS(AND(S1765&gt;=1000,90&lt;=U1765,U1765&lt;=110),S1765,(AND(O1765&lt;=1000,90&lt;=U1765,U1765&lt;=110)),O1765)</f>
        <v>788.23903104704857</v>
      </c>
      <c r="W1765" s="102" cm="1">
        <f t="array" ref="W1765">_xlfn.IFS(V1765=S1765,T1765,V1765=O1765,P1765)</f>
        <v>10.621433565560343</v>
      </c>
    </row>
    <row r="1766" spans="1:23" x14ac:dyDescent="0.45">
      <c r="A1766" s="55" t="s">
        <v>198</v>
      </c>
      <c r="B1766" s="10" t="s">
        <v>10</v>
      </c>
      <c r="C1766" s="10">
        <v>40684.965813053605</v>
      </c>
      <c r="D1766" s="10">
        <v>116.98875822791126</v>
      </c>
      <c r="E1766" s="10">
        <v>26.251778170630679</v>
      </c>
      <c r="F1766" s="51">
        <v>1.8703243273135723</v>
      </c>
      <c r="G1766" s="51">
        <v>4.108748331304652E-2</v>
      </c>
      <c r="H1766" s="51">
        <v>0.16040089974851432</v>
      </c>
      <c r="I1766" s="51">
        <v>1.3551846192813755</v>
      </c>
      <c r="J1766" s="51">
        <v>1.5979240367396361</v>
      </c>
      <c r="K1766" s="51">
        <v>1.6758100564672016</v>
      </c>
      <c r="L1766" s="51">
        <v>7.2284201254910876E-2</v>
      </c>
      <c r="M1766" s="51">
        <v>0.98580626545980043</v>
      </c>
      <c r="N1766" s="51">
        <v>0.80867435665009613</v>
      </c>
      <c r="O1766" s="12">
        <v>959.00434257992265</v>
      </c>
      <c r="P1766" s="12">
        <v>12.086680630309816</v>
      </c>
      <c r="Q1766" s="12">
        <v>969.39907467197645</v>
      </c>
      <c r="R1766" s="12">
        <v>10.486826620093678</v>
      </c>
      <c r="S1766" s="12">
        <v>993.03891444086446</v>
      </c>
      <c r="T1766" s="12">
        <v>20.6384989324313</v>
      </c>
      <c r="U1766" s="41">
        <v>96.57268498081919</v>
      </c>
      <c r="V1766" s="96" cm="1">
        <f t="array" ref="V1766">_xlfn.IFS(AND(S1766&gt;=1000,90&lt;=U1766,U1766&lt;=110),S1766,(AND(O1766&lt;=1000,90&lt;=U1766,U1766&lt;=110)),O1766)</f>
        <v>959.00434257992265</v>
      </c>
      <c r="W1766" s="102" cm="1">
        <f t="array" ref="W1766">_xlfn.IFS(V1766=S1766,T1766,V1766=O1766,P1766)</f>
        <v>12.086680630309816</v>
      </c>
    </row>
    <row r="1767" spans="1:23" x14ac:dyDescent="0.45">
      <c r="A1767" s="55" t="s">
        <v>199</v>
      </c>
      <c r="B1767" s="10" t="s">
        <v>10</v>
      </c>
      <c r="C1767" s="10">
        <v>14143.717368578289</v>
      </c>
      <c r="D1767" s="10">
        <v>85.13529666920283</v>
      </c>
      <c r="E1767" s="10">
        <v>7.3258827799042834</v>
      </c>
      <c r="F1767" s="51">
        <v>0.46689921621220803</v>
      </c>
      <c r="G1767" s="51">
        <v>8.6179194262030925E-2</v>
      </c>
      <c r="H1767" s="51">
        <v>8.4067374880028051E-2</v>
      </c>
      <c r="I1767" s="51">
        <v>1.4466468113729498</v>
      </c>
      <c r="J1767" s="51">
        <v>0.68827218218984298</v>
      </c>
      <c r="K1767" s="51">
        <v>2.2401281019696033</v>
      </c>
      <c r="L1767" s="51">
        <v>5.9405518074709479E-2</v>
      </c>
      <c r="M1767" s="51">
        <v>1.7103762499457291</v>
      </c>
      <c r="N1767" s="51">
        <v>0.64578753782027198</v>
      </c>
      <c r="O1767" s="12">
        <v>520.35490755418652</v>
      </c>
      <c r="P1767" s="12">
        <v>7.2372482823305688</v>
      </c>
      <c r="Q1767" s="12">
        <v>531.76182012312245</v>
      </c>
      <c r="R1767" s="12">
        <v>9.2800530262724319</v>
      </c>
      <c r="S1767" s="12">
        <v>581.01295541602826</v>
      </c>
      <c r="T1767" s="12">
        <v>37.430353537308825</v>
      </c>
      <c r="U1767" s="41">
        <v>89.559949172147441</v>
      </c>
      <c r="V1767" s="96">
        <f>O1767</f>
        <v>520.35490755418652</v>
      </c>
      <c r="W1767" s="102" cm="1">
        <f t="array" ref="W1767">_xlfn.IFS(V1767=S1767,T1767,V1767=O1767,P1767)</f>
        <v>7.2372482823305688</v>
      </c>
    </row>
    <row r="1768" spans="1:23" x14ac:dyDescent="0.45">
      <c r="A1768" s="55" t="s">
        <v>200</v>
      </c>
      <c r="B1768" s="10" t="s">
        <v>10</v>
      </c>
      <c r="C1768" s="10">
        <v>153765.24080454189</v>
      </c>
      <c r="D1768" s="10">
        <v>79.898441309716219</v>
      </c>
      <c r="E1768" s="10">
        <v>38.929445203086487</v>
      </c>
      <c r="F1768" s="51">
        <v>0.54775204782191422</v>
      </c>
      <c r="G1768" s="51">
        <v>7.9694828773846545E-3</v>
      </c>
      <c r="H1768" s="51">
        <v>0.43431950216571075</v>
      </c>
      <c r="I1768" s="51">
        <v>1.3269228996056879</v>
      </c>
      <c r="J1768" s="51">
        <v>8.5143078216735333</v>
      </c>
      <c r="K1768" s="51">
        <v>1.5131175482558405</v>
      </c>
      <c r="L1768" s="51">
        <v>0.14224403828173873</v>
      </c>
      <c r="M1768" s="51">
        <v>0.7271865877075836</v>
      </c>
      <c r="N1768" s="51">
        <v>0.8769463424274091</v>
      </c>
      <c r="O1768" s="12">
        <v>2325.1604977769634</v>
      </c>
      <c r="P1768" s="12">
        <v>25.931497750477636</v>
      </c>
      <c r="Q1768" s="12">
        <v>2287.4516445018539</v>
      </c>
      <c r="R1768" s="12">
        <v>13.8368214102805</v>
      </c>
      <c r="S1768" s="12">
        <v>2253.9280485751715</v>
      </c>
      <c r="T1768" s="12">
        <v>14.023500085929525</v>
      </c>
      <c r="U1768" s="41">
        <v>103.16036926053704</v>
      </c>
      <c r="V1768" s="96" cm="1">
        <f t="array" ref="V1768">_xlfn.IFS(AND(S1768&gt;=1000,90&lt;=U1768,U1768&lt;=110),S1768,(AND(O1768&lt;=1000,90&lt;=U1768,U1768&lt;=110)),O1768)</f>
        <v>2253.9280485751715</v>
      </c>
      <c r="W1768" s="102" cm="1">
        <f t="array" ref="W1768">_xlfn.IFS(V1768=S1768,T1768,V1768=O1768,P1768)</f>
        <v>14.023500085929525</v>
      </c>
    </row>
    <row r="1769" spans="1:23" x14ac:dyDescent="0.45">
      <c r="A1769" s="55" t="s">
        <v>201</v>
      </c>
      <c r="B1769" s="10" t="s">
        <v>10</v>
      </c>
      <c r="C1769" s="10">
        <v>539225.36167557782</v>
      </c>
      <c r="D1769" s="10">
        <v>395.93730410056031</v>
      </c>
      <c r="E1769" s="10">
        <v>136.60324704755354</v>
      </c>
      <c r="F1769" s="51">
        <v>6.3811715314625483E-2</v>
      </c>
      <c r="G1769" s="51">
        <v>4.5724110403184684E-3</v>
      </c>
      <c r="H1769" s="51">
        <v>0.34927353868269195</v>
      </c>
      <c r="I1769" s="51">
        <v>1.3303782146607104</v>
      </c>
      <c r="J1769" s="51">
        <v>5.8625567134197416</v>
      </c>
      <c r="K1769" s="51">
        <v>1.5006089370405062</v>
      </c>
      <c r="L1769" s="51">
        <v>0.12179106538837596</v>
      </c>
      <c r="M1769" s="51">
        <v>0.69420529231778305</v>
      </c>
      <c r="N1769" s="51">
        <v>0.8865589040702877</v>
      </c>
      <c r="O1769" s="12">
        <v>1931.1286260614231</v>
      </c>
      <c r="P1769" s="12">
        <v>22.224335936642149</v>
      </c>
      <c r="Q1769" s="12">
        <v>1955.7090633620351</v>
      </c>
      <c r="R1769" s="12">
        <v>13.084388984509113</v>
      </c>
      <c r="S1769" s="12">
        <v>1981.8286627133559</v>
      </c>
      <c r="T1769" s="12">
        <v>13.709262210109486</v>
      </c>
      <c r="U1769" s="41">
        <v>97.441754799200524</v>
      </c>
      <c r="V1769" s="96" cm="1">
        <f t="array" ref="V1769">_xlfn.IFS(AND(S1769&gt;=1000,90&lt;=U1769,U1769&lt;=110),S1769,(AND(O1769&lt;=1000,90&lt;=U1769,U1769&lt;=110)),O1769)</f>
        <v>1981.8286627133559</v>
      </c>
      <c r="W1769" s="102" cm="1">
        <f t="array" ref="W1769">_xlfn.IFS(V1769=S1769,T1769,V1769=O1769,P1769)</f>
        <v>13.709262210109486</v>
      </c>
    </row>
    <row r="1770" spans="1:23" x14ac:dyDescent="0.45">
      <c r="A1770" s="55" t="s">
        <v>202</v>
      </c>
      <c r="B1770" s="10" t="s">
        <v>10</v>
      </c>
      <c r="C1770" s="10">
        <v>39708.473468660894</v>
      </c>
      <c r="D1770" s="10">
        <v>145.35563636675531</v>
      </c>
      <c r="E1770" s="10">
        <v>22.206914669443226</v>
      </c>
      <c r="F1770" s="51">
        <v>0.8690346999983477</v>
      </c>
      <c r="G1770" s="51">
        <v>8.2564864853574074E-3</v>
      </c>
      <c r="H1770" s="51">
        <v>0.13225577279417175</v>
      </c>
      <c r="I1770" s="51">
        <v>1.3538213795486937</v>
      </c>
      <c r="J1770" s="51">
        <v>1.1855122522299724</v>
      </c>
      <c r="K1770" s="51">
        <v>1.6782515031356799</v>
      </c>
      <c r="L1770" s="51">
        <v>6.5040738840596954E-2</v>
      </c>
      <c r="M1770" s="51">
        <v>0.99181438790433007</v>
      </c>
      <c r="N1770" s="51">
        <v>0.80668563503097479</v>
      </c>
      <c r="O1770" s="12">
        <v>800.72136636058713</v>
      </c>
      <c r="P1770" s="12">
        <v>10.203115292682741</v>
      </c>
      <c r="Q1770" s="12">
        <v>793.87748535365984</v>
      </c>
      <c r="R1770" s="12">
        <v>9.2593206452277332</v>
      </c>
      <c r="S1770" s="12">
        <v>774.70840828775204</v>
      </c>
      <c r="T1770" s="12">
        <v>21.39679356031894</v>
      </c>
      <c r="U1770" s="41">
        <v>103.35777407274158</v>
      </c>
      <c r="V1770" s="96" cm="1">
        <f t="array" ref="V1770">_xlfn.IFS(AND(S1770&gt;=1000,90&lt;=U1770,U1770&lt;=110),S1770,(AND(O1770&lt;=1000,90&lt;=U1770,U1770&lt;=110)),O1770)</f>
        <v>800.72136636058713</v>
      </c>
      <c r="W1770" s="102" cm="1">
        <f t="array" ref="W1770">_xlfn.IFS(V1770=S1770,T1770,V1770=O1770,P1770)</f>
        <v>10.203115292682741</v>
      </c>
    </row>
    <row r="1771" spans="1:23" x14ac:dyDescent="0.45">
      <c r="A1771" s="55" t="s">
        <v>203</v>
      </c>
      <c r="B1771" s="10" t="s">
        <v>10</v>
      </c>
      <c r="C1771" s="10">
        <v>24291.258890400342</v>
      </c>
      <c r="D1771" s="10">
        <v>87.130095756898584</v>
      </c>
      <c r="E1771" s="10">
        <v>11.430895351290173</v>
      </c>
      <c r="F1771" s="51">
        <v>0.25072128899653678</v>
      </c>
      <c r="G1771" s="51">
        <v>3.1967239409030929E-2</v>
      </c>
      <c r="H1771" s="51">
        <v>0.13239954727856362</v>
      </c>
      <c r="I1771" s="51">
        <v>1.3821956813931153</v>
      </c>
      <c r="J1771" s="51">
        <v>1.2027164473896843</v>
      </c>
      <c r="K1771" s="51">
        <v>1.7680303503457913</v>
      </c>
      <c r="L1771" s="51">
        <v>6.5912958715970651E-2</v>
      </c>
      <c r="M1771" s="51">
        <v>1.102481935490139</v>
      </c>
      <c r="N1771" s="51">
        <v>0.78177146739748304</v>
      </c>
      <c r="O1771" s="12">
        <v>801.53988374664607</v>
      </c>
      <c r="P1771" s="12">
        <v>10.426586896738646</v>
      </c>
      <c r="Q1771" s="12">
        <v>801.83921155746305</v>
      </c>
      <c r="R1771" s="12">
        <v>9.8173694493162511</v>
      </c>
      <c r="S1771" s="12">
        <v>802.67088519436504</v>
      </c>
      <c r="T1771" s="12">
        <v>23.575952138624043</v>
      </c>
      <c r="U1771" s="41">
        <v>99.859095244566504</v>
      </c>
      <c r="V1771" s="96" cm="1">
        <f t="array" ref="V1771">_xlfn.IFS(AND(S1771&gt;=1000,90&lt;=U1771,U1771&lt;=110),S1771,(AND(O1771&lt;=1000,90&lt;=U1771,U1771&lt;=110)),O1771)</f>
        <v>801.53988374664607</v>
      </c>
      <c r="W1771" s="102" cm="1">
        <f t="array" ref="W1771">_xlfn.IFS(V1771=S1771,T1771,V1771=O1771,P1771)</f>
        <v>10.426586896738646</v>
      </c>
    </row>
    <row r="1772" spans="1:23" x14ac:dyDescent="0.45">
      <c r="A1772" s="55" t="s">
        <v>204</v>
      </c>
      <c r="B1772" s="10" t="s">
        <v>10</v>
      </c>
      <c r="C1772" s="10">
        <v>49061.040201290547</v>
      </c>
      <c r="D1772" s="10">
        <v>167.57523564218042</v>
      </c>
      <c r="E1772" s="10">
        <v>22.507433346160656</v>
      </c>
      <c r="F1772" s="51">
        <v>0.22601246935977565</v>
      </c>
      <c r="G1772" s="51">
        <v>1.6072807069096175E-2</v>
      </c>
      <c r="H1772" s="51">
        <v>0.13623049739636647</v>
      </c>
      <c r="I1772" s="51">
        <v>1.3431363042243389</v>
      </c>
      <c r="J1772" s="51">
        <v>1.2413880869120371</v>
      </c>
      <c r="K1772" s="51">
        <v>1.6295956782287933</v>
      </c>
      <c r="L1772" s="51">
        <v>6.6119153960599947E-2</v>
      </c>
      <c r="M1772" s="51">
        <v>0.92280384848381747</v>
      </c>
      <c r="N1772" s="51">
        <v>0.82421444912286057</v>
      </c>
      <c r="O1772" s="12">
        <v>823.31153814439938</v>
      </c>
      <c r="P1772" s="12">
        <v>10.390507768324053</v>
      </c>
      <c r="Q1772" s="12">
        <v>819.51094643926831</v>
      </c>
      <c r="R1772" s="12">
        <v>9.1812485475590186</v>
      </c>
      <c r="S1772" s="12">
        <v>809.20912137791993</v>
      </c>
      <c r="T1772" s="12">
        <v>19.886562651297783</v>
      </c>
      <c r="U1772" s="41">
        <v>101.74274070742875</v>
      </c>
      <c r="V1772" s="96" cm="1">
        <f t="array" ref="V1772">_xlfn.IFS(AND(S1772&gt;=1000,90&lt;=U1772,U1772&lt;=110),S1772,(AND(O1772&lt;=1000,90&lt;=U1772,U1772&lt;=110)),O1772)</f>
        <v>823.31153814439938</v>
      </c>
      <c r="W1772" s="102" cm="1">
        <f t="array" ref="W1772">_xlfn.IFS(V1772=S1772,T1772,V1772=O1772,P1772)</f>
        <v>10.390507768324053</v>
      </c>
    </row>
    <row r="1773" spans="1:23" x14ac:dyDescent="0.45">
      <c r="A1773" s="55" t="s">
        <v>205</v>
      </c>
      <c r="B1773" s="10" t="s">
        <v>10</v>
      </c>
      <c r="C1773" s="10">
        <v>37556.602158152469</v>
      </c>
      <c r="D1773" s="10">
        <v>126.85791491583585</v>
      </c>
      <c r="E1773" s="10">
        <v>20.12445648781005</v>
      </c>
      <c r="F1773" s="51">
        <v>0.57441577201067262</v>
      </c>
      <c r="G1773" s="51">
        <v>7.6563217858926606E-3</v>
      </c>
      <c r="H1773" s="51">
        <v>0.14897722072366787</v>
      </c>
      <c r="I1773" s="51">
        <v>1.3240602349728581</v>
      </c>
      <c r="J1773" s="51">
        <v>1.3711690492977431</v>
      </c>
      <c r="K1773" s="51">
        <v>1.6328287132824344</v>
      </c>
      <c r="L1773" s="51">
        <v>6.678288714361004E-2</v>
      </c>
      <c r="M1773" s="51">
        <v>0.95550724805371845</v>
      </c>
      <c r="N1773" s="51">
        <v>0.81089965175289769</v>
      </c>
      <c r="O1773" s="12">
        <v>895.22754787637473</v>
      </c>
      <c r="P1773" s="12">
        <v>11.077473096081539</v>
      </c>
      <c r="Q1773" s="12">
        <v>876.66457153413569</v>
      </c>
      <c r="R1773" s="12">
        <v>9.6058752926809436</v>
      </c>
      <c r="S1773" s="12">
        <v>830.07215571973745</v>
      </c>
      <c r="T1773" s="12">
        <v>20.491178502638125</v>
      </c>
      <c r="U1773" s="41">
        <v>107.84936486637629</v>
      </c>
      <c r="V1773" s="96" cm="1">
        <f t="array" ref="V1773">_xlfn.IFS(AND(S1773&gt;=1000,90&lt;=U1773,U1773&lt;=110),S1773,(AND(O1773&lt;=1000,90&lt;=U1773,U1773&lt;=110)),O1773)</f>
        <v>895.22754787637473</v>
      </c>
      <c r="W1773" s="102" cm="1">
        <f t="array" ref="W1773">_xlfn.IFS(V1773=S1773,T1773,V1773=O1773,P1773)</f>
        <v>11.077473096081539</v>
      </c>
    </row>
    <row r="1774" spans="1:23" x14ac:dyDescent="0.45">
      <c r="A1774" s="55" t="s">
        <v>206</v>
      </c>
      <c r="B1774" s="10" t="s">
        <v>10</v>
      </c>
      <c r="C1774" s="10">
        <v>37977.479669887362</v>
      </c>
      <c r="D1774" s="10">
        <v>146.61649390109025</v>
      </c>
      <c r="E1774" s="10">
        <v>17.329816924548322</v>
      </c>
      <c r="F1774" s="51">
        <v>0.57519225212162317</v>
      </c>
      <c r="G1774" s="51">
        <v>1.1783811537814973E-3</v>
      </c>
      <c r="H1774" s="51">
        <v>0.10987144130446898</v>
      </c>
      <c r="I1774" s="51">
        <v>1.4268488614749599</v>
      </c>
      <c r="J1774" s="51">
        <v>1.0295422780614869</v>
      </c>
      <c r="K1774" s="51">
        <v>1.7229155540996961</v>
      </c>
      <c r="L1774" s="51">
        <v>6.7991311854234224E-2</v>
      </c>
      <c r="M1774" s="51">
        <v>0.96568127923568747</v>
      </c>
      <c r="N1774" s="51">
        <v>0.82815948702753173</v>
      </c>
      <c r="O1774" s="12">
        <v>672.00122463898879</v>
      </c>
      <c r="P1774" s="12">
        <v>9.1126896739116088</v>
      </c>
      <c r="Q1774" s="12">
        <v>718.69857221108543</v>
      </c>
      <c r="R1774" s="12">
        <v>8.8878667367222945</v>
      </c>
      <c r="S1774" s="12">
        <v>867.35701514287689</v>
      </c>
      <c r="T1774" s="12">
        <v>20.589906864008437</v>
      </c>
      <c r="U1774" s="41">
        <v>77.476888167935343</v>
      </c>
      <c r="V1774" s="96"/>
      <c r="W1774" s="102"/>
    </row>
    <row r="1775" spans="1:23" x14ac:dyDescent="0.45">
      <c r="A1775" s="55" t="s">
        <v>207</v>
      </c>
      <c r="B1775" s="10" t="s">
        <v>10</v>
      </c>
      <c r="C1775" s="10">
        <v>11595.542689918757</v>
      </c>
      <c r="D1775" s="10">
        <v>43.714702034301212</v>
      </c>
      <c r="E1775" s="10">
        <v>6.5156053337203081</v>
      </c>
      <c r="F1775" s="51">
        <v>0.83793263689237585</v>
      </c>
      <c r="G1775" s="51">
        <v>3.6887864378133968E-2</v>
      </c>
      <c r="H1775" s="51">
        <v>0.13032129518235736</v>
      </c>
      <c r="I1775" s="51">
        <v>1.3655929164987228</v>
      </c>
      <c r="J1775" s="51">
        <v>1.161143987844359</v>
      </c>
      <c r="K1775" s="51">
        <v>2.0266986358339603</v>
      </c>
      <c r="L1775" s="51">
        <v>6.464943699446743E-2</v>
      </c>
      <c r="M1775" s="51">
        <v>1.4975524521364012</v>
      </c>
      <c r="N1775" s="51">
        <v>0.67380166560224608</v>
      </c>
      <c r="O1775" s="12">
        <v>789.69814233261138</v>
      </c>
      <c r="P1775" s="12">
        <v>10.158483148889021</v>
      </c>
      <c r="Q1775" s="12">
        <v>782.49246636218766</v>
      </c>
      <c r="R1775" s="12">
        <v>11.069392536296226</v>
      </c>
      <c r="S1775" s="12">
        <v>762.00010622196112</v>
      </c>
      <c r="T1775" s="12">
        <v>31.922072547351146</v>
      </c>
      <c r="U1775" s="41">
        <v>103.63491236871063</v>
      </c>
      <c r="V1775" s="96" cm="1">
        <f t="array" ref="V1775">_xlfn.IFS(AND(S1775&gt;=1000,90&lt;=U1775,U1775&lt;=110),S1775,(AND(O1775&lt;=1000,90&lt;=U1775,U1775&lt;=110)),O1775)</f>
        <v>789.69814233261138</v>
      </c>
      <c r="W1775" s="102" cm="1">
        <f t="array" ref="W1775">_xlfn.IFS(V1775=S1775,T1775,V1775=O1775,P1775)</f>
        <v>10.158483148889021</v>
      </c>
    </row>
    <row r="1776" spans="1:23" x14ac:dyDescent="0.45">
      <c r="A1776" s="55" t="s">
        <v>208</v>
      </c>
      <c r="B1776" s="10" t="s">
        <v>10</v>
      </c>
      <c r="C1776" s="10">
        <v>15833.632425255666</v>
      </c>
      <c r="D1776" s="10">
        <v>54.432580448288462</v>
      </c>
      <c r="E1776" s="10">
        <v>7.6208522109255581</v>
      </c>
      <c r="F1776" s="51">
        <v>0.37451405152696721</v>
      </c>
      <c r="G1776" s="51">
        <v>8.1103018615320974E-2</v>
      </c>
      <c r="H1776" s="51">
        <v>0.13607211870451108</v>
      </c>
      <c r="I1776" s="51">
        <v>1.4176694053174577</v>
      </c>
      <c r="J1776" s="51">
        <v>1.2354260296421471</v>
      </c>
      <c r="K1776" s="51">
        <v>1.9716768205172395</v>
      </c>
      <c r="L1776" s="51">
        <v>6.5878189813948718E-2</v>
      </c>
      <c r="M1776" s="51">
        <v>1.3703003108048311</v>
      </c>
      <c r="N1776" s="51">
        <v>0.71901712824597364</v>
      </c>
      <c r="O1776" s="12">
        <v>822.41291254784426</v>
      </c>
      <c r="P1776" s="12">
        <v>10.95486400913936</v>
      </c>
      <c r="Q1776" s="12">
        <v>816.80644482907667</v>
      </c>
      <c r="R1776" s="12">
        <v>11.078185231125664</v>
      </c>
      <c r="S1776" s="12">
        <v>801.56570965293156</v>
      </c>
      <c r="T1776" s="12">
        <v>29.096483330190104</v>
      </c>
      <c r="U1776" s="41">
        <v>102.6008102197809</v>
      </c>
      <c r="V1776" s="96" cm="1">
        <f t="array" ref="V1776">_xlfn.IFS(AND(S1776&gt;=1000,90&lt;=U1776,U1776&lt;=110),S1776,(AND(O1776&lt;=1000,90&lt;=U1776,U1776&lt;=110)),O1776)</f>
        <v>822.41291254784426</v>
      </c>
      <c r="W1776" s="102" cm="1">
        <f t="array" ref="W1776">_xlfn.IFS(V1776=S1776,T1776,V1776=O1776,P1776)</f>
        <v>10.95486400913936</v>
      </c>
    </row>
    <row r="1777" spans="1:23" x14ac:dyDescent="0.45">
      <c r="A1777" s="55" t="s">
        <v>209</v>
      </c>
      <c r="B1777" s="10" t="s">
        <v>10</v>
      </c>
      <c r="C1777" s="10">
        <v>8880.8975155279277</v>
      </c>
      <c r="D1777" s="10">
        <v>41.46650818953897</v>
      </c>
      <c r="E1777" s="10">
        <v>4.7486773543674197</v>
      </c>
      <c r="F1777" s="51">
        <v>0.51685538308382473</v>
      </c>
      <c r="G1777" s="51">
        <v>9.4370972542723544E-2</v>
      </c>
      <c r="H1777" s="51">
        <v>0.10799570369287895</v>
      </c>
      <c r="I1777" s="51">
        <v>1.3945105998749507</v>
      </c>
      <c r="J1777" s="51">
        <v>0.91633174230050163</v>
      </c>
      <c r="K1777" s="51">
        <v>2.1185389995918067</v>
      </c>
      <c r="L1777" s="51">
        <v>6.1565910865594951E-2</v>
      </c>
      <c r="M1777" s="51">
        <v>1.5948503627700807</v>
      </c>
      <c r="N1777" s="51">
        <v>0.65824164678754582</v>
      </c>
      <c r="O1777" s="12">
        <v>661.09724921238774</v>
      </c>
      <c r="P1777" s="12">
        <v>8.7692399585239489</v>
      </c>
      <c r="Q1777" s="12">
        <v>660.41814258437557</v>
      </c>
      <c r="R1777" s="12">
        <v>10.295843551775661</v>
      </c>
      <c r="S1777" s="12">
        <v>658.09993494069602</v>
      </c>
      <c r="T1777" s="12">
        <v>34.510640175927584</v>
      </c>
      <c r="U1777" s="41">
        <v>100.45544971402585</v>
      </c>
      <c r="V1777" s="96" cm="1">
        <f t="array" ref="V1777">_xlfn.IFS(AND(S1777&gt;=1000,90&lt;=U1777,U1777&lt;=110),S1777,(AND(O1777&lt;=1000,90&lt;=U1777,U1777&lt;=110)),O1777)</f>
        <v>661.09724921238774</v>
      </c>
      <c r="W1777" s="102" cm="1">
        <f t="array" ref="W1777">_xlfn.IFS(V1777=S1777,T1777,V1777=O1777,P1777)</f>
        <v>8.7692399585239489</v>
      </c>
    </row>
    <row r="1778" spans="1:23" x14ac:dyDescent="0.45">
      <c r="A1778" s="55" t="s">
        <v>210</v>
      </c>
      <c r="B1778" s="10" t="s">
        <v>10</v>
      </c>
      <c r="C1778" s="10">
        <v>21074.79012605043</v>
      </c>
      <c r="D1778" s="10">
        <v>101.15819791771835</v>
      </c>
      <c r="E1778" s="10">
        <v>10.406929769091189</v>
      </c>
      <c r="F1778" s="51">
        <v>0.41592477798482419</v>
      </c>
      <c r="G1778" s="51">
        <v>8.5631749280019362E-2</v>
      </c>
      <c r="H1778" s="51">
        <v>9.8477309008962011E-2</v>
      </c>
      <c r="I1778" s="51">
        <v>1.6387456164467833</v>
      </c>
      <c r="J1778" s="51">
        <v>0.79339488083645404</v>
      </c>
      <c r="K1778" s="51">
        <v>2.026140630695886</v>
      </c>
      <c r="L1778" s="51">
        <v>5.8458447602627479E-2</v>
      </c>
      <c r="M1778" s="51">
        <v>1.1915362604357345</v>
      </c>
      <c r="N1778" s="51">
        <v>0.80880151733789063</v>
      </c>
      <c r="O1778" s="12">
        <v>605.47917026767709</v>
      </c>
      <c r="P1778" s="12">
        <v>9.4760801917530824</v>
      </c>
      <c r="Q1778" s="12">
        <v>593.09580655499451</v>
      </c>
      <c r="R1778" s="12">
        <v>9.1104310512832551</v>
      </c>
      <c r="S1778" s="12">
        <v>546.00367435666283</v>
      </c>
      <c r="T1778" s="12">
        <v>26.428407179662571</v>
      </c>
      <c r="U1778" s="41">
        <v>110.89287466445938</v>
      </c>
      <c r="V1778" s="96"/>
      <c r="W1778" s="102"/>
    </row>
    <row r="1779" spans="1:23" x14ac:dyDescent="0.45">
      <c r="A1779" s="55" t="s">
        <v>211</v>
      </c>
      <c r="B1779" s="10" t="s">
        <v>10</v>
      </c>
      <c r="C1779" s="10">
        <v>219390.35845042561</v>
      </c>
      <c r="D1779" s="10">
        <v>88.698963148461715</v>
      </c>
      <c r="E1779" s="10">
        <v>45.350070678754982</v>
      </c>
      <c r="F1779" s="51">
        <v>0.21423198192576398</v>
      </c>
      <c r="G1779" s="51">
        <v>4.6158205734632913E-3</v>
      </c>
      <c r="H1779" s="51">
        <v>0.48289699205182041</v>
      </c>
      <c r="I1779" s="51">
        <v>1.3182564626595961</v>
      </c>
      <c r="J1779" s="51">
        <v>10.888326191687472</v>
      </c>
      <c r="K1779" s="51">
        <v>1.4999310900259257</v>
      </c>
      <c r="L1779" s="51">
        <v>0.16360654731217375</v>
      </c>
      <c r="M1779" s="51">
        <v>0.71553698260996301</v>
      </c>
      <c r="N1779" s="51">
        <v>0.87887801741399363</v>
      </c>
      <c r="O1779" s="12">
        <v>2539.871726504578</v>
      </c>
      <c r="P1779" s="12">
        <v>27.706684238143669</v>
      </c>
      <c r="Q1779" s="12">
        <v>2513.6385503726005</v>
      </c>
      <c r="R1779" s="12">
        <v>14.053288707026921</v>
      </c>
      <c r="S1779" s="12">
        <v>2492.5204654150457</v>
      </c>
      <c r="T1779" s="12">
        <v>13.706251276171214</v>
      </c>
      <c r="U1779" s="41">
        <v>101.89973409432558</v>
      </c>
      <c r="V1779" s="96" cm="1">
        <f t="array" ref="V1779">_xlfn.IFS(AND(S1779&gt;=1000,90&lt;=U1779,U1779&lt;=110),S1779,(AND(O1779&lt;=1000,90&lt;=U1779,U1779&lt;=110)),O1779)</f>
        <v>2492.5204654150457</v>
      </c>
      <c r="W1779" s="102" cm="1">
        <f t="array" ref="W1779">_xlfn.IFS(V1779=S1779,T1779,V1779=O1779,P1779)</f>
        <v>13.706251276171214</v>
      </c>
    </row>
    <row r="1780" spans="1:23" x14ac:dyDescent="0.45">
      <c r="A1780" s="55" t="s">
        <v>212</v>
      </c>
      <c r="B1780" s="10" t="s">
        <v>10</v>
      </c>
      <c r="C1780" s="10">
        <v>3246.2511765813138</v>
      </c>
      <c r="D1780" s="10">
        <v>16.698975595630973</v>
      </c>
      <c r="E1780" s="10">
        <v>1.9300997456449536</v>
      </c>
      <c r="F1780" s="51">
        <v>0.49849114820952362</v>
      </c>
      <c r="G1780" s="51">
        <v>4.129651000623407E-2</v>
      </c>
      <c r="H1780" s="51">
        <v>0.11294648082356072</v>
      </c>
      <c r="I1780" s="51">
        <v>1.5608991757564548</v>
      </c>
      <c r="J1780" s="51">
        <v>0.85592162701003127</v>
      </c>
      <c r="K1780" s="51">
        <v>3.7703819043395268</v>
      </c>
      <c r="L1780" s="51">
        <v>5.4986408365787193E-2</v>
      </c>
      <c r="M1780" s="51">
        <v>3.4321091864469837</v>
      </c>
      <c r="N1780" s="51">
        <v>0.41398967408578324</v>
      </c>
      <c r="O1780" s="12">
        <v>689.83713536721939</v>
      </c>
      <c r="P1780" s="12">
        <v>10.218212682657304</v>
      </c>
      <c r="Q1780" s="12">
        <v>627.89400075741435</v>
      </c>
      <c r="R1780" s="12">
        <v>17.661052124885639</v>
      </c>
      <c r="S1780" s="12">
        <v>410.66470907210459</v>
      </c>
      <c r="T1780" s="12">
        <v>76.885315236281926</v>
      </c>
      <c r="U1780" s="41">
        <v>167.98062266560569</v>
      </c>
      <c r="V1780" s="96"/>
      <c r="W1780" s="102"/>
    </row>
    <row r="1781" spans="1:23" x14ac:dyDescent="0.45">
      <c r="A1781" s="55" t="s">
        <v>213</v>
      </c>
      <c r="B1781" s="10" t="s">
        <v>10</v>
      </c>
      <c r="C1781" s="10">
        <v>97377.854730962397</v>
      </c>
      <c r="D1781" s="10">
        <v>216.32093852590606</v>
      </c>
      <c r="E1781" s="10">
        <v>41.836970585770963</v>
      </c>
      <c r="F1781" s="51">
        <v>0.41633800322830711</v>
      </c>
      <c r="G1781" s="51" t="s">
        <v>20</v>
      </c>
      <c r="H1781" s="51">
        <v>0.18656669318526833</v>
      </c>
      <c r="I1781" s="51">
        <v>1.3238180879620096</v>
      </c>
      <c r="J1781" s="51">
        <v>1.9382910173509753</v>
      </c>
      <c r="K1781" s="51">
        <v>1.5411337671018581</v>
      </c>
      <c r="L1781" s="51">
        <v>7.5383956239268898E-2</v>
      </c>
      <c r="M1781" s="51">
        <v>0.78904940154984782</v>
      </c>
      <c r="N1781" s="51">
        <v>0.85898973614177809</v>
      </c>
      <c r="O1781" s="12">
        <v>1102.7494300147612</v>
      </c>
      <c r="P1781" s="12">
        <v>13.430985110703196</v>
      </c>
      <c r="Q1781" s="12">
        <v>1094.4084131824254</v>
      </c>
      <c r="R1781" s="12">
        <v>10.349517548348357</v>
      </c>
      <c r="S1781" s="12">
        <v>1077.8543594399353</v>
      </c>
      <c r="T1781" s="12">
        <v>16.609581070017917</v>
      </c>
      <c r="U1781" s="41">
        <v>102.30968779379077</v>
      </c>
      <c r="V1781" s="96" cm="1">
        <f t="array" ref="V1781">_xlfn.IFS(AND(S1781&gt;=1000,90&lt;=U1781,U1781&lt;=110),S1781,(AND(O1781&lt;=1000,90&lt;=U1781,U1781&lt;=110)),O1781)</f>
        <v>1077.8543594399353</v>
      </c>
      <c r="W1781" s="102" cm="1">
        <f t="array" ref="W1781">_xlfn.IFS(V1781=S1781,T1781,V1781=O1781,P1781)</f>
        <v>16.609581070017917</v>
      </c>
    </row>
    <row r="1782" spans="1:23" x14ac:dyDescent="0.45">
      <c r="A1782" s="55" t="s">
        <v>214</v>
      </c>
      <c r="B1782" s="10" t="s">
        <v>10</v>
      </c>
      <c r="C1782" s="10">
        <v>24074.419839015212</v>
      </c>
      <c r="D1782" s="10">
        <v>101.53873775113522</v>
      </c>
      <c r="E1782" s="10">
        <v>12.129680357778467</v>
      </c>
      <c r="F1782" s="51">
        <v>0.30875861874525001</v>
      </c>
      <c r="G1782" s="51">
        <v>3.2666121509476009E-2</v>
      </c>
      <c r="H1782" s="51">
        <v>0.11923939046747282</v>
      </c>
      <c r="I1782" s="51">
        <v>1.3529780608020097</v>
      </c>
      <c r="J1782" s="51">
        <v>1.0389540376733697</v>
      </c>
      <c r="K1782" s="51">
        <v>1.7728688256107747</v>
      </c>
      <c r="L1782" s="51">
        <v>6.3222351455287221E-2</v>
      </c>
      <c r="M1782" s="51">
        <v>1.1456501384851141</v>
      </c>
      <c r="N1782" s="51">
        <v>0.76315745488721776</v>
      </c>
      <c r="O1782" s="12">
        <v>726.1842962093142</v>
      </c>
      <c r="P1782" s="12">
        <v>9.3000440396002073</v>
      </c>
      <c r="Q1782" s="12">
        <v>723.39640527611073</v>
      </c>
      <c r="R1782" s="12">
        <v>9.185843019767292</v>
      </c>
      <c r="S1782" s="12">
        <v>714.76321068310767</v>
      </c>
      <c r="T1782" s="12">
        <v>24.784799920201699</v>
      </c>
      <c r="U1782" s="41">
        <v>101.59788379641017</v>
      </c>
      <c r="V1782" s="96" cm="1">
        <f t="array" ref="V1782">_xlfn.IFS(AND(S1782&gt;=1000,90&lt;=U1782,U1782&lt;=110),S1782,(AND(O1782&lt;=1000,90&lt;=U1782,U1782&lt;=110)),O1782)</f>
        <v>726.1842962093142</v>
      </c>
      <c r="W1782" s="102" cm="1">
        <f t="array" ref="W1782">_xlfn.IFS(V1782=S1782,T1782,V1782=O1782,P1782)</f>
        <v>9.3000440396002073</v>
      </c>
    </row>
    <row r="1783" spans="1:23" x14ac:dyDescent="0.45">
      <c r="A1783" s="55" t="s">
        <v>215</v>
      </c>
      <c r="B1783" s="10" t="s">
        <v>10</v>
      </c>
      <c r="C1783" s="10">
        <v>25651.780838739545</v>
      </c>
      <c r="D1783" s="10">
        <v>121.21948369988466</v>
      </c>
      <c r="E1783" s="10">
        <v>14.818267879902228</v>
      </c>
      <c r="F1783" s="51">
        <v>0.69866650734668467</v>
      </c>
      <c r="G1783" s="51">
        <v>2.7968485442022826E-2</v>
      </c>
      <c r="H1783" s="51">
        <v>0.1101053986202834</v>
      </c>
      <c r="I1783" s="51">
        <v>1.3440201383780774</v>
      </c>
      <c r="J1783" s="51">
        <v>0.92683177460230792</v>
      </c>
      <c r="K1783" s="51">
        <v>1.7744563674863933</v>
      </c>
      <c r="L1783" s="51">
        <v>6.1078217977295103E-2</v>
      </c>
      <c r="M1783" s="51">
        <v>1.1585789864084277</v>
      </c>
      <c r="N1783" s="51">
        <v>0.75742642253973802</v>
      </c>
      <c r="O1783" s="12">
        <v>673.3599647277448</v>
      </c>
      <c r="P1783" s="12">
        <v>8.6010140179502947</v>
      </c>
      <c r="Q1783" s="12">
        <v>665.96647865648345</v>
      </c>
      <c r="R1783" s="12">
        <v>8.6784952450375403</v>
      </c>
      <c r="S1783" s="12">
        <v>641.02266641105189</v>
      </c>
      <c r="T1783" s="12">
        <v>25.338886483557118</v>
      </c>
      <c r="U1783" s="41">
        <v>105.04464194655432</v>
      </c>
      <c r="V1783" s="96" cm="1">
        <f t="array" ref="V1783">_xlfn.IFS(AND(S1783&gt;=1000,90&lt;=U1783,U1783&lt;=110),S1783,(AND(O1783&lt;=1000,90&lt;=U1783,U1783&lt;=110)),O1783)</f>
        <v>673.3599647277448</v>
      </c>
      <c r="W1783" s="102" cm="1">
        <f t="array" ref="W1783">_xlfn.IFS(V1783=S1783,T1783,V1783=O1783,P1783)</f>
        <v>8.6010140179502947</v>
      </c>
    </row>
    <row r="1784" spans="1:23" x14ac:dyDescent="0.45">
      <c r="A1784" s="55" t="s">
        <v>216</v>
      </c>
      <c r="B1784" s="10" t="s">
        <v>10</v>
      </c>
      <c r="C1784" s="10">
        <v>48667.860183805278</v>
      </c>
      <c r="D1784" s="10">
        <v>259.00574601048987</v>
      </c>
      <c r="E1784" s="10">
        <v>25.272652428139637</v>
      </c>
      <c r="F1784" s="51">
        <v>0.22028202308858671</v>
      </c>
      <c r="G1784" s="51">
        <v>1.2941493152046216E-2</v>
      </c>
      <c r="H1784" s="51">
        <v>9.9898850207828002E-2</v>
      </c>
      <c r="I1784" s="51">
        <v>1.3475697049536079</v>
      </c>
      <c r="J1784" s="51">
        <v>0.82111443535950912</v>
      </c>
      <c r="K1784" s="51">
        <v>1.6160189634163868</v>
      </c>
      <c r="L1784" s="51">
        <v>5.9639947747043343E-2</v>
      </c>
      <c r="M1784" s="51">
        <v>0.89194909070676176</v>
      </c>
      <c r="N1784" s="51">
        <v>0.83388235872229077</v>
      </c>
      <c r="O1784" s="12">
        <v>613.81609166635803</v>
      </c>
      <c r="P1784" s="12">
        <v>7.8968343960300267</v>
      </c>
      <c r="Q1784" s="12">
        <v>608.66999117993237</v>
      </c>
      <c r="R1784" s="12">
        <v>7.4100535716514448</v>
      </c>
      <c r="S1784" s="12">
        <v>589.56121759845234</v>
      </c>
      <c r="T1784" s="12">
        <v>19.88109288655836</v>
      </c>
      <c r="U1784" s="41">
        <v>104.11405522342645</v>
      </c>
      <c r="V1784" s="96" cm="1">
        <f t="array" ref="V1784">_xlfn.IFS(AND(S1784&gt;=1000,90&lt;=U1784,U1784&lt;=110),S1784,(AND(O1784&lt;=1000,90&lt;=U1784,U1784&lt;=110)),O1784)</f>
        <v>613.81609166635803</v>
      </c>
      <c r="W1784" s="102" cm="1">
        <f t="array" ref="W1784">_xlfn.IFS(V1784=S1784,T1784,V1784=O1784,P1784)</f>
        <v>7.8968343960300267</v>
      </c>
    </row>
    <row r="1785" spans="1:23" x14ac:dyDescent="0.45">
      <c r="A1785" s="55" t="s">
        <v>217</v>
      </c>
      <c r="B1785" s="10" t="s">
        <v>10</v>
      </c>
      <c r="C1785" s="10">
        <v>49469.462758714762</v>
      </c>
      <c r="D1785" s="10">
        <v>282.54691345197762</v>
      </c>
      <c r="E1785" s="10">
        <v>25.779282868656043</v>
      </c>
      <c r="F1785" s="51">
        <v>0.12576699615288536</v>
      </c>
      <c r="G1785" s="51">
        <v>1.2052803391036622E-2</v>
      </c>
      <c r="H1785" s="51">
        <v>9.6115821564814449E-2</v>
      </c>
      <c r="I1785" s="51">
        <v>1.3193221293833324</v>
      </c>
      <c r="J1785" s="51">
        <v>0.77941887234875384</v>
      </c>
      <c r="K1785" s="51">
        <v>1.5814879985350969</v>
      </c>
      <c r="L1785" s="51">
        <v>5.8839651478054034E-2</v>
      </c>
      <c r="M1785" s="51">
        <v>0.87206273193502337</v>
      </c>
      <c r="N1785" s="51">
        <v>0.83422835368045545</v>
      </c>
      <c r="O1785" s="12">
        <v>591.6058633532715</v>
      </c>
      <c r="P1785" s="12">
        <v>7.4644576495804023</v>
      </c>
      <c r="Q1785" s="12">
        <v>585.15188586126715</v>
      </c>
      <c r="R1785" s="12">
        <v>7.0450218213891249</v>
      </c>
      <c r="S1785" s="12">
        <v>560.18789750328654</v>
      </c>
      <c r="T1785" s="12">
        <v>19.547494021761338</v>
      </c>
      <c r="U1785" s="41">
        <v>105.60846922791663</v>
      </c>
      <c r="V1785" s="96" cm="1">
        <f t="array" ref="V1785">_xlfn.IFS(AND(S1785&gt;=1000,90&lt;=U1785,U1785&lt;=110),S1785,(AND(O1785&lt;=1000,90&lt;=U1785,U1785&lt;=110)),O1785)</f>
        <v>591.6058633532715</v>
      </c>
      <c r="W1785" s="102" cm="1">
        <f t="array" ref="W1785">_xlfn.IFS(V1785=S1785,T1785,V1785=O1785,P1785)</f>
        <v>7.4644576495804023</v>
      </c>
    </row>
    <row r="1786" spans="1:23" x14ac:dyDescent="0.45">
      <c r="A1786" s="55" t="s">
        <v>218</v>
      </c>
      <c r="B1786" s="10" t="s">
        <v>10</v>
      </c>
      <c r="C1786" s="10">
        <v>18942.653943900536</v>
      </c>
      <c r="D1786" s="10">
        <v>119.22839335181479</v>
      </c>
      <c r="E1786" s="10">
        <v>13.569331919025609</v>
      </c>
      <c r="F1786" s="51">
        <v>1.4647573027612997</v>
      </c>
      <c r="G1786" s="51">
        <v>3.9417285437528121E-2</v>
      </c>
      <c r="H1786" s="51">
        <v>8.5030045634372983E-2</v>
      </c>
      <c r="I1786" s="51">
        <v>1.3618880584968427</v>
      </c>
      <c r="J1786" s="51">
        <v>0.67728616599027502</v>
      </c>
      <c r="K1786" s="51">
        <v>1.8445822105146055</v>
      </c>
      <c r="L1786" s="51">
        <v>5.7795476625254284E-2</v>
      </c>
      <c r="M1786" s="51">
        <v>1.2440837783166567</v>
      </c>
      <c r="N1786" s="51">
        <v>0.73831789699245798</v>
      </c>
      <c r="O1786" s="12">
        <v>526.07689565141902</v>
      </c>
      <c r="P1786" s="12">
        <v>6.8857833951982164</v>
      </c>
      <c r="Q1786" s="12">
        <v>525.13287292439668</v>
      </c>
      <c r="R1786" s="12">
        <v>7.5714056733956756</v>
      </c>
      <c r="S1786" s="12">
        <v>521.03053522141568</v>
      </c>
      <c r="T1786" s="12">
        <v>27.671065427004741</v>
      </c>
      <c r="U1786" s="41">
        <v>100.96853448864735</v>
      </c>
      <c r="V1786" s="96" cm="1">
        <f t="array" ref="V1786">_xlfn.IFS(AND(S1786&gt;=1000,90&lt;=U1786,U1786&lt;=110),S1786,(AND(O1786&lt;=1000,90&lt;=U1786,U1786&lt;=110)),O1786)</f>
        <v>526.07689565141902</v>
      </c>
      <c r="W1786" s="102" cm="1">
        <f t="array" ref="W1786">_xlfn.IFS(V1786=S1786,T1786,V1786=O1786,P1786)</f>
        <v>6.8857833951982164</v>
      </c>
    </row>
    <row r="1787" spans="1:23" x14ac:dyDescent="0.45">
      <c r="A1787" s="55" t="s">
        <v>219</v>
      </c>
      <c r="B1787" s="10" t="s">
        <v>10</v>
      </c>
      <c r="C1787" s="10">
        <v>62639.821193609125</v>
      </c>
      <c r="D1787" s="10">
        <v>196.69183980299877</v>
      </c>
      <c r="E1787" s="10">
        <v>28.443374409331412</v>
      </c>
      <c r="F1787" s="51">
        <v>0.27774597338209106</v>
      </c>
      <c r="G1787" s="51">
        <v>2.6782041388348034E-2</v>
      </c>
      <c r="H1787" s="51">
        <v>0.14427439166107922</v>
      </c>
      <c r="I1787" s="51">
        <v>1.3586389209096832</v>
      </c>
      <c r="J1787" s="51">
        <v>1.3634587118508261</v>
      </c>
      <c r="K1787" s="51">
        <v>1.6112925709972796</v>
      </c>
      <c r="L1787" s="51">
        <v>6.8571996808203375E-2</v>
      </c>
      <c r="M1787" s="51">
        <v>0.86623555222606441</v>
      </c>
      <c r="N1787" s="51">
        <v>0.84319815368401974</v>
      </c>
      <c r="O1787" s="12">
        <v>868.78786171219042</v>
      </c>
      <c r="P1787" s="12">
        <v>11.052631579767663</v>
      </c>
      <c r="Q1787" s="12">
        <v>873.35746766271495</v>
      </c>
      <c r="R1787" s="12">
        <v>9.4570637060637104</v>
      </c>
      <c r="S1787" s="12">
        <v>884.96209042544706</v>
      </c>
      <c r="T1787" s="12">
        <v>18.547958514599856</v>
      </c>
      <c r="U1787" s="41">
        <v>98.172325245538943</v>
      </c>
      <c r="V1787" s="96" cm="1">
        <f t="array" ref="V1787">_xlfn.IFS(AND(S1787&gt;=1000,90&lt;=U1787,U1787&lt;=110),S1787,(AND(O1787&lt;=1000,90&lt;=U1787,U1787&lt;=110)),O1787)</f>
        <v>868.78786171219042</v>
      </c>
      <c r="W1787" s="102" cm="1">
        <f t="array" ref="W1787">_xlfn.IFS(V1787=S1787,T1787,V1787=O1787,P1787)</f>
        <v>11.052631579767663</v>
      </c>
    </row>
    <row r="1788" spans="1:23" x14ac:dyDescent="0.45">
      <c r="A1788" s="55" t="s">
        <v>220</v>
      </c>
      <c r="B1788" s="10" t="s">
        <v>10</v>
      </c>
      <c r="C1788" s="10">
        <v>4330.5687627811785</v>
      </c>
      <c r="D1788" s="10">
        <v>26.789378455252965</v>
      </c>
      <c r="E1788" s="10">
        <v>3.5766488755300232</v>
      </c>
      <c r="F1788" s="51">
        <v>2.2951581385925985</v>
      </c>
      <c r="G1788" s="51">
        <v>5.3980465035960393E-2</v>
      </c>
      <c r="H1788" s="51">
        <v>8.7585385083260248E-2</v>
      </c>
      <c r="I1788" s="51">
        <v>1.4954489123526928</v>
      </c>
      <c r="J1788" s="51">
        <v>0.7030347525283076</v>
      </c>
      <c r="K1788" s="51">
        <v>2.755372210636327</v>
      </c>
      <c r="L1788" s="51">
        <v>5.8242392494331004E-2</v>
      </c>
      <c r="M1788" s="51">
        <v>2.3142403871875685</v>
      </c>
      <c r="N1788" s="51">
        <v>0.54273934627776954</v>
      </c>
      <c r="O1788" s="12">
        <v>541.24090841353211</v>
      </c>
      <c r="P1788" s="12">
        <v>7.7689073302755158</v>
      </c>
      <c r="Q1788" s="12">
        <v>540.6019273232572</v>
      </c>
      <c r="R1788" s="12">
        <v>11.555356413544898</v>
      </c>
      <c r="S1788" s="12">
        <v>537.90806712953599</v>
      </c>
      <c r="T1788" s="12">
        <v>50.836686738677109</v>
      </c>
      <c r="U1788" s="41">
        <v>100.61959310292208</v>
      </c>
      <c r="V1788" s="96" cm="1">
        <f t="array" ref="V1788">_xlfn.IFS(AND(S1788&gt;=1000,90&lt;=U1788,U1788&lt;=110),S1788,(AND(O1788&lt;=1000,90&lt;=U1788,U1788&lt;=110)),O1788)</f>
        <v>541.24090841353211</v>
      </c>
      <c r="W1788" s="102" cm="1">
        <f t="array" ref="W1788">_xlfn.IFS(V1788=S1788,T1788,V1788=O1788,P1788)</f>
        <v>7.7689073302755158</v>
      </c>
    </row>
    <row r="1789" spans="1:23" x14ac:dyDescent="0.45">
      <c r="A1789" s="55" t="s">
        <v>221</v>
      </c>
      <c r="B1789" s="10" t="s">
        <v>10</v>
      </c>
      <c r="C1789" s="10">
        <v>10622.09752515875</v>
      </c>
      <c r="D1789" s="10">
        <v>29.895391840885519</v>
      </c>
      <c r="E1789" s="10">
        <v>4.9614738800570324</v>
      </c>
      <c r="F1789" s="51">
        <v>0.44298651774275971</v>
      </c>
      <c r="G1789" s="51">
        <v>0.12901627154901779</v>
      </c>
      <c r="H1789" s="51">
        <v>0.15878356852369455</v>
      </c>
      <c r="I1789" s="51">
        <v>1.4014303684330964</v>
      </c>
      <c r="J1789" s="51">
        <v>1.5306895200186994</v>
      </c>
      <c r="K1789" s="51">
        <v>2.1787183129167138</v>
      </c>
      <c r="L1789" s="51">
        <v>6.9948049302714713E-2</v>
      </c>
      <c r="M1789" s="51">
        <v>1.6681745740395781</v>
      </c>
      <c r="N1789" s="51">
        <v>0.64323614490436831</v>
      </c>
      <c r="O1789" s="12">
        <v>950.01326077713736</v>
      </c>
      <c r="P1789" s="12">
        <v>12.38964027356692</v>
      </c>
      <c r="Q1789" s="12">
        <v>942.77484202123514</v>
      </c>
      <c r="R1789" s="12">
        <v>13.396061255395768</v>
      </c>
      <c r="S1789" s="12">
        <v>925.90466935654945</v>
      </c>
      <c r="T1789" s="12">
        <v>34.610302995537438</v>
      </c>
      <c r="U1789" s="41">
        <v>102.60378764882373</v>
      </c>
      <c r="V1789" s="96" cm="1">
        <f t="array" ref="V1789">_xlfn.IFS(AND(S1789&gt;=1000,90&lt;=U1789,U1789&lt;=110),S1789,(AND(O1789&lt;=1000,90&lt;=U1789,U1789&lt;=110)),O1789)</f>
        <v>950.01326077713736</v>
      </c>
      <c r="W1789" s="102" cm="1">
        <f t="array" ref="W1789">_xlfn.IFS(V1789=S1789,T1789,V1789=O1789,P1789)</f>
        <v>12.38964027356692</v>
      </c>
    </row>
    <row r="1790" spans="1:23" x14ac:dyDescent="0.45">
      <c r="A1790" s="55" t="s">
        <v>222</v>
      </c>
      <c r="B1790" s="10" t="s">
        <v>10</v>
      </c>
      <c r="C1790" s="10">
        <v>34180.608115468407</v>
      </c>
      <c r="D1790" s="10">
        <v>200.01724910147391</v>
      </c>
      <c r="E1790" s="10">
        <v>17.537955374662236</v>
      </c>
      <c r="F1790" s="51">
        <v>0.14326948942579629</v>
      </c>
      <c r="G1790" s="51">
        <v>1.6452325324029727E-2</v>
      </c>
      <c r="H1790" s="51">
        <v>9.1869356042373201E-2</v>
      </c>
      <c r="I1790" s="51">
        <v>1.3252049940067381</v>
      </c>
      <c r="J1790" s="51">
        <v>0.74117060072780283</v>
      </c>
      <c r="K1790" s="51">
        <v>1.6718055699910055</v>
      </c>
      <c r="L1790" s="51">
        <v>5.853849717811703E-2</v>
      </c>
      <c r="M1790" s="51">
        <v>1.0191985026051362</v>
      </c>
      <c r="N1790" s="51">
        <v>0.79267889627492272</v>
      </c>
      <c r="O1790" s="12">
        <v>566.58328987438324</v>
      </c>
      <c r="P1790" s="12">
        <v>7.194276058597854</v>
      </c>
      <c r="Q1790" s="12">
        <v>563.08843586788794</v>
      </c>
      <c r="R1790" s="12">
        <v>7.2360476265038765</v>
      </c>
      <c r="S1790" s="12">
        <v>548.99273257382038</v>
      </c>
      <c r="T1790" s="12">
        <v>22.717894748306499</v>
      </c>
      <c r="U1790" s="41">
        <v>103.20415121309416</v>
      </c>
      <c r="V1790" s="96" cm="1">
        <f t="array" ref="V1790">_xlfn.IFS(AND(S1790&gt;=1000,90&lt;=U1790,U1790&lt;=110),S1790,(AND(O1790&lt;=1000,90&lt;=U1790,U1790&lt;=110)),O1790)</f>
        <v>566.58328987438324</v>
      </c>
      <c r="W1790" s="102" cm="1">
        <f t="array" ref="W1790">_xlfn.IFS(V1790=S1790,T1790,V1790=O1790,P1790)</f>
        <v>7.194276058597854</v>
      </c>
    </row>
    <row r="1791" spans="1:23" x14ac:dyDescent="0.45">
      <c r="A1791" s="55" t="s">
        <v>223</v>
      </c>
      <c r="B1791" s="10" t="s">
        <v>10</v>
      </c>
      <c r="C1791" s="10">
        <v>185360.81881533129</v>
      </c>
      <c r="D1791" s="10">
        <v>42.956700390744004</v>
      </c>
      <c r="E1791" s="10">
        <v>28.835541741923109</v>
      </c>
      <c r="F1791" s="51">
        <v>0.40933252367781114</v>
      </c>
      <c r="G1791" s="51">
        <v>2.8303720246356173E-2</v>
      </c>
      <c r="H1791" s="51">
        <v>0.5759379863541062</v>
      </c>
      <c r="I1791" s="51">
        <v>1.3322340437293143</v>
      </c>
      <c r="J1791" s="51">
        <v>18.044618916493537</v>
      </c>
      <c r="K1791" s="51">
        <v>1.5326588972270694</v>
      </c>
      <c r="L1791" s="51">
        <v>0.22733486594912963</v>
      </c>
      <c r="M1791" s="51">
        <v>0.75775705076095179</v>
      </c>
      <c r="N1791" s="51">
        <v>0.86923062015927399</v>
      </c>
      <c r="O1791" s="12">
        <v>2932.1556286956952</v>
      </c>
      <c r="P1791" s="12">
        <v>31.425132182144566</v>
      </c>
      <c r="Q1791" s="12">
        <v>2992.1151343808274</v>
      </c>
      <c r="R1791" s="12">
        <v>14.88492048674242</v>
      </c>
      <c r="S1791" s="12">
        <v>3032.6584524909067</v>
      </c>
      <c r="T1791" s="12">
        <v>14.113883012809598</v>
      </c>
      <c r="U1791" s="41">
        <v>96.685982764967733</v>
      </c>
      <c r="V1791" s="96" cm="1">
        <f t="array" ref="V1791">_xlfn.IFS(AND(S1791&gt;=1000,90&lt;=U1791,U1791&lt;=110),S1791,(AND(O1791&lt;=1000,90&lt;=U1791,U1791&lt;=110)),O1791)</f>
        <v>3032.6584524909067</v>
      </c>
      <c r="W1791" s="102" cm="1">
        <f t="array" ref="W1791">_xlfn.IFS(V1791=S1791,T1791,V1791=O1791,P1791)</f>
        <v>14.113883012809598</v>
      </c>
    </row>
    <row r="1792" spans="1:23" x14ac:dyDescent="0.45">
      <c r="A1792" s="55" t="s">
        <v>224</v>
      </c>
      <c r="B1792" s="10" t="s">
        <v>10</v>
      </c>
      <c r="C1792" s="10">
        <v>14608.314075471742</v>
      </c>
      <c r="D1792" s="10">
        <v>39.180523492504982</v>
      </c>
      <c r="E1792" s="10">
        <v>7.4175869387587809</v>
      </c>
      <c r="F1792" s="51">
        <v>0.88381093808538225</v>
      </c>
      <c r="G1792" s="51">
        <v>5.4667389914988401E-2</v>
      </c>
      <c r="H1792" s="51">
        <v>0.16274086735773644</v>
      </c>
      <c r="I1792" s="51">
        <v>1.4085956694216564</v>
      </c>
      <c r="J1792" s="51">
        <v>1.6139350292527264</v>
      </c>
      <c r="K1792" s="51">
        <v>1.8959609384929128</v>
      </c>
      <c r="L1792" s="51">
        <v>7.1958728069203712E-2</v>
      </c>
      <c r="M1792" s="51">
        <v>1.2690650575827396</v>
      </c>
      <c r="N1792" s="51">
        <v>0.7429455115996958</v>
      </c>
      <c r="O1792" s="12">
        <v>971.99055435277967</v>
      </c>
      <c r="P1792" s="12">
        <v>12.719834988901994</v>
      </c>
      <c r="Q1792" s="12">
        <v>975.63767068928951</v>
      </c>
      <c r="R1792" s="12">
        <v>11.904906070115665</v>
      </c>
      <c r="S1792" s="12">
        <v>983.85787582500575</v>
      </c>
      <c r="T1792" s="12">
        <v>26.300572048041285</v>
      </c>
      <c r="U1792" s="41">
        <v>98.793797177028765</v>
      </c>
      <c r="V1792" s="96" cm="1">
        <f t="array" ref="V1792">_xlfn.IFS(AND(S1792&gt;=1000,90&lt;=U1792,U1792&lt;=110),S1792,(AND(O1792&lt;=1000,90&lt;=U1792,U1792&lt;=110)),O1792)</f>
        <v>971.99055435277967</v>
      </c>
      <c r="W1792" s="102" cm="1">
        <f t="array" ref="W1792">_xlfn.IFS(V1792=S1792,T1792,V1792=O1792,P1792)</f>
        <v>12.719834988901994</v>
      </c>
    </row>
    <row r="1793" spans="1:23" x14ac:dyDescent="0.45">
      <c r="A1793" s="55" t="s">
        <v>225</v>
      </c>
      <c r="B1793" s="10" t="s">
        <v>10</v>
      </c>
      <c r="C1793" s="10">
        <v>90810.533350840415</v>
      </c>
      <c r="D1793" s="10">
        <v>454.00823904394832</v>
      </c>
      <c r="E1793" s="10">
        <v>49.330354049630685</v>
      </c>
      <c r="F1793" s="51">
        <v>0.55950987670437846</v>
      </c>
      <c r="G1793" s="51">
        <v>1.0133074729687686E-2</v>
      </c>
      <c r="H1793" s="51">
        <v>0.10096314523145608</v>
      </c>
      <c r="I1793" s="51">
        <v>1.3638452374062253</v>
      </c>
      <c r="J1793" s="51">
        <v>0.85646154607519054</v>
      </c>
      <c r="K1793" s="51">
        <v>1.5992403104030457</v>
      </c>
      <c r="L1793" s="51">
        <v>6.1551558516837204E-2</v>
      </c>
      <c r="M1793" s="51">
        <v>0.8351621033202995</v>
      </c>
      <c r="N1793" s="51">
        <v>0.85280819182359446</v>
      </c>
      <c r="O1793" s="12">
        <v>620.05081886260371</v>
      </c>
      <c r="P1793" s="12">
        <v>8.069389361694224</v>
      </c>
      <c r="Q1793" s="12">
        <v>628.18934994266704</v>
      </c>
      <c r="R1793" s="12">
        <v>7.5036130939890349</v>
      </c>
      <c r="S1793" s="12">
        <v>657.59998838384411</v>
      </c>
      <c r="T1793" s="12">
        <v>18.500443240205254</v>
      </c>
      <c r="U1793" s="41">
        <v>94.289968037632804</v>
      </c>
      <c r="V1793" s="96" cm="1">
        <f t="array" ref="V1793">_xlfn.IFS(AND(S1793&gt;=1000,90&lt;=U1793,U1793&lt;=110),S1793,(AND(O1793&lt;=1000,90&lt;=U1793,U1793&lt;=110)),O1793)</f>
        <v>620.05081886260371</v>
      </c>
      <c r="W1793" s="102" cm="1">
        <f t="array" ref="W1793">_xlfn.IFS(V1793=S1793,T1793,V1793=O1793,P1793)</f>
        <v>8.069389361694224</v>
      </c>
    </row>
    <row r="1794" spans="1:23" x14ac:dyDescent="0.45">
      <c r="A1794" s="55" t="s">
        <v>226</v>
      </c>
      <c r="B1794" s="10" t="s">
        <v>10</v>
      </c>
      <c r="C1794" s="10">
        <v>24975.253385575201</v>
      </c>
      <c r="D1794" s="10">
        <v>125.86522134031476</v>
      </c>
      <c r="E1794" s="10">
        <v>13.248838707426971</v>
      </c>
      <c r="F1794" s="51">
        <v>0.20341113846017703</v>
      </c>
      <c r="G1794" s="51">
        <v>2.3676109495641209E-2</v>
      </c>
      <c r="H1794" s="51">
        <v>0.10855789425377149</v>
      </c>
      <c r="I1794" s="51">
        <v>1.3235000271498232</v>
      </c>
      <c r="J1794" s="51">
        <v>0.9078745254677224</v>
      </c>
      <c r="K1794" s="51">
        <v>1.6918132202073672</v>
      </c>
      <c r="L1794" s="51">
        <v>6.0681803032009554E-2</v>
      </c>
      <c r="M1794" s="51">
        <v>1.053840429193547</v>
      </c>
      <c r="N1794" s="51">
        <v>0.78229677563791622</v>
      </c>
      <c r="O1794" s="12">
        <v>664.36729265808344</v>
      </c>
      <c r="P1794" s="12">
        <v>8.3625327623586134</v>
      </c>
      <c r="Q1794" s="12">
        <v>655.92710415817521</v>
      </c>
      <c r="R1794" s="12">
        <v>8.1866058727162052</v>
      </c>
      <c r="S1794" s="12">
        <v>627.0047157186109</v>
      </c>
      <c r="T1794" s="12">
        <v>23.177760271054222</v>
      </c>
      <c r="U1794" s="41">
        <v>105.95889887313706</v>
      </c>
      <c r="V1794" s="96" cm="1">
        <f t="array" ref="V1794">_xlfn.IFS(AND(S1794&gt;=1000,90&lt;=U1794,U1794&lt;=110),S1794,(AND(O1794&lt;=1000,90&lt;=U1794,U1794&lt;=110)),O1794)</f>
        <v>664.36729265808344</v>
      </c>
      <c r="W1794" s="102" cm="1">
        <f t="array" ref="W1794">_xlfn.IFS(V1794=S1794,T1794,V1794=O1794,P1794)</f>
        <v>8.3625327623586134</v>
      </c>
    </row>
    <row r="1795" spans="1:23" x14ac:dyDescent="0.45">
      <c r="A1795" s="55" t="s">
        <v>227</v>
      </c>
      <c r="B1795" s="10" t="s">
        <v>10</v>
      </c>
      <c r="C1795" s="10">
        <v>12154.705181283698</v>
      </c>
      <c r="D1795" s="10">
        <v>45.417399667070555</v>
      </c>
      <c r="E1795" s="10">
        <v>6.5424886772918143</v>
      </c>
      <c r="F1795" s="51">
        <v>0.70361763324628346</v>
      </c>
      <c r="G1795" s="51">
        <v>6.5352515670032779E-2</v>
      </c>
      <c r="H1795" s="51">
        <v>0.12972661236019012</v>
      </c>
      <c r="I1795" s="51">
        <v>1.3881028016279191</v>
      </c>
      <c r="J1795" s="51">
        <v>1.1527473448809398</v>
      </c>
      <c r="K1795" s="51">
        <v>2.0029084506575536</v>
      </c>
      <c r="L1795" s="51">
        <v>6.4476151961015762E-2</v>
      </c>
      <c r="M1795" s="51">
        <v>1.4438881098714553</v>
      </c>
      <c r="N1795" s="51">
        <v>0.69304355931605666</v>
      </c>
      <c r="O1795" s="12">
        <v>786.30567277092007</v>
      </c>
      <c r="P1795" s="12">
        <v>10.283932310222948</v>
      </c>
      <c r="Q1795" s="12">
        <v>778.53973826657307</v>
      </c>
      <c r="R1795" s="12">
        <v>10.902965864177345</v>
      </c>
      <c r="S1795" s="12">
        <v>756.33935336207094</v>
      </c>
      <c r="T1795" s="12">
        <v>30.830475464814526</v>
      </c>
      <c r="U1795" s="41">
        <v>103.96202039146094</v>
      </c>
      <c r="V1795" s="96" cm="1">
        <f t="array" ref="V1795">_xlfn.IFS(AND(S1795&gt;=1000,90&lt;=U1795,U1795&lt;=110),S1795,(AND(O1795&lt;=1000,90&lt;=U1795,U1795&lt;=110)),O1795)</f>
        <v>786.30567277092007</v>
      </c>
      <c r="W1795" s="102" cm="1">
        <f t="array" ref="W1795">_xlfn.IFS(V1795=S1795,T1795,V1795=O1795,P1795)</f>
        <v>10.283932310222948</v>
      </c>
    </row>
    <row r="1796" spans="1:23" x14ac:dyDescent="0.45">
      <c r="A1796" s="55" t="s">
        <v>228</v>
      </c>
      <c r="B1796" s="10" t="s">
        <v>10</v>
      </c>
      <c r="C1796" s="10">
        <v>21000.4317587447</v>
      </c>
      <c r="D1796" s="10">
        <v>118.43175332281263</v>
      </c>
      <c r="E1796" s="10">
        <v>11.80797330436104</v>
      </c>
      <c r="F1796" s="51">
        <v>0.53427330283969465</v>
      </c>
      <c r="G1796" s="51">
        <v>1.6588430852216288E-2</v>
      </c>
      <c r="H1796" s="51">
        <v>9.3833114802354137E-2</v>
      </c>
      <c r="I1796" s="51">
        <v>1.3210236689836699</v>
      </c>
      <c r="J1796" s="51">
        <v>0.7651873261215455</v>
      </c>
      <c r="K1796" s="51">
        <v>1.8082269129518402</v>
      </c>
      <c r="L1796" s="51">
        <v>5.9170561689713554E-2</v>
      </c>
      <c r="M1796" s="51">
        <v>1.2347392577820897</v>
      </c>
      <c r="N1796" s="51">
        <v>0.73056299489933163</v>
      </c>
      <c r="O1796" s="12">
        <v>578.16693942936354</v>
      </c>
      <c r="P1796" s="12">
        <v>7.3117752980306987</v>
      </c>
      <c r="Q1796" s="12">
        <v>576.99834343644352</v>
      </c>
      <c r="R1796" s="12">
        <v>7.9686891287250754</v>
      </c>
      <c r="S1796" s="12">
        <v>572.39913654078714</v>
      </c>
      <c r="T1796" s="12">
        <v>27.243677637395113</v>
      </c>
      <c r="U1796" s="41">
        <v>101.00765401629242</v>
      </c>
      <c r="V1796" s="96" cm="1">
        <f t="array" ref="V1796">_xlfn.IFS(AND(S1796&gt;=1000,90&lt;=U1796,U1796&lt;=110),S1796,(AND(O1796&lt;=1000,90&lt;=U1796,U1796&lt;=110)),O1796)</f>
        <v>578.16693942936354</v>
      </c>
      <c r="W1796" s="102" cm="1">
        <f t="array" ref="W1796">_xlfn.IFS(V1796=S1796,T1796,V1796=O1796,P1796)</f>
        <v>7.3117752980306987</v>
      </c>
    </row>
    <row r="1797" spans="1:23" x14ac:dyDescent="0.45">
      <c r="A1797" s="55" t="s">
        <v>229</v>
      </c>
      <c r="B1797" s="10" t="s">
        <v>10</v>
      </c>
      <c r="C1797" s="10">
        <v>54806.277538892784</v>
      </c>
      <c r="D1797" s="10">
        <v>146.00020593363823</v>
      </c>
      <c r="E1797" s="10">
        <v>28.13589479641076</v>
      </c>
      <c r="F1797" s="51">
        <v>0.81099296717431413</v>
      </c>
      <c r="G1797" s="51">
        <v>4.049629045102204E-3</v>
      </c>
      <c r="H1797" s="51">
        <v>0.16942502619424538</v>
      </c>
      <c r="I1797" s="51">
        <v>1.3306940220162342</v>
      </c>
      <c r="J1797" s="51">
        <v>1.6741220467011859</v>
      </c>
      <c r="K1797" s="51">
        <v>1.5949076238717768</v>
      </c>
      <c r="L1797" s="51">
        <v>7.1697433704069641E-2</v>
      </c>
      <c r="M1797" s="51">
        <v>0.8791949433740931</v>
      </c>
      <c r="N1797" s="51">
        <v>0.83433924454248898</v>
      </c>
      <c r="O1797" s="12">
        <v>1008.9424490885505</v>
      </c>
      <c r="P1797" s="12">
        <v>12.43972652705048</v>
      </c>
      <c r="Q1797" s="12">
        <v>998.75221570354756</v>
      </c>
      <c r="R1797" s="12">
        <v>10.16116663458344</v>
      </c>
      <c r="S1797" s="12">
        <v>976.44771023275086</v>
      </c>
      <c r="T1797" s="12">
        <v>18.580853781090592</v>
      </c>
      <c r="U1797" s="41">
        <v>103.32785243032154</v>
      </c>
      <c r="V1797" s="96"/>
      <c r="W1797" s="102"/>
    </row>
    <row r="1798" spans="1:23" x14ac:dyDescent="0.45">
      <c r="A1798" s="55" t="s">
        <v>230</v>
      </c>
      <c r="B1798" s="10" t="s">
        <v>10</v>
      </c>
      <c r="C1798" s="10">
        <v>27336.97703497875</v>
      </c>
      <c r="D1798" s="10">
        <v>115.93916346425357</v>
      </c>
      <c r="E1798" s="10">
        <v>14.052587187464272</v>
      </c>
      <c r="F1798" s="51">
        <v>0.36354061716674124</v>
      </c>
      <c r="G1798" s="51">
        <v>2.9717493098262854E-2</v>
      </c>
      <c r="H1798" s="51">
        <v>0.11905472032611301</v>
      </c>
      <c r="I1798" s="51">
        <v>1.3441164151229235</v>
      </c>
      <c r="J1798" s="51">
        <v>1.0348950310945038</v>
      </c>
      <c r="K1798" s="51">
        <v>1.7196079904411929</v>
      </c>
      <c r="L1798" s="51">
        <v>6.3073036477037839E-2</v>
      </c>
      <c r="M1798" s="51">
        <v>1.0725682744638212</v>
      </c>
      <c r="N1798" s="51">
        <v>0.78164117786988696</v>
      </c>
      <c r="O1798" s="12">
        <v>725.12057521283248</v>
      </c>
      <c r="P1798" s="12">
        <v>9.2264497640495282</v>
      </c>
      <c r="Q1798" s="12">
        <v>721.37303730764097</v>
      </c>
      <c r="R1798" s="12">
        <v>8.8935523724551278</v>
      </c>
      <c r="S1798" s="12">
        <v>709.73802556422436</v>
      </c>
      <c r="T1798" s="12">
        <v>23.279626843708115</v>
      </c>
      <c r="U1798" s="41">
        <v>102.16735599538708</v>
      </c>
      <c r="V1798" s="96" cm="1">
        <f t="array" ref="V1798">_xlfn.IFS(AND(S1798&gt;=1000,90&lt;=U1798,U1798&lt;=110),S1798,(AND(O1798&lt;=1000,90&lt;=U1798,U1798&lt;=110)),O1798)</f>
        <v>725.12057521283248</v>
      </c>
      <c r="W1798" s="102" cm="1">
        <f t="array" ref="W1798">_xlfn.IFS(V1798=S1798,T1798,V1798=O1798,P1798)</f>
        <v>9.2264497640495282</v>
      </c>
    </row>
    <row r="1799" spans="1:23" x14ac:dyDescent="0.45">
      <c r="A1799" s="55" t="s">
        <v>231</v>
      </c>
      <c r="B1799" s="10" t="s">
        <v>10</v>
      </c>
      <c r="C1799" s="10">
        <v>17984.355266563165</v>
      </c>
      <c r="D1799" s="10">
        <v>92.647497802463732</v>
      </c>
      <c r="E1799" s="10">
        <v>9.3352539419104641</v>
      </c>
      <c r="F1799" s="51">
        <v>0.35673170739462429</v>
      </c>
      <c r="G1799" s="51">
        <v>5.1827819294042191E-2</v>
      </c>
      <c r="H1799" s="51">
        <v>9.8881616695908781E-2</v>
      </c>
      <c r="I1799" s="51">
        <v>1.3619942486708561</v>
      </c>
      <c r="J1799" s="51">
        <v>0.82218871205084276</v>
      </c>
      <c r="K1799" s="51">
        <v>1.9043412675163862</v>
      </c>
      <c r="L1799" s="51">
        <v>6.0332317569795034E-2</v>
      </c>
      <c r="M1799" s="51">
        <v>1.3309723249389624</v>
      </c>
      <c r="N1799" s="51">
        <v>0.71520492251220746</v>
      </c>
      <c r="O1799" s="12">
        <v>607.85141342376255</v>
      </c>
      <c r="P1799" s="12">
        <v>7.9072546855295531</v>
      </c>
      <c r="Q1799" s="12">
        <v>609.26878976153137</v>
      </c>
      <c r="R1799" s="12">
        <v>8.7345783467127163</v>
      </c>
      <c r="S1799" s="12">
        <v>614.54265298682981</v>
      </c>
      <c r="T1799" s="12">
        <v>29.113016040286006</v>
      </c>
      <c r="U1799" s="41">
        <v>98.911183864855246</v>
      </c>
      <c r="V1799" s="96" cm="1">
        <f t="array" ref="V1799">_xlfn.IFS(AND(S1799&gt;=1000,90&lt;=U1799,U1799&lt;=110),S1799,(AND(O1799&lt;=1000,90&lt;=U1799,U1799&lt;=110)),O1799)</f>
        <v>607.85141342376255</v>
      </c>
      <c r="W1799" s="102" cm="1">
        <f t="array" ref="W1799">_xlfn.IFS(V1799=S1799,T1799,V1799=O1799,P1799)</f>
        <v>7.9072546855295531</v>
      </c>
    </row>
    <row r="1800" spans="1:23" x14ac:dyDescent="0.45">
      <c r="A1800" s="55" t="s">
        <v>232</v>
      </c>
      <c r="B1800" s="10" t="s">
        <v>10</v>
      </c>
      <c r="C1800" s="10">
        <v>48989.528552029813</v>
      </c>
      <c r="D1800" s="10">
        <v>243.11883259895893</v>
      </c>
      <c r="E1800" s="10">
        <v>22.688472790260068</v>
      </c>
      <c r="F1800" s="51">
        <v>0.31191877975563193</v>
      </c>
      <c r="G1800" s="51">
        <v>1.04258376529569E-3</v>
      </c>
      <c r="H1800" s="51">
        <v>9.2768919493043431E-2</v>
      </c>
      <c r="I1800" s="51">
        <v>1.3561926694608966</v>
      </c>
      <c r="J1800" s="51">
        <v>0.77636795897613919</v>
      </c>
      <c r="K1800" s="51">
        <v>1.6268055553885006</v>
      </c>
      <c r="L1800" s="51">
        <v>6.072383088803894E-2</v>
      </c>
      <c r="M1800" s="51">
        <v>0.89846411077093979</v>
      </c>
      <c r="N1800" s="51">
        <v>0.83365382234450336</v>
      </c>
      <c r="O1800" s="12">
        <v>571.89214029487835</v>
      </c>
      <c r="P1800" s="12">
        <v>7.428181035929625</v>
      </c>
      <c r="Q1800" s="12">
        <v>583.40946054576989</v>
      </c>
      <c r="R1800" s="12">
        <v>7.2302774396613207</v>
      </c>
      <c r="S1800" s="12">
        <v>628.49678454914226</v>
      </c>
      <c r="T1800" s="12">
        <v>19.902688341499598</v>
      </c>
      <c r="U1800" s="41">
        <v>90.993646165609306</v>
      </c>
      <c r="V1800" s="96" cm="1">
        <f t="array" ref="V1800">_xlfn.IFS(AND(S1800&gt;=1000,90&lt;=U1800,U1800&lt;=110),S1800,(AND(O1800&lt;=1000,90&lt;=U1800,U1800&lt;=110)),O1800)</f>
        <v>571.89214029487835</v>
      </c>
      <c r="W1800" s="102" cm="1">
        <f t="array" ref="W1800">_xlfn.IFS(V1800=S1800,T1800,V1800=O1800,P1800)</f>
        <v>7.428181035929625</v>
      </c>
    </row>
    <row r="1801" spans="1:23" x14ac:dyDescent="0.45">
      <c r="A1801" s="55" t="s">
        <v>233</v>
      </c>
      <c r="B1801" s="10" t="s">
        <v>10</v>
      </c>
      <c r="C1801" s="10">
        <v>100680.54919957793</v>
      </c>
      <c r="D1801" s="10">
        <v>78.197301668298408</v>
      </c>
      <c r="E1801" s="10">
        <v>28.58057996319743</v>
      </c>
      <c r="F1801" s="51">
        <v>0.45282065141410405</v>
      </c>
      <c r="G1801" s="51">
        <v>2.7084934757622314E-2</v>
      </c>
      <c r="H1801" s="51">
        <v>0.33640473524496312</v>
      </c>
      <c r="I1801" s="51">
        <v>1.3450666705194085</v>
      </c>
      <c r="J1801" s="51">
        <v>5.8593804566308281</v>
      </c>
      <c r="K1801" s="51">
        <v>1.5760957372587081</v>
      </c>
      <c r="L1801" s="51">
        <v>0.12638154337704058</v>
      </c>
      <c r="M1801" s="51">
        <v>0.82150680147087252</v>
      </c>
      <c r="N1801" s="51">
        <v>0.85341685706153425</v>
      </c>
      <c r="O1801" s="12">
        <v>1869.350361181987</v>
      </c>
      <c r="P1801" s="12">
        <v>21.849501608101008</v>
      </c>
      <c r="Q1801" s="12">
        <v>1955.2389960043597</v>
      </c>
      <c r="R1801" s="12">
        <v>13.734843584031731</v>
      </c>
      <c r="S1801" s="12">
        <v>2047.441265367461</v>
      </c>
      <c r="T1801" s="12">
        <v>15.708298303661222</v>
      </c>
      <c r="U1801" s="41">
        <v>91.30178202433018</v>
      </c>
      <c r="V1801" s="96" cm="1">
        <f t="array" ref="V1801">_xlfn.IFS(AND(S1801&gt;=1000,90&lt;=U1801,U1801&lt;=110),S1801,(AND(O1801&lt;=1000,90&lt;=U1801,U1801&lt;=110)),O1801)</f>
        <v>2047.441265367461</v>
      </c>
      <c r="W1801" s="102" cm="1">
        <f t="array" ref="W1801">_xlfn.IFS(V1801=S1801,T1801,V1801=O1801,P1801)</f>
        <v>15.708298303661222</v>
      </c>
    </row>
    <row r="1802" spans="1:23" x14ac:dyDescent="0.45">
      <c r="A1802" s="55" t="s">
        <v>234</v>
      </c>
      <c r="B1802" s="10" t="s">
        <v>10</v>
      </c>
      <c r="C1802" s="10">
        <v>76104.81196581207</v>
      </c>
      <c r="D1802" s="10">
        <v>188.56736422333799</v>
      </c>
      <c r="E1802" s="10">
        <v>33.800856297357242</v>
      </c>
      <c r="F1802" s="51">
        <v>0.46951776345375967</v>
      </c>
      <c r="G1802" s="51">
        <v>0.25056400825779523</v>
      </c>
      <c r="H1802" s="51">
        <v>0.16881915797930969</v>
      </c>
      <c r="I1802" s="51">
        <v>1.3183788481955909</v>
      </c>
      <c r="J1802" s="51">
        <v>1.7311236885422991</v>
      </c>
      <c r="K1802" s="51">
        <v>1.601537282001511</v>
      </c>
      <c r="L1802" s="51">
        <v>7.440470964886374E-2</v>
      </c>
      <c r="M1802" s="51">
        <v>0.90928481691451013</v>
      </c>
      <c r="N1802" s="51">
        <v>0.82319585251737348</v>
      </c>
      <c r="O1802" s="12">
        <v>1005.6017564721885</v>
      </c>
      <c r="P1802" s="12">
        <v>12.287104394380851</v>
      </c>
      <c r="Q1802" s="12">
        <v>1020.168687652313</v>
      </c>
      <c r="R1802" s="12">
        <v>10.330826094480688</v>
      </c>
      <c r="S1802" s="12">
        <v>1051.5592197033966</v>
      </c>
      <c r="T1802" s="12">
        <v>18.987733588674242</v>
      </c>
      <c r="U1802" s="41">
        <v>95.629588674599717</v>
      </c>
      <c r="V1802" s="96" cm="1">
        <f t="array" ref="V1802">_xlfn.IFS(AND(S1802&gt;=1000,90&lt;=U1802,U1802&lt;=110),S1802,(AND(O1802&lt;=1000,90&lt;=U1802,U1802&lt;=110)),O1802)</f>
        <v>1051.5592197033966</v>
      </c>
      <c r="W1802" s="102" cm="1">
        <f t="array" ref="W1802">_xlfn.IFS(V1802=S1802,T1802,V1802=O1802,P1802)</f>
        <v>18.987733588674242</v>
      </c>
    </row>
    <row r="1803" spans="1:23" x14ac:dyDescent="0.45">
      <c r="A1803" s="55" t="s">
        <v>235</v>
      </c>
      <c r="B1803" s="10" t="s">
        <v>10</v>
      </c>
      <c r="C1803" s="10">
        <v>9714.1815429291746</v>
      </c>
      <c r="D1803" s="10">
        <v>52.286870681742101</v>
      </c>
      <c r="E1803" s="10">
        <v>5.8425417484556874</v>
      </c>
      <c r="F1803" s="51">
        <v>0.95743046402166854</v>
      </c>
      <c r="G1803" s="51">
        <v>4.8303386532800807E-2</v>
      </c>
      <c r="H1803" s="51">
        <v>9.431098335187002E-2</v>
      </c>
      <c r="I1803" s="51">
        <v>1.4027406907968683</v>
      </c>
      <c r="J1803" s="51">
        <v>0.7850893010972354</v>
      </c>
      <c r="K1803" s="51">
        <v>2.1846500000357687</v>
      </c>
      <c r="L1803" s="51">
        <v>6.0401933753025307E-2</v>
      </c>
      <c r="M1803" s="51">
        <v>1.6748176548624654</v>
      </c>
      <c r="N1803" s="51">
        <v>0.64208943802160623</v>
      </c>
      <c r="O1803" s="12">
        <v>580.98260284600724</v>
      </c>
      <c r="P1803" s="12">
        <v>7.7994192555243895</v>
      </c>
      <c r="Q1803" s="12">
        <v>588.38243651938319</v>
      </c>
      <c r="R1803" s="12">
        <v>9.7641805413441141</v>
      </c>
      <c r="S1803" s="12">
        <v>617.03286832046706</v>
      </c>
      <c r="T1803" s="12">
        <v>36.450236439459502</v>
      </c>
      <c r="U1803" s="41">
        <v>94.157480528940567</v>
      </c>
      <c r="V1803" s="96" cm="1">
        <f t="array" ref="V1803">_xlfn.IFS(AND(S1803&gt;=1000,90&lt;=U1803,U1803&lt;=110),S1803,(AND(O1803&lt;=1000,90&lt;=U1803,U1803&lt;=110)),O1803)</f>
        <v>580.98260284600724</v>
      </c>
      <c r="W1803" s="102" cm="1">
        <f t="array" ref="W1803">_xlfn.IFS(V1803=S1803,T1803,V1803=O1803,P1803)</f>
        <v>7.7994192555243895</v>
      </c>
    </row>
    <row r="1804" spans="1:23" x14ac:dyDescent="0.45">
      <c r="A1804" s="55" t="s">
        <v>236</v>
      </c>
      <c r="B1804" s="10" t="s">
        <v>10</v>
      </c>
      <c r="C1804" s="10">
        <v>52566.858051776966</v>
      </c>
      <c r="D1804" s="10">
        <v>42.819784958811958</v>
      </c>
      <c r="E1804" s="10">
        <v>19.504945508751831</v>
      </c>
      <c r="F1804" s="51">
        <v>1.3322527401136754</v>
      </c>
      <c r="G1804" s="51">
        <v>2.1365656064305048E-2</v>
      </c>
      <c r="H1804" s="51">
        <v>0.35214053620087432</v>
      </c>
      <c r="I1804" s="51">
        <v>1.3282396040232198</v>
      </c>
      <c r="J1804" s="51">
        <v>5.5348267198636885</v>
      </c>
      <c r="K1804" s="51">
        <v>1.608466951894177</v>
      </c>
      <c r="L1804" s="51">
        <v>0.11404652700403795</v>
      </c>
      <c r="M1804" s="51">
        <v>0.90716343050190507</v>
      </c>
      <c r="N1804" s="51">
        <v>0.82577985357986161</v>
      </c>
      <c r="O1804" s="12">
        <v>1944.811726754592</v>
      </c>
      <c r="P1804" s="12">
        <v>22.323437149638686</v>
      </c>
      <c r="Q1804" s="12">
        <v>1906.0220653084275</v>
      </c>
      <c r="R1804" s="12">
        <v>13.893448070385647</v>
      </c>
      <c r="S1804" s="12">
        <v>1864.0582997381671</v>
      </c>
      <c r="T1804" s="12">
        <v>17.374491551823581</v>
      </c>
      <c r="U1804" s="41">
        <v>104.33212990322072</v>
      </c>
      <c r="V1804" s="96" cm="1">
        <f t="array" ref="V1804">_xlfn.IFS(AND(S1804&gt;=1000,90&lt;=U1804,U1804&lt;=110),S1804,(AND(O1804&lt;=1000,90&lt;=U1804,U1804&lt;=110)),O1804)</f>
        <v>1864.0582997381671</v>
      </c>
      <c r="W1804" s="102" cm="1">
        <f t="array" ref="W1804">_xlfn.IFS(V1804=S1804,T1804,V1804=O1804,P1804)</f>
        <v>17.374491551823581</v>
      </c>
    </row>
    <row r="1805" spans="1:23" x14ac:dyDescent="0.45">
      <c r="A1805" s="55" t="s">
        <v>237</v>
      </c>
      <c r="B1805" s="10" t="s">
        <v>10</v>
      </c>
      <c r="C1805" s="10">
        <v>15383.2724232788</v>
      </c>
      <c r="D1805" s="10">
        <v>39.141989714867094</v>
      </c>
      <c r="E1805" s="10">
        <v>7.1770493219006761</v>
      </c>
      <c r="F1805" s="51">
        <v>0.50125032914998602</v>
      </c>
      <c r="G1805" s="51">
        <v>4.7894835906552684E-2</v>
      </c>
      <c r="H1805" s="51">
        <v>0.173230498145232</v>
      </c>
      <c r="I1805" s="51">
        <v>1.3995165291391423</v>
      </c>
      <c r="J1805" s="51">
        <v>1.7389408997890556</v>
      </c>
      <c r="K1805" s="51">
        <v>1.9250204849145596</v>
      </c>
      <c r="L1805" s="51">
        <v>7.2837415076028991E-2</v>
      </c>
      <c r="M1805" s="51">
        <v>1.3217629711892425</v>
      </c>
      <c r="N1805" s="51">
        <v>0.72701383705080858</v>
      </c>
      <c r="O1805" s="12">
        <v>1029.8859208686301</v>
      </c>
      <c r="P1805" s="12">
        <v>13.332403112044755</v>
      </c>
      <c r="Q1805" s="12">
        <v>1023.0708359173174</v>
      </c>
      <c r="R1805" s="12">
        <v>12.429360150035157</v>
      </c>
      <c r="S1805" s="12">
        <v>1008.5205240189232</v>
      </c>
      <c r="T1805" s="12">
        <v>27.259866718669439</v>
      </c>
      <c r="U1805" s="41">
        <v>102.11848904815209</v>
      </c>
      <c r="V1805" s="96" cm="1">
        <f t="array" ref="V1805">_xlfn.IFS(AND(S1805&gt;=1000,90&lt;=U1805,U1805&lt;=110),S1805,(AND(O1805&lt;=1000,90&lt;=U1805,U1805&lt;=110)),O1805)</f>
        <v>1008.5205240189232</v>
      </c>
      <c r="W1805" s="102" cm="1">
        <f t="array" ref="W1805">_xlfn.IFS(V1805=S1805,T1805,V1805=O1805,P1805)</f>
        <v>27.259866718669439</v>
      </c>
    </row>
    <row r="1806" spans="1:23" x14ac:dyDescent="0.45">
      <c r="A1806" s="55" t="s">
        <v>238</v>
      </c>
      <c r="B1806" s="10" t="s">
        <v>10</v>
      </c>
      <c r="C1806" s="10">
        <v>7357.3432539682535</v>
      </c>
      <c r="D1806" s="10">
        <v>23.046349238294034</v>
      </c>
      <c r="E1806" s="10">
        <v>3.4780807843275023</v>
      </c>
      <c r="F1806" s="51">
        <v>0.47141488021182137</v>
      </c>
      <c r="G1806" s="51">
        <v>8.3098647488994468E-2</v>
      </c>
      <c r="H1806" s="51">
        <v>0.14364161021480754</v>
      </c>
      <c r="I1806" s="51">
        <v>1.4169313655828788</v>
      </c>
      <c r="J1806" s="51">
        <v>1.3636592689785609</v>
      </c>
      <c r="K1806" s="51">
        <v>2.3211768880505916</v>
      </c>
      <c r="L1806" s="51">
        <v>6.8884206612768034E-2</v>
      </c>
      <c r="M1806" s="51">
        <v>1.8385232255393638</v>
      </c>
      <c r="N1806" s="51">
        <v>0.6104366163893995</v>
      </c>
      <c r="O1806" s="12">
        <v>865.22202154140734</v>
      </c>
      <c r="P1806" s="12">
        <v>11.481815374281622</v>
      </c>
      <c r="Q1806" s="12">
        <v>873.44362684455052</v>
      </c>
      <c r="R1806" s="12">
        <v>13.610468015745299</v>
      </c>
      <c r="S1806" s="12">
        <v>894.34618249181995</v>
      </c>
      <c r="T1806" s="12">
        <v>38.258965768859802</v>
      </c>
      <c r="U1806" s="41">
        <v>96.743524876545322</v>
      </c>
      <c r="V1806" s="96" cm="1">
        <f t="array" ref="V1806">_xlfn.IFS(AND(S1806&gt;=1000,90&lt;=U1806,U1806&lt;=110),S1806,(AND(O1806&lt;=1000,90&lt;=U1806,U1806&lt;=110)),O1806)</f>
        <v>865.22202154140734</v>
      </c>
      <c r="W1806" s="102" cm="1">
        <f t="array" ref="W1806">_xlfn.IFS(V1806=S1806,T1806,V1806=O1806,P1806)</f>
        <v>11.481815374281622</v>
      </c>
    </row>
    <row r="1807" spans="1:23" x14ac:dyDescent="0.45">
      <c r="A1807" s="55" t="s">
        <v>239</v>
      </c>
      <c r="B1807" s="10" t="s">
        <v>10</v>
      </c>
      <c r="C1807" s="10">
        <v>28295.802946127889</v>
      </c>
      <c r="D1807" s="10">
        <v>71.556570218117002</v>
      </c>
      <c r="E1807" s="10">
        <v>12.645145725587088</v>
      </c>
      <c r="F1807" s="51">
        <v>0.47307171998882663</v>
      </c>
      <c r="G1807" s="51">
        <v>0.1091862156062159</v>
      </c>
      <c r="H1807" s="51">
        <v>0.16635813238025807</v>
      </c>
      <c r="I1807" s="51">
        <v>1.3511150562286078</v>
      </c>
      <c r="J1807" s="51">
        <v>1.6856020551580233</v>
      </c>
      <c r="K1807" s="51">
        <v>1.7680917870675903</v>
      </c>
      <c r="L1807" s="51">
        <v>7.3519927957020156E-2</v>
      </c>
      <c r="M1807" s="51">
        <v>1.1404545902087599</v>
      </c>
      <c r="N1807" s="51">
        <v>0.76416567630205157</v>
      </c>
      <c r="O1807" s="12">
        <v>992.01409761358173</v>
      </c>
      <c r="P1807" s="12">
        <v>12.434222025895155</v>
      </c>
      <c r="Q1807" s="12">
        <v>1003.1019261150146</v>
      </c>
      <c r="R1807" s="12">
        <v>11.288659803230138</v>
      </c>
      <c r="S1807" s="12">
        <v>1027.4099039543878</v>
      </c>
      <c r="T1807" s="12">
        <v>23.591805479749816</v>
      </c>
      <c r="U1807" s="41">
        <v>96.554850580613291</v>
      </c>
      <c r="V1807" s="96" cm="1">
        <f t="array" ref="V1807">_xlfn.IFS(AND(S1807&gt;=1000,90&lt;=U1807,U1807&lt;=110),S1807,(AND(O1807&lt;=1000,90&lt;=U1807,U1807&lt;=110)),O1807)</f>
        <v>1027.4099039543878</v>
      </c>
      <c r="W1807" s="102" cm="1">
        <f t="array" ref="W1807">_xlfn.IFS(V1807=S1807,T1807,V1807=O1807,P1807)</f>
        <v>23.591805479749816</v>
      </c>
    </row>
    <row r="1808" spans="1:23" x14ac:dyDescent="0.45">
      <c r="A1808" s="55" t="s">
        <v>240</v>
      </c>
      <c r="B1808" s="10" t="s">
        <v>10</v>
      </c>
      <c r="C1808" s="10">
        <v>22529.83785377353</v>
      </c>
      <c r="D1808" s="10">
        <v>117.65502947964636</v>
      </c>
      <c r="E1808" s="10">
        <v>10.823632108228379</v>
      </c>
      <c r="F1808" s="51">
        <v>5.7686058510219435E-3</v>
      </c>
      <c r="G1808" s="51">
        <v>1.7227013046117925E-2</v>
      </c>
      <c r="H1808" s="51">
        <v>0.1001086124892427</v>
      </c>
      <c r="I1808" s="51">
        <v>1.3409947050765683</v>
      </c>
      <c r="J1808" s="51">
        <v>0.82502479216769931</v>
      </c>
      <c r="K1808" s="51">
        <v>1.7717979251693079</v>
      </c>
      <c r="L1808" s="51">
        <v>5.9798406913674641E-2</v>
      </c>
      <c r="M1808" s="51">
        <v>1.1580160139613234</v>
      </c>
      <c r="N1808" s="51">
        <v>0.75685533097597835</v>
      </c>
      <c r="O1808" s="12">
        <v>615.04537345090637</v>
      </c>
      <c r="P1808" s="12">
        <v>7.8733716652083263</v>
      </c>
      <c r="Q1808" s="12">
        <v>610.84791764391264</v>
      </c>
      <c r="R1808" s="12">
        <v>8.1434424689975113</v>
      </c>
      <c r="S1808" s="12">
        <v>595.31335767057544</v>
      </c>
      <c r="T1808" s="12">
        <v>25.507916335220102</v>
      </c>
      <c r="U1808" s="41">
        <v>103.31455955524684</v>
      </c>
      <c r="V1808" s="96" cm="1">
        <f t="array" ref="V1808">_xlfn.IFS(AND(S1808&gt;=1000,90&lt;=U1808,U1808&lt;=110),S1808,(AND(O1808&lt;=1000,90&lt;=U1808,U1808&lt;=110)),O1808)</f>
        <v>615.04537345090637</v>
      </c>
      <c r="W1808" s="102" cm="1">
        <f t="array" ref="W1808">_xlfn.IFS(V1808=S1808,T1808,V1808=O1808,P1808)</f>
        <v>7.8733716652083263</v>
      </c>
    </row>
    <row r="1809" spans="1:23" x14ac:dyDescent="0.45">
      <c r="A1809" s="55" t="s">
        <v>241</v>
      </c>
      <c r="B1809" s="10" t="s">
        <v>10</v>
      </c>
      <c r="C1809" s="10">
        <v>8602.618035190595</v>
      </c>
      <c r="D1809" s="10">
        <v>32.124740236118797</v>
      </c>
      <c r="E1809" s="10">
        <v>4.8935895808046448</v>
      </c>
      <c r="F1809" s="51">
        <v>0.83333755321060954</v>
      </c>
      <c r="G1809" s="51">
        <v>0.166323283276711</v>
      </c>
      <c r="H1809" s="51">
        <v>0.13345159725603814</v>
      </c>
      <c r="I1809" s="51">
        <v>1.4206100313257288</v>
      </c>
      <c r="J1809" s="51">
        <v>1.1784118841739593</v>
      </c>
      <c r="K1809" s="51">
        <v>2.3267760683195093</v>
      </c>
      <c r="L1809" s="51">
        <v>6.4071869241902862E-2</v>
      </c>
      <c r="M1809" s="51">
        <v>1.8427571763531696</v>
      </c>
      <c r="N1809" s="51">
        <v>0.61054866889350035</v>
      </c>
      <c r="O1809" s="12">
        <v>807.52611139341116</v>
      </c>
      <c r="P1809" s="12">
        <v>10.791013013104893</v>
      </c>
      <c r="Q1809" s="12">
        <v>790.57330336851692</v>
      </c>
      <c r="R1809" s="12">
        <v>12.791618240159837</v>
      </c>
      <c r="S1809" s="12">
        <v>743.05281028628224</v>
      </c>
      <c r="T1809" s="12">
        <v>39.250577790673709</v>
      </c>
      <c r="U1809" s="41">
        <v>108.6768127668192</v>
      </c>
      <c r="V1809" s="96" cm="1">
        <f t="array" ref="V1809">_xlfn.IFS(AND(S1809&gt;=1000,90&lt;=U1809,U1809&lt;=110),S1809,(AND(O1809&lt;=1000,90&lt;=U1809,U1809&lt;=110)),O1809)</f>
        <v>807.52611139341116</v>
      </c>
      <c r="W1809" s="102" cm="1">
        <f t="array" ref="W1809">_xlfn.IFS(V1809=S1809,T1809,V1809=O1809,P1809)</f>
        <v>10.791013013104893</v>
      </c>
    </row>
    <row r="1810" spans="1:23" x14ac:dyDescent="0.45">
      <c r="A1810" s="55" t="s">
        <v>242</v>
      </c>
      <c r="B1810" s="10" t="s">
        <v>10</v>
      </c>
      <c r="C1810" s="10">
        <v>13638.525812500031</v>
      </c>
      <c r="D1810" s="10">
        <v>52.500450057491946</v>
      </c>
      <c r="E1810" s="10">
        <v>5.7069192346950466</v>
      </c>
      <c r="F1810" s="51">
        <v>0.37898887120917213</v>
      </c>
      <c r="G1810" s="51">
        <v>0.4182970710582159</v>
      </c>
      <c r="H1810" s="51">
        <v>0.10399070607305526</v>
      </c>
      <c r="I1810" s="51">
        <v>1.4690003824740339</v>
      </c>
      <c r="J1810" s="51">
        <v>1.0583555329427723</v>
      </c>
      <c r="K1810" s="51">
        <v>2.2656285460592991</v>
      </c>
      <c r="L1810" s="51">
        <v>7.3846703693487253E-2</v>
      </c>
      <c r="M1810" s="51">
        <v>1.7248508877610016</v>
      </c>
      <c r="N1810" s="51">
        <v>0.64838536088765608</v>
      </c>
      <c r="O1810" s="12">
        <v>637.75361422969115</v>
      </c>
      <c r="P1810" s="12">
        <v>8.9266128699452505</v>
      </c>
      <c r="Q1810" s="12">
        <v>733.01251868114537</v>
      </c>
      <c r="R1810" s="12">
        <v>11.839001311672453</v>
      </c>
      <c r="S1810" s="12">
        <v>1036.3729041316749</v>
      </c>
      <c r="T1810" s="12">
        <v>35.188580184268282</v>
      </c>
      <c r="U1810" s="41">
        <v>61.537079142765997</v>
      </c>
      <c r="V1810" s="96"/>
      <c r="W1810" s="102"/>
    </row>
    <row r="1811" spans="1:23" x14ac:dyDescent="0.45">
      <c r="A1811" s="55" t="s">
        <v>243</v>
      </c>
      <c r="B1811" s="10" t="s">
        <v>10</v>
      </c>
      <c r="C1811" s="10">
        <v>393136.50734478864</v>
      </c>
      <c r="D1811" s="10">
        <v>320.61137884972374</v>
      </c>
      <c r="E1811" s="10">
        <v>103.55963505274512</v>
      </c>
      <c r="F1811" s="51">
        <v>0.33544862230606332</v>
      </c>
      <c r="G1811" s="51">
        <v>0.37459109128178208</v>
      </c>
      <c r="H1811" s="51">
        <v>0.30080712206381854</v>
      </c>
      <c r="I1811" s="51">
        <v>1.4288823325913049</v>
      </c>
      <c r="J1811" s="51">
        <v>5.206980844154951</v>
      </c>
      <c r="K1811" s="51">
        <v>1.637548608259451</v>
      </c>
      <c r="L1811" s="51">
        <v>0.12560066018409966</v>
      </c>
      <c r="M1811" s="51">
        <v>0.79991294777675459</v>
      </c>
      <c r="N1811" s="51">
        <v>0.87257399590114282</v>
      </c>
      <c r="O1811" s="12">
        <v>1695.3098142641895</v>
      </c>
      <c r="P1811" s="12">
        <v>21.319805457647124</v>
      </c>
      <c r="Q1811" s="12">
        <v>1853.7590508795345</v>
      </c>
      <c r="R1811" s="12">
        <v>14.005413472867808</v>
      </c>
      <c r="S1811" s="12">
        <v>2036.4844345397012</v>
      </c>
      <c r="T1811" s="12">
        <v>15.368025616410909</v>
      </c>
      <c r="U1811" s="41">
        <v>83.246882986727755</v>
      </c>
      <c r="V1811" s="96"/>
      <c r="W1811" s="102"/>
    </row>
    <row r="1812" spans="1:23" x14ac:dyDescent="0.45">
      <c r="A1812" s="55" t="s">
        <v>244</v>
      </c>
      <c r="B1812" s="10" t="s">
        <v>10</v>
      </c>
      <c r="C1812" s="10">
        <v>27790.216542506641</v>
      </c>
      <c r="D1812" s="10">
        <v>91.725320891599182</v>
      </c>
      <c r="E1812" s="10">
        <v>13.340970530975884</v>
      </c>
      <c r="F1812" s="51">
        <v>0.44147950301848576</v>
      </c>
      <c r="G1812" s="51">
        <v>7.4719938625204138E-2</v>
      </c>
      <c r="H1812" s="51">
        <v>0.13899670781985346</v>
      </c>
      <c r="I1812" s="51">
        <v>1.3603219484245952</v>
      </c>
      <c r="J1812" s="51">
        <v>1.3204313550296671</v>
      </c>
      <c r="K1812" s="51">
        <v>1.7584346772625414</v>
      </c>
      <c r="L1812" s="51">
        <v>6.8929538594689033E-2</v>
      </c>
      <c r="M1812" s="51">
        <v>1.1142785606991328</v>
      </c>
      <c r="N1812" s="51">
        <v>0.77359822688568014</v>
      </c>
      <c r="O1812" s="12">
        <v>838.98658532213744</v>
      </c>
      <c r="P1812" s="12">
        <v>10.710842718766449</v>
      </c>
      <c r="Q1812" s="12">
        <v>854.70183001236967</v>
      </c>
      <c r="R1812" s="12">
        <v>10.176832912209871</v>
      </c>
      <c r="S1812" s="12">
        <v>895.70404692461216</v>
      </c>
      <c r="T1812" s="12">
        <v>23.500629449921764</v>
      </c>
      <c r="U1812" s="41">
        <v>93.667834615996952</v>
      </c>
      <c r="V1812" s="96" cm="1">
        <f t="array" ref="V1812">_xlfn.IFS(AND(S1812&gt;=1000,90&lt;=U1812,U1812&lt;=110),S1812,(AND(O1812&lt;=1000,90&lt;=U1812,U1812&lt;=110)),O1812)</f>
        <v>838.98658532213744</v>
      </c>
      <c r="W1812" s="102" cm="1">
        <f t="array" ref="W1812">_xlfn.IFS(V1812=S1812,T1812,V1812=O1812,P1812)</f>
        <v>10.710842718766449</v>
      </c>
    </row>
    <row r="1813" spans="1:23" x14ac:dyDescent="0.45">
      <c r="A1813" s="55" t="s">
        <v>245</v>
      </c>
      <c r="B1813" s="10" t="s">
        <v>10</v>
      </c>
      <c r="C1813" s="10">
        <v>19613.608219795631</v>
      </c>
      <c r="D1813" s="10">
        <v>94.156526941222523</v>
      </c>
      <c r="E1813" s="10">
        <v>12.374357931957489</v>
      </c>
      <c r="F1813" s="51">
        <v>1.4630599707358247</v>
      </c>
      <c r="G1813" s="51">
        <v>0.15904863877049685</v>
      </c>
      <c r="H1813" s="51">
        <v>9.6528330638359486E-2</v>
      </c>
      <c r="I1813" s="51">
        <v>1.3725069313028193</v>
      </c>
      <c r="J1813" s="51">
        <v>0.83295272704819001</v>
      </c>
      <c r="K1813" s="51">
        <v>2.0231560993061635</v>
      </c>
      <c r="L1813" s="51">
        <v>6.2612293971894523E-2</v>
      </c>
      <c r="M1813" s="51">
        <v>1.4864001230104393</v>
      </c>
      <c r="N1813" s="51">
        <v>0.67839892916494049</v>
      </c>
      <c r="O1813" s="12">
        <v>594.03143192594905</v>
      </c>
      <c r="P1813" s="12">
        <v>7.7952297681082019</v>
      </c>
      <c r="Q1813" s="12">
        <v>615.24920403054364</v>
      </c>
      <c r="R1813" s="12">
        <v>9.3446725457489705</v>
      </c>
      <c r="S1813" s="12">
        <v>694.13012407078895</v>
      </c>
      <c r="T1813" s="12">
        <v>32.02549080899275</v>
      </c>
      <c r="U1813" s="41">
        <v>85.579261197050187</v>
      </c>
      <c r="V1813" s="96"/>
      <c r="W1813" s="102"/>
    </row>
    <row r="1814" spans="1:23" x14ac:dyDescent="0.45">
      <c r="A1814" s="55" t="s">
        <v>246</v>
      </c>
      <c r="B1814" s="10" t="s">
        <v>10</v>
      </c>
      <c r="C1814" s="10">
        <v>56996.081905948333</v>
      </c>
      <c r="D1814" s="10">
        <v>173.75413650801198</v>
      </c>
      <c r="E1814" s="10">
        <v>26.080216002249411</v>
      </c>
      <c r="F1814" s="51">
        <v>0.51780408564543912</v>
      </c>
      <c r="G1814" s="51">
        <v>2.325806447697597E-3</v>
      </c>
      <c r="H1814" s="51">
        <v>0.14039624092309114</v>
      </c>
      <c r="I1814" s="51">
        <v>1.3615251502049404</v>
      </c>
      <c r="J1814" s="51">
        <v>1.3577639894089906</v>
      </c>
      <c r="K1814" s="51">
        <v>1.6440009334670009</v>
      </c>
      <c r="L1814" s="51">
        <v>7.0171839785588622E-2</v>
      </c>
      <c r="M1814" s="51">
        <v>0.92140562978515883</v>
      </c>
      <c r="N1814" s="51">
        <v>0.82817784496852254</v>
      </c>
      <c r="O1814" s="12">
        <v>846.90270279872016</v>
      </c>
      <c r="P1814" s="12">
        <v>10.814963204082039</v>
      </c>
      <c r="Q1814" s="12">
        <v>870.90796344290573</v>
      </c>
      <c r="R1814" s="12">
        <v>9.6311581334754592</v>
      </c>
      <c r="S1814" s="12">
        <v>932.46273539612105</v>
      </c>
      <c r="T1814" s="12">
        <v>19.525617935524053</v>
      </c>
      <c r="U1814" s="41">
        <v>90.824294703739127</v>
      </c>
      <c r="V1814" s="96" cm="1">
        <f t="array" ref="V1814">_xlfn.IFS(AND(S1814&gt;=1000,90&lt;=U1814,U1814&lt;=110),S1814,(AND(O1814&lt;=1000,90&lt;=U1814,U1814&lt;=110)),O1814)</f>
        <v>846.90270279872016</v>
      </c>
      <c r="W1814" s="102" cm="1">
        <f t="array" ref="W1814">_xlfn.IFS(V1814=S1814,T1814,V1814=O1814,P1814)</f>
        <v>10.814963204082039</v>
      </c>
    </row>
    <row r="1815" spans="1:23" x14ac:dyDescent="0.45">
      <c r="A1815" s="55" t="s">
        <v>247</v>
      </c>
      <c r="B1815" s="10" t="s">
        <v>10</v>
      </c>
      <c r="C1815" s="10">
        <v>30530.5026833632</v>
      </c>
      <c r="D1815" s="10">
        <v>112.83889726245782</v>
      </c>
      <c r="E1815" s="10">
        <v>15.623171899872791</v>
      </c>
      <c r="F1815" s="51">
        <v>0.4480008762270935</v>
      </c>
      <c r="G1815" s="51">
        <v>2.2141196473674088E-2</v>
      </c>
      <c r="H1815" s="51">
        <v>0.13319400770742196</v>
      </c>
      <c r="I1815" s="51">
        <v>1.3253225353308191</v>
      </c>
      <c r="J1815" s="51">
        <v>1.1932107667673382</v>
      </c>
      <c r="K1815" s="51">
        <v>1.6721486287202689</v>
      </c>
      <c r="L1815" s="51">
        <v>6.5001972199510608E-2</v>
      </c>
      <c r="M1815" s="51">
        <v>1.0196083629881454</v>
      </c>
      <c r="N1815" s="51">
        <v>0.79258656351924694</v>
      </c>
      <c r="O1815" s="12">
        <v>806.06092519678998</v>
      </c>
      <c r="P1815" s="12">
        <v>10.051255086907654</v>
      </c>
      <c r="Q1815" s="12">
        <v>797.44790952391145</v>
      </c>
      <c r="R1815" s="12">
        <v>9.2531292038228443</v>
      </c>
      <c r="S1815" s="12">
        <v>773.45395994371665</v>
      </c>
      <c r="T1815" s="12">
        <v>21.971401178823463</v>
      </c>
      <c r="U1815" s="41">
        <v>104.21576033503612</v>
      </c>
      <c r="V1815" s="96" cm="1">
        <f t="array" ref="V1815">_xlfn.IFS(AND(S1815&gt;=1000,90&lt;=U1815,U1815&lt;=110),S1815,(AND(O1815&lt;=1000,90&lt;=U1815,U1815&lt;=110)),O1815)</f>
        <v>806.06092519678998</v>
      </c>
      <c r="W1815" s="102" cm="1">
        <f t="array" ref="W1815">_xlfn.IFS(V1815=S1815,T1815,V1815=O1815,P1815)</f>
        <v>10.051255086907654</v>
      </c>
    </row>
    <row r="1816" spans="1:23" x14ac:dyDescent="0.45">
      <c r="A1816" s="55" t="s">
        <v>248</v>
      </c>
      <c r="B1816" s="10" t="s">
        <v>10</v>
      </c>
      <c r="C1816" s="10">
        <v>20284.454896653529</v>
      </c>
      <c r="D1816" s="10">
        <v>127.12308182515052</v>
      </c>
      <c r="E1816" s="10">
        <v>12.921568132354597</v>
      </c>
      <c r="F1816" s="51">
        <v>0.88061877010230416</v>
      </c>
      <c r="G1816" s="51">
        <v>1.5147213086720915E-2</v>
      </c>
      <c r="H1816" s="51">
        <v>8.8663709197539062E-2</v>
      </c>
      <c r="I1816" s="51">
        <v>1.3489306127527907</v>
      </c>
      <c r="J1816" s="51">
        <v>0.71146409383504494</v>
      </c>
      <c r="K1816" s="51">
        <v>1.7869560314503889</v>
      </c>
      <c r="L1816" s="51">
        <v>5.8223880648983324E-2</v>
      </c>
      <c r="M1816" s="51">
        <v>1.1720059984126803</v>
      </c>
      <c r="N1816" s="51">
        <v>0.75487621911879221</v>
      </c>
      <c r="O1816" s="12">
        <v>547.62926207245584</v>
      </c>
      <c r="P1816" s="12">
        <v>7.0881236049215746</v>
      </c>
      <c r="Q1816" s="12">
        <v>545.61527076579375</v>
      </c>
      <c r="R1816" s="12">
        <v>7.5518565930509434</v>
      </c>
      <c r="S1816" s="12">
        <v>537.21251080973991</v>
      </c>
      <c r="T1816" s="12">
        <v>26.04464663476249</v>
      </c>
      <c r="U1816" s="41">
        <v>101.93903735544335</v>
      </c>
      <c r="V1816" s="96" cm="1">
        <f t="array" ref="V1816">_xlfn.IFS(AND(S1816&gt;=1000,90&lt;=U1816,U1816&lt;=110),S1816,(AND(O1816&lt;=1000,90&lt;=U1816,U1816&lt;=110)),O1816)</f>
        <v>547.62926207245584</v>
      </c>
      <c r="W1816" s="102" cm="1">
        <f t="array" ref="W1816">_xlfn.IFS(V1816=S1816,T1816,V1816=O1816,P1816)</f>
        <v>7.0881236049215746</v>
      </c>
    </row>
    <row r="1817" spans="1:23" x14ac:dyDescent="0.45">
      <c r="A1817" s="56" t="s">
        <v>249</v>
      </c>
      <c r="B1817" s="48" t="s">
        <v>10</v>
      </c>
      <c r="C1817" s="48">
        <v>9355.8518153980476</v>
      </c>
      <c r="D1817" s="48">
        <v>46.222657682055598</v>
      </c>
      <c r="E1817" s="48">
        <v>5.9904579669573224</v>
      </c>
      <c r="F1817" s="58">
        <v>1.2380778085450277</v>
      </c>
      <c r="G1817" s="58">
        <v>3.655877578449955E-2</v>
      </c>
      <c r="H1817" s="58">
        <v>0.1035556424864659</v>
      </c>
      <c r="I1817" s="58">
        <v>1.4497091255637879</v>
      </c>
      <c r="J1817" s="58">
        <v>0.86998788352497758</v>
      </c>
      <c r="K1817" s="58">
        <v>2.0945457190900787</v>
      </c>
      <c r="L1817" s="58">
        <v>6.095839075162137E-2</v>
      </c>
      <c r="M1817" s="58">
        <v>1.5117755192539837</v>
      </c>
      <c r="N1817" s="58">
        <v>0.69213534579401614</v>
      </c>
      <c r="O1817" s="46">
        <v>635.21269352571562</v>
      </c>
      <c r="P1817" s="46">
        <v>8.7761585289455706</v>
      </c>
      <c r="Q1817" s="46">
        <v>635.56069599136538</v>
      </c>
      <c r="R1817" s="46">
        <v>9.9039412586133597</v>
      </c>
      <c r="S1817" s="46">
        <v>636.79841662647175</v>
      </c>
      <c r="T1817" s="46">
        <v>32.857491629540895</v>
      </c>
      <c r="U1817" s="47">
        <v>99.750985074812732</v>
      </c>
      <c r="V1817" s="110" cm="1">
        <f t="array" ref="V1817">_xlfn.IFS(AND(S1817&gt;=1000,90&lt;=U1817,U1817&lt;=110),S1817,(AND(O1817&lt;=1000,90&lt;=U1817,U1817&lt;=110)),O1817)</f>
        <v>635.21269352571562</v>
      </c>
      <c r="W1817" s="104" cm="1">
        <f t="array" ref="W1817">_xlfn.IFS(V1817=S1817,T1817,V1817=O1817,P1817)</f>
        <v>8.7761585289455706</v>
      </c>
    </row>
    <row r="1818" spans="1:23" x14ac:dyDescent="0.45">
      <c r="A1818" s="55"/>
      <c r="B1818" s="10"/>
      <c r="C1818" s="10"/>
      <c r="D1818" s="51"/>
      <c r="E1818" s="51"/>
      <c r="F1818" s="51"/>
      <c r="G1818" s="51"/>
      <c r="H1818" s="51"/>
      <c r="I1818" s="51"/>
      <c r="J1818" s="51"/>
      <c r="K1818" s="51"/>
      <c r="L1818" s="51"/>
      <c r="M1818" s="51"/>
      <c r="N1818" s="51"/>
      <c r="O1818" s="12"/>
      <c r="P1818" s="12"/>
      <c r="Q1818" s="12"/>
      <c r="R1818" s="12"/>
      <c r="S1818" s="12"/>
      <c r="T1818" s="12"/>
      <c r="U1818" s="41"/>
      <c r="V1818" s="96"/>
      <c r="W1818" s="102"/>
    </row>
    <row r="1819" spans="1:23" x14ac:dyDescent="0.45">
      <c r="A1819" s="55" t="s">
        <v>638</v>
      </c>
      <c r="B1819" s="10"/>
      <c r="C1819" s="10">
        <v>42846.74670609687</v>
      </c>
      <c r="D1819" s="10">
        <v>289.99932063376616</v>
      </c>
      <c r="E1819" s="10">
        <v>26.298479980811486</v>
      </c>
      <c r="F1819" s="51">
        <v>2.4799999320273047E-2</v>
      </c>
      <c r="G1819" s="51" t="s">
        <v>20</v>
      </c>
      <c r="H1819" s="51">
        <v>9.8099999999999993E-2</v>
      </c>
      <c r="I1819" s="51">
        <v>0.97476314682013443</v>
      </c>
      <c r="J1819" s="51">
        <v>0.81254999999999999</v>
      </c>
      <c r="K1819" s="51">
        <v>0.9263024463210715</v>
      </c>
      <c r="L1819" s="51">
        <v>6.0100000000000001E-2</v>
      </c>
      <c r="M1819" s="51">
        <v>0.61402994638736108</v>
      </c>
      <c r="N1819" s="51">
        <v>0.59653231189526945</v>
      </c>
      <c r="O1819" s="12">
        <v>603.26398353574484</v>
      </c>
      <c r="P1819" s="12">
        <v>5.603267040672379</v>
      </c>
      <c r="Q1819" s="12">
        <v>603.87831312780963</v>
      </c>
      <c r="R1819" s="12">
        <v>4.2068423813554015</v>
      </c>
      <c r="S1819" s="12">
        <v>606.19114460911408</v>
      </c>
      <c r="T1819" s="12">
        <v>13.322089539271168</v>
      </c>
      <c r="U1819" s="41">
        <v>99.530158280066203</v>
      </c>
      <c r="V1819" s="96" cm="1">
        <f t="array" ref="V1819">_xlfn.IFS(AND(S1819&gt;=1000,90&lt;=U1819,U1819&lt;=110),S1819,(AND(O1819&lt;=1000,90&lt;=U1819,U1819&lt;=110)),O1819)</f>
        <v>603.26398353574484</v>
      </c>
      <c r="W1819" s="102" cm="1">
        <f t="array" ref="W1819">_xlfn.IFS(V1819=S1819,T1819,V1819=O1819,P1819)</f>
        <v>5.603267040672379</v>
      </c>
    </row>
    <row r="1820" spans="1:23" x14ac:dyDescent="0.45">
      <c r="A1820" s="55" t="s">
        <v>639</v>
      </c>
      <c r="B1820" s="10"/>
      <c r="C1820" s="10">
        <v>39450.391978651423</v>
      </c>
      <c r="D1820" s="10">
        <v>217.13839258041713</v>
      </c>
      <c r="E1820" s="10">
        <v>20.063605980895911</v>
      </c>
      <c r="F1820" s="51">
        <v>0.30312646843380459</v>
      </c>
      <c r="G1820" s="51" t="s">
        <v>20</v>
      </c>
      <c r="H1820" s="51">
        <v>9.2421428571428571E-2</v>
      </c>
      <c r="I1820" s="51">
        <v>1.336809830418292</v>
      </c>
      <c r="J1820" s="51">
        <v>0.7502714285714287</v>
      </c>
      <c r="K1820" s="51">
        <v>1.566177534094213</v>
      </c>
      <c r="L1820" s="51">
        <v>5.8902857142857146E-2</v>
      </c>
      <c r="M1820" s="51">
        <v>0.65097529573354462</v>
      </c>
      <c r="N1820" s="51">
        <v>0.81362146724264284</v>
      </c>
      <c r="O1820" s="12">
        <v>569.84064061968229</v>
      </c>
      <c r="P1820" s="12">
        <v>7.2832378011055461</v>
      </c>
      <c r="Q1820" s="12">
        <v>568.38091455781898</v>
      </c>
      <c r="R1820" s="12">
        <v>6.8239874643811858</v>
      </c>
      <c r="S1820" s="12">
        <v>562.54672758115646</v>
      </c>
      <c r="T1820" s="12">
        <v>14.063402825742497</v>
      </c>
      <c r="U1820" s="41">
        <v>101.30894928097882</v>
      </c>
      <c r="V1820" s="96" cm="1">
        <f t="array" ref="V1820">_xlfn.IFS(AND(S1820&gt;=1000,90&lt;=U1820,U1820&lt;=110),S1820,(AND(O1820&lt;=1000,90&lt;=U1820,U1820&lt;=110)),O1820)</f>
        <v>569.84064061968229</v>
      </c>
      <c r="W1820" s="102" cm="1">
        <f t="array" ref="W1820">_xlfn.IFS(V1820=S1820,T1820,V1820=O1820,P1820)</f>
        <v>7.2832378011055461</v>
      </c>
    </row>
    <row r="1821" spans="1:23" x14ac:dyDescent="0.45">
      <c r="A1821" s="55" t="s">
        <v>640</v>
      </c>
      <c r="B1821" s="10"/>
      <c r="C1821" s="10">
        <v>17074.208998730162</v>
      </c>
      <c r="D1821" s="10">
        <v>136.80831104267662</v>
      </c>
      <c r="E1821" s="10">
        <v>9.5491262256563179</v>
      </c>
      <c r="F1821" s="51">
        <v>0.39091198789170861</v>
      </c>
      <c r="G1821" s="51" t="s">
        <v>20</v>
      </c>
      <c r="H1821" s="51">
        <v>6.8522857142857149E-2</v>
      </c>
      <c r="I1821" s="51">
        <v>1.5864167242529503</v>
      </c>
      <c r="J1821" s="51">
        <v>0.51881428571428578</v>
      </c>
      <c r="K1821" s="51">
        <v>2.269012352308962</v>
      </c>
      <c r="L1821" s="51">
        <v>5.4937142857142858E-2</v>
      </c>
      <c r="M1821" s="51">
        <v>1.2796696064541679</v>
      </c>
      <c r="N1821" s="51">
        <v>0.72328028098011177</v>
      </c>
      <c r="O1821" s="12">
        <v>427.24141937503015</v>
      </c>
      <c r="P1821" s="12">
        <v>6.5627362368254198</v>
      </c>
      <c r="Q1821" s="12">
        <v>424.3499193407909</v>
      </c>
      <c r="R1821" s="12">
        <v>7.8326363865722781</v>
      </c>
      <c r="S1821" s="12">
        <v>408.63186397214059</v>
      </c>
      <c r="T1821" s="12">
        <v>28.773860613657288</v>
      </c>
      <c r="U1821" s="41">
        <v>104.6601309722772</v>
      </c>
      <c r="V1821" s="96" cm="1">
        <f t="array" ref="V1821">_xlfn.IFS(AND(S1821&gt;=1000,90&lt;=U1821,U1821&lt;=110),S1821,(AND(O1821&lt;=1000,90&lt;=U1821,U1821&lt;=110)),O1821)</f>
        <v>427.24141937503015</v>
      </c>
      <c r="W1821" s="102" cm="1">
        <f t="array" ref="W1821">_xlfn.IFS(V1821=S1821,T1821,V1821=O1821,P1821)</f>
        <v>6.5627362368254198</v>
      </c>
    </row>
    <row r="1822" spans="1:23" x14ac:dyDescent="0.45">
      <c r="A1822" s="55" t="s">
        <v>649</v>
      </c>
      <c r="B1822" s="10"/>
      <c r="C1822" s="10">
        <v>10766.198164725012</v>
      </c>
      <c r="D1822" s="10">
        <v>23.489824857186612</v>
      </c>
      <c r="E1822" s="10">
        <v>4.2169881694611995</v>
      </c>
      <c r="F1822" s="51">
        <v>0.2939451389350527</v>
      </c>
      <c r="G1822" s="51" t="s">
        <v>20</v>
      </c>
      <c r="H1822" s="51">
        <v>0.17647142857142858</v>
      </c>
      <c r="I1822" s="51">
        <v>1.7590504147097161</v>
      </c>
      <c r="J1822" s="51">
        <v>1.8141428571428573</v>
      </c>
      <c r="K1822" s="51">
        <v>4.2926805891795627</v>
      </c>
      <c r="L1822" s="51">
        <v>7.46E-2</v>
      </c>
      <c r="M1822" s="51">
        <v>3.8970943174994148</v>
      </c>
      <c r="N1822" s="51">
        <v>0.65224634190842501</v>
      </c>
      <c r="O1822" s="12">
        <v>1047.6226310266372</v>
      </c>
      <c r="P1822" s="12">
        <v>17.043931819202609</v>
      </c>
      <c r="Q1822" s="12">
        <v>1050.5265102540941</v>
      </c>
      <c r="R1822" s="12">
        <v>28.338474986734074</v>
      </c>
      <c r="S1822" s="12">
        <v>1056.3814205286594</v>
      </c>
      <c r="T1822" s="12">
        <v>78.651012956486198</v>
      </c>
      <c r="U1822" s="41">
        <v>99.288536255169788</v>
      </c>
      <c r="V1822" s="96" cm="1">
        <f t="array" ref="V1822">_xlfn.IFS(AND(S1822&gt;=1000,90&lt;=U1822,U1822&lt;=110),S1822,(AND(O1822&lt;=1000,90&lt;=U1822,U1822&lt;=110)),O1822)</f>
        <v>1056.3814205286594</v>
      </c>
      <c r="W1822" s="102" cm="1">
        <f t="array" ref="W1822">_xlfn.IFS(V1822=S1822,T1822,V1822=O1822,P1822)</f>
        <v>78.651012956486198</v>
      </c>
    </row>
    <row r="1823" spans="1:23" x14ac:dyDescent="0.45">
      <c r="A1823" s="55"/>
      <c r="B1823" s="10"/>
      <c r="C1823" s="10"/>
      <c r="D1823" s="51"/>
      <c r="E1823" s="51"/>
      <c r="F1823" s="51"/>
      <c r="G1823" s="51"/>
      <c r="H1823" s="51"/>
      <c r="I1823" s="51"/>
      <c r="J1823" s="51"/>
      <c r="K1823" s="51"/>
      <c r="L1823" s="51"/>
      <c r="M1823" s="51"/>
      <c r="N1823" s="51"/>
      <c r="O1823" s="12"/>
      <c r="P1823" s="12"/>
      <c r="Q1823" s="12"/>
      <c r="R1823" s="12"/>
      <c r="S1823" s="12"/>
      <c r="T1823" s="12"/>
      <c r="U1823" s="41"/>
      <c r="V1823" s="96"/>
      <c r="W1823" s="102"/>
    </row>
    <row r="1824" spans="1:23" x14ac:dyDescent="0.45">
      <c r="A1824" s="55" t="s">
        <v>548</v>
      </c>
      <c r="B1824" s="10"/>
      <c r="C1824" s="10"/>
      <c r="D1824" s="51"/>
      <c r="E1824" s="51"/>
      <c r="F1824" s="51"/>
      <c r="G1824" s="51"/>
      <c r="H1824" s="51"/>
      <c r="I1824" s="51"/>
      <c r="J1824" s="51"/>
      <c r="K1824" s="51"/>
      <c r="L1824" s="51"/>
      <c r="M1824" s="51"/>
      <c r="N1824" s="51"/>
      <c r="U1824" s="41"/>
      <c r="V1824" s="96"/>
      <c r="W1824" s="102"/>
    </row>
    <row r="1825" spans="1:23" x14ac:dyDescent="0.45">
      <c r="A1825" s="55" t="s">
        <v>549</v>
      </c>
      <c r="B1825" s="10" t="s">
        <v>550</v>
      </c>
      <c r="C1825" s="10">
        <v>44285.618055555635</v>
      </c>
      <c r="D1825" s="10">
        <v>286.872232389038</v>
      </c>
      <c r="E1825" s="10">
        <v>26.020979233489751</v>
      </c>
      <c r="F1825" s="51">
        <v>2.4637115351563332E-2</v>
      </c>
      <c r="G1825" s="51">
        <v>2.1568637850398854E-2</v>
      </c>
      <c r="H1825" s="51">
        <v>9.8150000000000001E-2</v>
      </c>
      <c r="I1825" s="51">
        <v>0.40020047863342739</v>
      </c>
      <c r="J1825" s="51">
        <v>0.80990000000000006</v>
      </c>
      <c r="K1825" s="51">
        <v>0.64090620114809993</v>
      </c>
      <c r="L1825" s="51">
        <v>5.987E-2</v>
      </c>
      <c r="M1825" s="51">
        <v>0.5005999756009426</v>
      </c>
      <c r="N1825" s="51">
        <v>0.62442909417403114</v>
      </c>
      <c r="O1825" s="12">
        <v>603.55058829477855</v>
      </c>
      <c r="P1825" s="12">
        <v>2.3282871111060204</v>
      </c>
      <c r="Q1825" s="12">
        <v>602.39032788144516</v>
      </c>
      <c r="R1825" s="12">
        <v>2.9407081314856689</v>
      </c>
      <c r="S1825" s="12">
        <v>598.02645911783338</v>
      </c>
      <c r="T1825" s="12">
        <v>11.774030941149908</v>
      </c>
      <c r="U1825" s="41">
        <v>100.92372654967375</v>
      </c>
      <c r="V1825" s="96" cm="1">
        <f t="array" ref="V1825">_xlfn.IFS(AND(S1825&gt;=1000,90&lt;=U1825,U1825&lt;=110),S1825,(AND(O1825&lt;=1000,90&lt;=U1825,U1825&lt;=110)),O1825)</f>
        <v>603.55058829477855</v>
      </c>
      <c r="W1825" s="102" cm="1">
        <f t="array" ref="W1825">_xlfn.IFS(V1825=S1825,T1825,V1825=O1825,P1825)</f>
        <v>2.3282871111060204</v>
      </c>
    </row>
    <row r="1826" spans="1:23" x14ac:dyDescent="0.45">
      <c r="A1826" s="55" t="s">
        <v>551</v>
      </c>
      <c r="B1826" s="10" t="s">
        <v>550</v>
      </c>
      <c r="C1826" s="10">
        <v>45817.928993055495</v>
      </c>
      <c r="D1826" s="10">
        <v>295.44470849261381</v>
      </c>
      <c r="E1826" s="10">
        <v>26.839480800444221</v>
      </c>
      <c r="F1826" s="51">
        <v>2.5054008352793929E-2</v>
      </c>
      <c r="G1826" s="51">
        <v>1.9921499229104214E-2</v>
      </c>
      <c r="H1826" s="51">
        <v>9.8229999999999998E-2</v>
      </c>
      <c r="I1826" s="51">
        <v>0.43091144002484738</v>
      </c>
      <c r="J1826" s="51">
        <v>0.81600000000000006</v>
      </c>
      <c r="K1826" s="51">
        <v>0.6568546149347847</v>
      </c>
      <c r="L1826" s="51">
        <v>6.0270000000000004E-2</v>
      </c>
      <c r="M1826" s="51">
        <v>0.49575529852623523</v>
      </c>
      <c r="N1826" s="51">
        <v>0.65602255084655248</v>
      </c>
      <c r="O1826" s="12">
        <v>604.05149727866706</v>
      </c>
      <c r="P1826" s="12">
        <v>2.5056248118351272</v>
      </c>
      <c r="Q1826" s="12">
        <v>605.80097051338805</v>
      </c>
      <c r="R1826" s="12">
        <v>3.0250402308591213</v>
      </c>
      <c r="S1826" s="12">
        <v>612.35090867251154</v>
      </c>
      <c r="T1826" s="12">
        <v>11.658356629894296</v>
      </c>
      <c r="U1826" s="41">
        <v>98.644664149868504</v>
      </c>
      <c r="V1826" s="96" cm="1">
        <f t="array" ref="V1826">_xlfn.IFS(AND(S1826&gt;=1000,90&lt;=U1826,U1826&lt;=110),S1826,(AND(O1826&lt;=1000,90&lt;=U1826,U1826&lt;=110)),O1826)</f>
        <v>604.05149727866706</v>
      </c>
      <c r="W1826" s="102" cm="1">
        <f t="array" ref="W1826">_xlfn.IFS(V1826=S1826,T1826,V1826=O1826,P1826)</f>
        <v>2.5056248118351272</v>
      </c>
    </row>
    <row r="1827" spans="1:23" x14ac:dyDescent="0.45">
      <c r="A1827" s="55" t="s">
        <v>552</v>
      </c>
      <c r="B1827" s="10" t="s">
        <v>550</v>
      </c>
      <c r="C1827" s="10">
        <v>44912.880368890896</v>
      </c>
      <c r="D1827" s="10">
        <v>290.84490868972625</v>
      </c>
      <c r="E1827" s="10">
        <v>26.243555557924605</v>
      </c>
      <c r="F1827" s="51">
        <v>2.4744287158378273E-2</v>
      </c>
      <c r="G1827" s="51">
        <v>2.1446709853497295E-2</v>
      </c>
      <c r="H1827" s="51">
        <v>9.7560000000000008E-2</v>
      </c>
      <c r="I1827" s="51">
        <v>0.37031505814940813</v>
      </c>
      <c r="J1827" s="51">
        <v>0.81240000000000001</v>
      </c>
      <c r="K1827" s="51">
        <v>0.60531930359236896</v>
      </c>
      <c r="L1827" s="51">
        <v>6.0430000000000005E-2</v>
      </c>
      <c r="M1827" s="51">
        <v>0.47883005023635578</v>
      </c>
      <c r="N1827" s="51">
        <v>0.61176812956684401</v>
      </c>
      <c r="O1827" s="12">
        <v>600.07245753283473</v>
      </c>
      <c r="P1827" s="12">
        <v>2.1460175111311064</v>
      </c>
      <c r="Q1827" s="12">
        <v>603.81987474692494</v>
      </c>
      <c r="R1827" s="12">
        <v>2.7855509667745357</v>
      </c>
      <c r="S1827" s="12">
        <v>617.91207930536825</v>
      </c>
      <c r="T1827" s="12">
        <v>11.316333685947058</v>
      </c>
      <c r="U1827" s="41">
        <v>97.112919075382351</v>
      </c>
      <c r="V1827" s="96" cm="1">
        <f t="array" ref="V1827">_xlfn.IFS(AND(S1827&gt;=1000,90&lt;=U1827,U1827&lt;=110),S1827,(AND(O1827&lt;=1000,90&lt;=U1827,U1827&lt;=110)),O1827)</f>
        <v>600.07245753283473</v>
      </c>
      <c r="W1827" s="102" cm="1">
        <f t="array" ref="W1827">_xlfn.IFS(V1827=S1827,T1827,V1827=O1827,P1827)</f>
        <v>2.1460175111311064</v>
      </c>
    </row>
    <row r="1828" spans="1:23" x14ac:dyDescent="0.45">
      <c r="A1828" s="55" t="s">
        <v>553</v>
      </c>
      <c r="B1828" s="10" t="s">
        <v>550</v>
      </c>
      <c r="C1828" s="10">
        <v>43637.580068595715</v>
      </c>
      <c r="D1828" s="10">
        <v>284.55713334077723</v>
      </c>
      <c r="E1828" s="10">
        <v>25.787959788188278</v>
      </c>
      <c r="F1828" s="51">
        <v>2.4554248838442892E-2</v>
      </c>
      <c r="G1828" s="51">
        <v>2.2229243407170442E-2</v>
      </c>
      <c r="H1828" s="51">
        <v>9.8030000000000006E-2</v>
      </c>
      <c r="I1828" s="51">
        <v>0.42658216577418673</v>
      </c>
      <c r="J1828" s="51">
        <v>0.81020000000000003</v>
      </c>
      <c r="K1828" s="51">
        <v>0.63474250277976374</v>
      </c>
      <c r="L1828" s="51">
        <v>5.9970000000000002E-2</v>
      </c>
      <c r="M1828" s="51">
        <v>0.47002734035215721</v>
      </c>
      <c r="N1828" s="51">
        <v>0.67205546171247599</v>
      </c>
      <c r="O1828" s="12">
        <v>602.85428537259281</v>
      </c>
      <c r="P1828" s="12">
        <v>2.4761776739199775</v>
      </c>
      <c r="Q1828" s="12">
        <v>602.55831838295433</v>
      </c>
      <c r="R1828" s="12">
        <v>2.9135775399389132</v>
      </c>
      <c r="S1828" s="12">
        <v>601.44502309491747</v>
      </c>
      <c r="T1828" s="12">
        <v>11.163096248338737</v>
      </c>
      <c r="U1828" s="41">
        <v>100.23431273409223</v>
      </c>
      <c r="V1828" s="96" cm="1">
        <f t="array" ref="V1828">_xlfn.IFS(AND(S1828&gt;=1000,90&lt;=U1828,U1828&lt;=110),S1828,(AND(O1828&lt;=1000,90&lt;=U1828,U1828&lt;=110)),O1828)</f>
        <v>602.85428537259281</v>
      </c>
      <c r="W1828" s="102" cm="1">
        <f t="array" ref="W1828">_xlfn.IFS(V1828=S1828,T1828,V1828=O1828,P1828)</f>
        <v>2.4761776739199775</v>
      </c>
    </row>
    <row r="1829" spans="1:23" x14ac:dyDescent="0.45">
      <c r="A1829" s="55" t="s">
        <v>554</v>
      </c>
      <c r="B1829" s="10" t="s">
        <v>550</v>
      </c>
      <c r="C1829" s="10">
        <v>44494.869681826422</v>
      </c>
      <c r="D1829" s="10">
        <v>294.20766714705701</v>
      </c>
      <c r="E1829" s="10">
        <v>26.612063827333195</v>
      </c>
      <c r="F1829" s="51">
        <v>2.502578933764614E-2</v>
      </c>
      <c r="G1829" s="51">
        <v>1.8756276597618582E-2</v>
      </c>
      <c r="H1829" s="51">
        <v>9.783E-2</v>
      </c>
      <c r="I1829" s="51">
        <v>0.33967490607706469</v>
      </c>
      <c r="J1829" s="51">
        <v>0.81110000000000004</v>
      </c>
      <c r="K1829" s="51">
        <v>0.6779785147541475</v>
      </c>
      <c r="L1829" s="51">
        <v>6.0159999999999998E-2</v>
      </c>
      <c r="M1829" s="51">
        <v>0.5867502233913312</v>
      </c>
      <c r="N1829" s="51">
        <v>0.50101131331608584</v>
      </c>
      <c r="O1829" s="12">
        <v>601.68719065179187</v>
      </c>
      <c r="P1829" s="12">
        <v>1.9776736597798601</v>
      </c>
      <c r="Q1829" s="12">
        <v>603.07570117438183</v>
      </c>
      <c r="R1829" s="12">
        <v>3.1102029001836371</v>
      </c>
      <c r="S1829" s="12">
        <v>608.29812057564061</v>
      </c>
      <c r="T1829" s="12">
        <v>13.494025895840053</v>
      </c>
      <c r="U1829" s="41">
        <v>98.913208885539092</v>
      </c>
      <c r="V1829" s="96" cm="1">
        <f t="array" ref="V1829">_xlfn.IFS(AND(S1829&gt;=1000,90&lt;=U1829,U1829&lt;=110),S1829,(AND(O1829&lt;=1000,90&lt;=U1829,U1829&lt;=110)),O1829)</f>
        <v>601.68719065179187</v>
      </c>
      <c r="W1829" s="102" cm="1">
        <f t="array" ref="W1829">_xlfn.IFS(V1829=S1829,T1829,V1829=O1829,P1829)</f>
        <v>1.9776736597798601</v>
      </c>
    </row>
    <row r="1830" spans="1:23" x14ac:dyDescent="0.45">
      <c r="A1830" s="55" t="s">
        <v>555</v>
      </c>
      <c r="B1830" s="10" t="s">
        <v>550</v>
      </c>
      <c r="C1830" s="10">
        <v>43609.718750000015</v>
      </c>
      <c r="D1830" s="10">
        <v>286.68091130671468</v>
      </c>
      <c r="E1830" s="10">
        <v>26.228539352338387</v>
      </c>
      <c r="F1830" s="51">
        <v>2.4951966040482311E-2</v>
      </c>
      <c r="G1830" s="51">
        <v>1.7785269899439939E-2</v>
      </c>
      <c r="H1830" s="51">
        <v>9.9000000000000005E-2</v>
      </c>
      <c r="I1830" s="51">
        <v>0.35858383124177912</v>
      </c>
      <c r="J1830" s="51">
        <v>0.81570000000000009</v>
      </c>
      <c r="K1830" s="51">
        <v>0.57675739915284407</v>
      </c>
      <c r="L1830" s="51">
        <v>5.9790000000000003E-2</v>
      </c>
      <c r="M1830" s="51">
        <v>0.45173746075516069</v>
      </c>
      <c r="N1830" s="51">
        <v>0.62172385090937066</v>
      </c>
      <c r="O1830" s="12">
        <v>608.5367170246991</v>
      </c>
      <c r="P1830" s="12">
        <v>2.1075827972525953</v>
      </c>
      <c r="Q1830" s="12">
        <v>605.66137098135994</v>
      </c>
      <c r="R1830" s="12">
        <v>2.6630179582497315</v>
      </c>
      <c r="S1830" s="12">
        <v>594.91716109337017</v>
      </c>
      <c r="T1830" s="12">
        <v>10.810989694474225</v>
      </c>
      <c r="U1830" s="41">
        <v>102.28931972752278</v>
      </c>
      <c r="V1830" s="96" cm="1">
        <f t="array" ref="V1830">_xlfn.IFS(AND(S1830&gt;=1000,90&lt;=U1830,U1830&lt;=110),S1830,(AND(O1830&lt;=1000,90&lt;=U1830,U1830&lt;=110)),O1830)</f>
        <v>608.5367170246991</v>
      </c>
      <c r="W1830" s="102" cm="1">
        <f t="array" ref="W1830">_xlfn.IFS(V1830=S1830,T1830,V1830=O1830,P1830)</f>
        <v>2.1075827972525953</v>
      </c>
    </row>
    <row r="1831" spans="1:23" x14ac:dyDescent="0.45">
      <c r="A1831" s="55" t="s">
        <v>556</v>
      </c>
      <c r="B1831" s="10" t="s">
        <v>550</v>
      </c>
      <c r="C1831" s="10">
        <v>43982.863493938756</v>
      </c>
      <c r="D1831" s="10">
        <v>297.96991917086348</v>
      </c>
      <c r="E1831" s="10">
        <v>26.914627423748865</v>
      </c>
      <c r="F1831" s="51">
        <v>2.4968453698594517E-2</v>
      </c>
      <c r="G1831" s="51">
        <v>2.1334948405469116E-2</v>
      </c>
      <c r="H1831" s="51">
        <v>9.7680000000000003E-2</v>
      </c>
      <c r="I1831" s="51">
        <v>0.29268346911601456</v>
      </c>
      <c r="J1831" s="51">
        <v>0.81120000000000003</v>
      </c>
      <c r="K1831" s="51">
        <v>0.60859928065143143</v>
      </c>
      <c r="L1831" s="51">
        <v>6.0249999999999998E-2</v>
      </c>
      <c r="M1831" s="51">
        <v>0.53360047911865172</v>
      </c>
      <c r="N1831" s="51">
        <v>0.48091326825548114</v>
      </c>
      <c r="O1831" s="12">
        <v>600.82422495048729</v>
      </c>
      <c r="P1831" s="12">
        <v>1.709543468924809</v>
      </c>
      <c r="Q1831" s="12">
        <v>603.11263483836979</v>
      </c>
      <c r="R1831" s="12">
        <v>2.7978971298916382</v>
      </c>
      <c r="S1831" s="12">
        <v>611.72287084011293</v>
      </c>
      <c r="T1831" s="12">
        <v>12.41475830543486</v>
      </c>
      <c r="U1831" s="41">
        <v>98.218368740299354</v>
      </c>
      <c r="V1831" s="96" cm="1">
        <f t="array" ref="V1831">_xlfn.IFS(AND(S1831&gt;=1000,90&lt;=U1831,U1831&lt;=110),S1831,(AND(O1831&lt;=1000,90&lt;=U1831,U1831&lt;=110)),O1831)</f>
        <v>600.82422495048729</v>
      </c>
      <c r="W1831" s="102" cm="1">
        <f t="array" ref="W1831">_xlfn.IFS(V1831=S1831,T1831,V1831=O1831,P1831)</f>
        <v>1.709543468924809</v>
      </c>
    </row>
    <row r="1832" spans="1:23" x14ac:dyDescent="0.45">
      <c r="A1832" s="55" t="s">
        <v>557</v>
      </c>
      <c r="B1832" s="10" t="s">
        <v>550</v>
      </c>
      <c r="C1832" s="10">
        <v>42025.302651515296</v>
      </c>
      <c r="D1832" s="10">
        <v>282.7900508693528</v>
      </c>
      <c r="E1832" s="10">
        <v>25.749585809349153</v>
      </c>
      <c r="F1832" s="51">
        <v>2.4336158837035726E-2</v>
      </c>
      <c r="G1832" s="51">
        <v>2.0228538066431417E-2</v>
      </c>
      <c r="H1832" s="51">
        <v>9.8500000000000004E-2</v>
      </c>
      <c r="I1832" s="51">
        <v>0.34516133622274897</v>
      </c>
      <c r="J1832" s="51">
        <v>0.81640000000000001</v>
      </c>
      <c r="K1832" s="51">
        <v>0.58776701441193846</v>
      </c>
      <c r="L1832" s="51">
        <v>6.0139999999999999E-2</v>
      </c>
      <c r="M1832" s="51">
        <v>0.47574543109487694</v>
      </c>
      <c r="N1832" s="51">
        <v>0.58724176035649645</v>
      </c>
      <c r="O1832" s="12">
        <v>605.6172287445952</v>
      </c>
      <c r="P1832" s="12">
        <v>2.0213069980060672</v>
      </c>
      <c r="Q1832" s="12">
        <v>606.01316096594496</v>
      </c>
      <c r="R1832" s="12">
        <v>2.7138087777647812</v>
      </c>
      <c r="S1832" s="12">
        <v>607.49401064612425</v>
      </c>
      <c r="T1832" s="12">
        <v>11.268468946441001</v>
      </c>
      <c r="U1832" s="41">
        <v>99.691061661738374</v>
      </c>
      <c r="V1832" s="96" cm="1">
        <f t="array" ref="V1832">_xlfn.IFS(AND(S1832&gt;=1000,90&lt;=U1832,U1832&lt;=110),S1832,(AND(O1832&lt;=1000,90&lt;=U1832,U1832&lt;=110)),O1832)</f>
        <v>605.6172287445952</v>
      </c>
      <c r="W1832" s="102" cm="1">
        <f t="array" ref="W1832">_xlfn.IFS(V1832=S1832,T1832,V1832=O1832,P1832)</f>
        <v>2.0213069980060672</v>
      </c>
    </row>
    <row r="1833" spans="1:23" x14ac:dyDescent="0.45">
      <c r="A1833" s="55" t="s">
        <v>558</v>
      </c>
      <c r="B1833" s="10" t="s">
        <v>550</v>
      </c>
      <c r="C1833" s="10">
        <v>42162.682692307644</v>
      </c>
      <c r="D1833" s="10">
        <v>296.76689460623993</v>
      </c>
      <c r="E1833" s="10">
        <v>26.92247737961058</v>
      </c>
      <c r="F1833" s="51">
        <v>2.5397225734080979E-2</v>
      </c>
      <c r="G1833" s="51">
        <v>2.0638597111342909E-2</v>
      </c>
      <c r="H1833" s="51">
        <v>9.8140000000000005E-2</v>
      </c>
      <c r="I1833" s="51">
        <v>0.43307380515709493</v>
      </c>
      <c r="J1833" s="51">
        <v>0.81100000000000005</v>
      </c>
      <c r="K1833" s="51">
        <v>0.67628302717957522</v>
      </c>
      <c r="L1833" s="51">
        <v>5.9959999999999999E-2</v>
      </c>
      <c r="M1833" s="51">
        <v>0.51942835130355047</v>
      </c>
      <c r="N1833" s="51">
        <v>0.64037361245515889</v>
      </c>
      <c r="O1833" s="12">
        <v>603.50044639821965</v>
      </c>
      <c r="P1833" s="12">
        <v>2.5157967363485225</v>
      </c>
      <c r="Q1833" s="12">
        <v>603.00127609088213</v>
      </c>
      <c r="R1833" s="12">
        <v>3.1022781290550347</v>
      </c>
      <c r="S1833" s="12">
        <v>601.12525717880646</v>
      </c>
      <c r="T1833" s="12">
        <v>12.146101756399888</v>
      </c>
      <c r="U1833" s="41">
        <v>100.39512384333349</v>
      </c>
      <c r="V1833" s="96" cm="1">
        <f t="array" ref="V1833">_xlfn.IFS(AND(S1833&gt;=1000,90&lt;=U1833,U1833&lt;=110),S1833,(AND(O1833&lt;=1000,90&lt;=U1833,U1833&lt;=110)),O1833)</f>
        <v>603.50044639821965</v>
      </c>
      <c r="W1833" s="102" cm="1">
        <f t="array" ref="W1833">_xlfn.IFS(V1833=S1833,T1833,V1833=O1833,P1833)</f>
        <v>2.5157967363485225</v>
      </c>
    </row>
    <row r="1834" spans="1:23" x14ac:dyDescent="0.45">
      <c r="A1834" s="55" t="s">
        <v>559</v>
      </c>
      <c r="B1834" s="10" t="s">
        <v>550</v>
      </c>
      <c r="C1834" s="10">
        <v>40893.82870370365</v>
      </c>
      <c r="D1834" s="10">
        <v>288.48660667405994</v>
      </c>
      <c r="E1834" s="10">
        <v>26.022200244635172</v>
      </c>
      <c r="F1834" s="51">
        <v>2.4442216193479228E-2</v>
      </c>
      <c r="G1834" s="51">
        <v>2.0211244033715714E-2</v>
      </c>
      <c r="H1834" s="51">
        <v>9.758E-2</v>
      </c>
      <c r="I1834" s="51">
        <v>0.337997502297194</v>
      </c>
      <c r="J1834" s="51">
        <v>0.80820000000000003</v>
      </c>
      <c r="K1834" s="51">
        <v>0.6792489341937008</v>
      </c>
      <c r="L1834" s="51">
        <v>6.0090000000000005E-2</v>
      </c>
      <c r="M1834" s="51">
        <v>0.58918316595447362</v>
      </c>
      <c r="N1834" s="51">
        <v>0.49760475914240837</v>
      </c>
      <c r="O1834" s="12">
        <v>600.21079291336275</v>
      </c>
      <c r="P1834" s="12">
        <v>1.9635527687248526</v>
      </c>
      <c r="Q1834" s="12">
        <v>601.41707425867162</v>
      </c>
      <c r="R1834" s="12">
        <v>3.109609708899562</v>
      </c>
      <c r="S1834" s="12">
        <v>605.96691125058919</v>
      </c>
      <c r="T1834" s="12">
        <v>13.54753224669499</v>
      </c>
      <c r="U1834" s="41">
        <v>99.050093622216593</v>
      </c>
      <c r="V1834" s="96" cm="1">
        <f t="array" ref="V1834">_xlfn.IFS(AND(S1834&gt;=1000,90&lt;=U1834,U1834&lt;=110),S1834,(AND(O1834&lt;=1000,90&lt;=U1834,U1834&lt;=110)),O1834)</f>
        <v>600.21079291336275</v>
      </c>
      <c r="W1834" s="102" cm="1">
        <f t="array" ref="W1834">_xlfn.IFS(V1834=S1834,T1834,V1834=O1834,P1834)</f>
        <v>1.9635527687248526</v>
      </c>
    </row>
    <row r="1835" spans="1:23" x14ac:dyDescent="0.45">
      <c r="A1835" s="55" t="s">
        <v>560</v>
      </c>
      <c r="B1835" s="10" t="s">
        <v>550</v>
      </c>
      <c r="C1835" s="10">
        <v>40232.092549829838</v>
      </c>
      <c r="D1835" s="10">
        <v>282.64286293632608</v>
      </c>
      <c r="E1835" s="10">
        <v>25.887693806870143</v>
      </c>
      <c r="F1835" s="51">
        <v>2.4964317443076582E-2</v>
      </c>
      <c r="G1835" s="51">
        <v>1.7129395084629594E-2</v>
      </c>
      <c r="H1835" s="51">
        <v>9.9089999999999998E-2</v>
      </c>
      <c r="I1835" s="51">
        <v>0.40674696564590024</v>
      </c>
      <c r="J1835" s="51">
        <v>0.8217000000000001</v>
      </c>
      <c r="K1835" s="51">
        <v>0.60895617066720786</v>
      </c>
      <c r="L1835" s="51">
        <v>6.0170000000000001E-2</v>
      </c>
      <c r="M1835" s="51">
        <v>0.4531936933933684</v>
      </c>
      <c r="N1835" s="51">
        <v>0.66794128253966889</v>
      </c>
      <c r="O1835" s="12">
        <v>609.05252136165132</v>
      </c>
      <c r="P1835" s="12">
        <v>2.3862277550873019</v>
      </c>
      <c r="Q1835" s="12">
        <v>608.98891481108001</v>
      </c>
      <c r="R1835" s="12">
        <v>2.8195759180144813</v>
      </c>
      <c r="S1835" s="12">
        <v>608.75229425274335</v>
      </c>
      <c r="T1835" s="12">
        <v>10.823665978450776</v>
      </c>
      <c r="U1835" s="41">
        <v>100.04931843571553</v>
      </c>
      <c r="V1835" s="96" cm="1">
        <f t="array" ref="V1835">_xlfn.IFS(AND(S1835&gt;=1000,90&lt;=U1835,U1835&lt;=110),S1835,(AND(O1835&lt;=1000,90&lt;=U1835,U1835&lt;=110)),O1835)</f>
        <v>609.05252136165132</v>
      </c>
      <c r="W1835" s="102" cm="1">
        <f t="array" ref="W1835">_xlfn.IFS(V1835=S1835,T1835,V1835=O1835,P1835)</f>
        <v>2.3862277550873019</v>
      </c>
    </row>
    <row r="1836" spans="1:23" x14ac:dyDescent="0.45">
      <c r="A1836" s="55" t="s">
        <v>561</v>
      </c>
      <c r="B1836" s="10" t="s">
        <v>550</v>
      </c>
      <c r="C1836" s="10">
        <v>40111.751979638095</v>
      </c>
      <c r="D1836" s="10">
        <v>284.60043462882231</v>
      </c>
      <c r="E1836" s="10">
        <v>25.713878386050496</v>
      </c>
      <c r="F1836" s="51">
        <v>2.4344930450270991E-2</v>
      </c>
      <c r="G1836" s="51">
        <v>1.890850481569795E-2</v>
      </c>
      <c r="H1836" s="51">
        <v>9.7740000000000007E-2</v>
      </c>
      <c r="I1836" s="51">
        <v>0.37337645946172265</v>
      </c>
      <c r="J1836" s="51">
        <v>0.81110000000000004</v>
      </c>
      <c r="K1836" s="51">
        <v>0.67673211793076971</v>
      </c>
      <c r="L1836" s="51">
        <v>6.021E-2</v>
      </c>
      <c r="M1836" s="51">
        <v>0.56440798980781071</v>
      </c>
      <c r="N1836" s="51">
        <v>0.55173450405071423</v>
      </c>
      <c r="O1836" s="12">
        <v>601.17265362053854</v>
      </c>
      <c r="P1836" s="12">
        <v>2.1671515677829585</v>
      </c>
      <c r="Q1836" s="12">
        <v>603.09621399268383</v>
      </c>
      <c r="R1836" s="12">
        <v>3.104662411665474</v>
      </c>
      <c r="S1836" s="12">
        <v>610.33263444720194</v>
      </c>
      <c r="T1836" s="12">
        <v>13.037624991661101</v>
      </c>
      <c r="U1836" s="41">
        <v>98.499182198415483</v>
      </c>
      <c r="V1836" s="96" cm="1">
        <f t="array" ref="V1836">_xlfn.IFS(AND(S1836&gt;=1000,90&lt;=U1836,U1836&lt;=110),S1836,(AND(O1836&lt;=1000,90&lt;=U1836,U1836&lt;=110)),O1836)</f>
        <v>601.17265362053854</v>
      </c>
      <c r="W1836" s="102" cm="1">
        <f t="array" ref="W1836">_xlfn.IFS(V1836=S1836,T1836,V1836=O1836,P1836)</f>
        <v>2.1671515677829585</v>
      </c>
    </row>
    <row r="1837" spans="1:23" x14ac:dyDescent="0.45">
      <c r="A1837" s="55" t="s">
        <v>643</v>
      </c>
      <c r="B1837" s="10" t="s">
        <v>550</v>
      </c>
      <c r="C1837" s="10">
        <v>42384.406907894627</v>
      </c>
      <c r="D1837" s="10">
        <v>299.13484062107267</v>
      </c>
      <c r="E1837" s="10">
        <v>27.062906849054794</v>
      </c>
      <c r="F1837" s="51">
        <v>2.5229463423919546E-2</v>
      </c>
      <c r="G1837" s="51">
        <v>1.1692557361447751E-2</v>
      </c>
      <c r="H1837" s="51">
        <v>9.7920000000000007E-2</v>
      </c>
      <c r="I1837" s="51">
        <v>0.39157780035052658</v>
      </c>
      <c r="J1837" s="51">
        <v>0.80770000000000008</v>
      </c>
      <c r="K1837" s="51">
        <v>0.61523312942599973</v>
      </c>
      <c r="L1837" s="51">
        <v>5.9860000000000003E-2</v>
      </c>
      <c r="M1837" s="51">
        <v>0.47452990402708239</v>
      </c>
      <c r="N1837" s="51">
        <v>0.63647060215346496</v>
      </c>
      <c r="O1837" s="12">
        <v>602.18320753638875</v>
      </c>
      <c r="P1837" s="12">
        <v>2.2741665701463103</v>
      </c>
      <c r="Q1837" s="12">
        <v>601.18600101310631</v>
      </c>
      <c r="R1837" s="12">
        <v>2.8210714660138594</v>
      </c>
      <c r="S1837" s="12">
        <v>597.42718177419147</v>
      </c>
      <c r="T1837" s="12">
        <v>11.257003185517656</v>
      </c>
      <c r="U1837" s="41">
        <v>100.79608459529297</v>
      </c>
      <c r="V1837" s="96" cm="1">
        <f t="array" ref="V1837">_xlfn.IFS(AND(S1837&gt;=1000,90&lt;=U1837,U1837&lt;=110),S1837,(AND(O1837&lt;=1000,90&lt;=U1837,U1837&lt;=110)),O1837)</f>
        <v>602.18320753638875</v>
      </c>
      <c r="W1837" s="102" cm="1">
        <f t="array" ref="W1837">_xlfn.IFS(V1837=S1837,T1837,V1837=O1837,P1837)</f>
        <v>2.2741665701463103</v>
      </c>
    </row>
    <row r="1838" spans="1:23" x14ac:dyDescent="0.45">
      <c r="A1838" s="55" t="s">
        <v>644</v>
      </c>
      <c r="B1838" s="10" t="s">
        <v>550</v>
      </c>
      <c r="C1838" s="10">
        <v>41302.92898860405</v>
      </c>
      <c r="D1838" s="10">
        <v>288.99131800006171</v>
      </c>
      <c r="E1838" s="10">
        <v>26.172771272323192</v>
      </c>
      <c r="F1838" s="51">
        <v>2.4549809624058276E-2</v>
      </c>
      <c r="G1838" s="51">
        <v>1.8240910035040334E-2</v>
      </c>
      <c r="H1838" s="51">
        <v>9.7949999999999995E-2</v>
      </c>
      <c r="I1838" s="51">
        <v>0.37880629876599109</v>
      </c>
      <c r="J1838" s="51">
        <v>0.81310000000000004</v>
      </c>
      <c r="K1838" s="51">
        <v>0.62907687197925799</v>
      </c>
      <c r="L1838" s="51">
        <v>6.0229999999999999E-2</v>
      </c>
      <c r="M1838" s="51">
        <v>0.50223848804568771</v>
      </c>
      <c r="N1838" s="51">
        <v>0.6021621770550184</v>
      </c>
      <c r="O1838" s="12">
        <v>602.38195781982063</v>
      </c>
      <c r="P1838" s="12">
        <v>2.2022005501999358</v>
      </c>
      <c r="Q1838" s="12">
        <v>604.17454413814096</v>
      </c>
      <c r="R1838" s="12">
        <v>2.8937993338470109</v>
      </c>
      <c r="S1838" s="12">
        <v>610.90511227818649</v>
      </c>
      <c r="T1838" s="12">
        <v>11.789146953099756</v>
      </c>
      <c r="U1838" s="41">
        <v>98.604831701836432</v>
      </c>
      <c r="V1838" s="96" cm="1">
        <f t="array" ref="V1838">_xlfn.IFS(AND(S1838&gt;=1000,90&lt;=U1838,U1838&lt;=110),S1838,(AND(O1838&lt;=1000,90&lt;=U1838,U1838&lt;=110)),O1838)</f>
        <v>602.38195781982063</v>
      </c>
      <c r="W1838" s="102" cm="1">
        <f t="array" ref="W1838">_xlfn.IFS(V1838=S1838,T1838,V1838=O1838,P1838)</f>
        <v>2.2022005501999358</v>
      </c>
    </row>
    <row r="1839" spans="1:23" x14ac:dyDescent="0.45">
      <c r="A1839" s="55"/>
      <c r="B1839" s="10"/>
      <c r="C1839" s="10"/>
      <c r="D1839" s="51"/>
      <c r="E1839" s="51"/>
      <c r="F1839" s="51"/>
      <c r="G1839" s="51"/>
      <c r="H1839" s="51"/>
      <c r="I1839" s="51"/>
      <c r="J1839" s="51"/>
      <c r="K1839" s="51"/>
      <c r="L1839" s="51"/>
      <c r="M1839" s="51"/>
      <c r="N1839" s="51"/>
      <c r="U1839" s="41"/>
      <c r="V1839" s="96"/>
      <c r="W1839" s="102"/>
    </row>
    <row r="1840" spans="1:23" x14ac:dyDescent="0.45">
      <c r="A1840" s="55"/>
      <c r="B1840" s="10"/>
      <c r="C1840" s="10">
        <v>42846.74670609687</v>
      </c>
      <c r="D1840" s="10">
        <v>289.99932063376616</v>
      </c>
      <c r="E1840" s="10">
        <v>26.298479980811486</v>
      </c>
      <c r="F1840" s="51">
        <v>2.4799999320273047E-2</v>
      </c>
      <c r="G1840" s="51" t="s">
        <v>20</v>
      </c>
      <c r="H1840" s="51">
        <v>9.8099999999999993E-2</v>
      </c>
      <c r="I1840" s="51">
        <v>0.97476314682013443</v>
      </c>
      <c r="J1840" s="51">
        <v>0.81254999999999999</v>
      </c>
      <c r="K1840" s="51">
        <v>0.9263024463210715</v>
      </c>
      <c r="L1840" s="51">
        <v>6.0100000000000001E-2</v>
      </c>
      <c r="M1840" s="51">
        <v>0.61402994638736108</v>
      </c>
      <c r="N1840" s="51">
        <v>0.59653231189526945</v>
      </c>
      <c r="O1840" s="12">
        <v>603.26398353574484</v>
      </c>
      <c r="P1840" s="12">
        <v>5.603267040672379</v>
      </c>
      <c r="Q1840" s="12">
        <v>603.87831312780963</v>
      </c>
      <c r="R1840" s="12">
        <v>4.2068423813554015</v>
      </c>
      <c r="S1840" s="12">
        <v>606.19114460911408</v>
      </c>
      <c r="T1840" s="12">
        <v>13.322089539271168</v>
      </c>
      <c r="U1840" s="41">
        <v>99.530158280066203</v>
      </c>
      <c r="V1840" s="96" cm="1">
        <f t="array" ref="V1840">_xlfn.IFS(AND(S1840&gt;=1000,90&lt;=U1840,U1840&lt;=110),S1840,(AND(O1840&lt;=1000,90&lt;=U1840,U1840&lt;=110)),O1840)</f>
        <v>603.26398353574484</v>
      </c>
      <c r="W1840" s="102" cm="1">
        <f t="array" ref="W1840">_xlfn.IFS(V1840=S1840,T1840,V1840=O1840,P1840)</f>
        <v>5.603267040672379</v>
      </c>
    </row>
    <row r="1841" spans="1:23" x14ac:dyDescent="0.45">
      <c r="A1841" s="55"/>
      <c r="B1841" s="10"/>
      <c r="C1841" s="10"/>
      <c r="D1841" s="10"/>
      <c r="E1841" s="10"/>
      <c r="F1841" s="51"/>
      <c r="G1841" s="51"/>
      <c r="H1841" s="51"/>
      <c r="I1841" s="51"/>
      <c r="J1841" s="51"/>
      <c r="K1841" s="51"/>
      <c r="L1841" s="51"/>
      <c r="M1841" s="51"/>
      <c r="N1841" s="51"/>
      <c r="O1841" s="12"/>
      <c r="P1841" s="12"/>
      <c r="Q1841" s="12"/>
      <c r="R1841" s="12"/>
      <c r="S1841" s="12"/>
      <c r="T1841" s="12"/>
      <c r="U1841" s="41"/>
      <c r="V1841" s="96"/>
      <c r="W1841" s="102"/>
    </row>
    <row r="1842" spans="1:23" x14ac:dyDescent="0.45">
      <c r="A1842" s="55" t="s">
        <v>574</v>
      </c>
      <c r="B1842" s="10"/>
      <c r="C1842" s="10"/>
      <c r="D1842" s="10"/>
      <c r="E1842" s="10"/>
      <c r="F1842" s="51"/>
      <c r="G1842" s="51"/>
      <c r="H1842" s="51"/>
      <c r="I1842" s="51"/>
      <c r="J1842" s="51"/>
      <c r="K1842" s="51"/>
      <c r="L1842" s="51"/>
      <c r="M1842" s="51"/>
      <c r="N1842" s="51"/>
      <c r="O1842" s="12"/>
      <c r="P1842" s="12"/>
      <c r="Q1842" s="12"/>
      <c r="R1842" s="12"/>
      <c r="S1842" s="12"/>
      <c r="T1842" s="12"/>
      <c r="U1842" s="41"/>
      <c r="V1842" s="96"/>
      <c r="W1842" s="102"/>
    </row>
    <row r="1843" spans="1:23" x14ac:dyDescent="0.45">
      <c r="A1843" s="55" t="s">
        <v>575</v>
      </c>
      <c r="B1843" s="10" t="s">
        <v>576</v>
      </c>
      <c r="C1843" s="10">
        <v>41649.615049751206</v>
      </c>
      <c r="D1843" s="10">
        <v>220.39325686126375</v>
      </c>
      <c r="E1843" s="10">
        <v>20.372926083339323</v>
      </c>
      <c r="F1843" s="51">
        <v>0.30722787525436973</v>
      </c>
      <c r="G1843" s="51">
        <v>2.0434871238133773E-2</v>
      </c>
      <c r="H1843" s="51">
        <v>9.2359999999999998E-2</v>
      </c>
      <c r="I1843" s="51">
        <v>1.3150415917182368</v>
      </c>
      <c r="J1843" s="51">
        <v>0.75050000000000006</v>
      </c>
      <c r="K1843" s="51">
        <v>1.6207625840235556</v>
      </c>
      <c r="L1843" s="51">
        <v>5.8959999999999999E-2</v>
      </c>
      <c r="M1843" s="51">
        <v>0.94738427568852934</v>
      </c>
      <c r="N1843" s="51">
        <v>0.81137213104564399</v>
      </c>
      <c r="O1843" s="12">
        <v>569.45672851111954</v>
      </c>
      <c r="P1843" s="12">
        <v>7.1738331826872104</v>
      </c>
      <c r="Q1843" s="12">
        <v>568.49402687450265</v>
      </c>
      <c r="R1843" s="12">
        <v>7.0660573996697149</v>
      </c>
      <c r="S1843" s="12">
        <v>564.64508773893067</v>
      </c>
      <c r="T1843" s="12">
        <v>21.132957151780325</v>
      </c>
      <c r="U1843" s="41">
        <v>100.85215312710089</v>
      </c>
      <c r="V1843" s="96" cm="1">
        <f t="array" ref="V1843">_xlfn.IFS(AND(S1843&gt;=1000,90&lt;=U1843,U1843&lt;=110),S1843,(AND(O1843&lt;=1000,90&lt;=U1843,U1843&lt;=110)),O1843)</f>
        <v>569.45672851111954</v>
      </c>
      <c r="W1843" s="102" cm="1">
        <f t="array" ref="W1843">_xlfn.IFS(V1843=S1843,T1843,V1843=O1843,P1843)</f>
        <v>7.1738331826872104</v>
      </c>
    </row>
    <row r="1844" spans="1:23" x14ac:dyDescent="0.45">
      <c r="A1844" s="55" t="s">
        <v>577</v>
      </c>
      <c r="B1844" s="10" t="s">
        <v>576</v>
      </c>
      <c r="C1844" s="10">
        <v>39537.5838757764</v>
      </c>
      <c r="D1844" s="10">
        <v>210.46177691720729</v>
      </c>
      <c r="E1844" s="10">
        <v>19.244995612196238</v>
      </c>
      <c r="F1844" s="51">
        <v>0.29602641248527506</v>
      </c>
      <c r="G1844" s="51">
        <v>3.2891564621863226E-2</v>
      </c>
      <c r="H1844" s="51">
        <v>9.1560000000000002E-2</v>
      </c>
      <c r="I1844" s="51">
        <v>1.3323212791014731</v>
      </c>
      <c r="J1844" s="51">
        <v>0.74050000000000005</v>
      </c>
      <c r="K1844" s="51">
        <v>1.6451526677050829</v>
      </c>
      <c r="L1844" s="51">
        <v>5.8680000000000003E-2</v>
      </c>
      <c r="M1844" s="51">
        <v>0.96511517929756219</v>
      </c>
      <c r="N1844" s="51">
        <v>0.80984659068754028</v>
      </c>
      <c r="O1844" s="12">
        <v>564.77189318752482</v>
      </c>
      <c r="P1844" s="12">
        <v>7.2107132338934772</v>
      </c>
      <c r="Q1844" s="12">
        <v>562.69582952981534</v>
      </c>
      <c r="R1844" s="12">
        <v>7.1172926882583569</v>
      </c>
      <c r="S1844" s="12">
        <v>554.31034740597943</v>
      </c>
      <c r="T1844" s="12">
        <v>21.544410848722841</v>
      </c>
      <c r="U1844" s="41">
        <v>101.88730840593227</v>
      </c>
      <c r="V1844" s="96" cm="1">
        <f t="array" ref="V1844">_xlfn.IFS(AND(S1844&gt;=1000,90&lt;=U1844,U1844&lt;=110),S1844,(AND(O1844&lt;=1000,90&lt;=U1844,U1844&lt;=110)),O1844)</f>
        <v>564.77189318752482</v>
      </c>
      <c r="W1844" s="102" cm="1">
        <f t="array" ref="W1844">_xlfn.IFS(V1844=S1844,T1844,V1844=O1844,P1844)</f>
        <v>7.2107132338934772</v>
      </c>
    </row>
    <row r="1845" spans="1:23" x14ac:dyDescent="0.45">
      <c r="A1845" s="55" t="s">
        <v>578</v>
      </c>
      <c r="B1845" s="10" t="s">
        <v>576</v>
      </c>
      <c r="C1845" s="10">
        <v>39118.3516483516</v>
      </c>
      <c r="D1845" s="10">
        <v>207.53888389715604</v>
      </c>
      <c r="E1845" s="10">
        <v>19.13283459085434</v>
      </c>
      <c r="F1845" s="51">
        <v>0.29406342284037335</v>
      </c>
      <c r="G1845" s="51">
        <v>6.6897916503532343E-2</v>
      </c>
      <c r="H1845" s="51">
        <v>9.2219999999999996E-2</v>
      </c>
      <c r="I1845" s="51">
        <v>1.3336154469375068</v>
      </c>
      <c r="J1845" s="51">
        <v>0.74660000000000004</v>
      </c>
      <c r="K1845" s="51">
        <v>1.6367123203048533</v>
      </c>
      <c r="L1845" s="51">
        <v>5.8740000000000001E-2</v>
      </c>
      <c r="M1845" s="51">
        <v>0.9488398490405906</v>
      </c>
      <c r="N1845" s="51">
        <v>0.8148135933192634</v>
      </c>
      <c r="O1845" s="12">
        <v>568.63294497771369</v>
      </c>
      <c r="P1845" s="12">
        <v>7.2649085327175005</v>
      </c>
      <c r="Q1845" s="12">
        <v>566.2432231783057</v>
      </c>
      <c r="R1845" s="12">
        <v>7.1142658528473657</v>
      </c>
      <c r="S1845" s="12">
        <v>556.6559083589076</v>
      </c>
      <c r="T1845" s="12">
        <v>21.189846347694729</v>
      </c>
      <c r="U1845" s="41">
        <v>102.15160504702374</v>
      </c>
      <c r="V1845" s="96" cm="1">
        <f t="array" ref="V1845">_xlfn.IFS(AND(S1845&gt;=1000,90&lt;=U1845,U1845&lt;=110),S1845,(AND(O1845&lt;=1000,90&lt;=U1845,U1845&lt;=110)),O1845)</f>
        <v>568.63294497771369</v>
      </c>
      <c r="W1845" s="102" cm="1">
        <f t="array" ref="W1845">_xlfn.IFS(V1845=S1845,T1845,V1845=O1845,P1845)</f>
        <v>7.2649085327175005</v>
      </c>
    </row>
    <row r="1846" spans="1:23" x14ac:dyDescent="0.45">
      <c r="A1846" s="55" t="s">
        <v>579</v>
      </c>
      <c r="B1846" s="10" t="s">
        <v>576</v>
      </c>
      <c r="C1846" s="10">
        <v>40461.365804541878</v>
      </c>
      <c r="D1846" s="10">
        <v>223.16968846719939</v>
      </c>
      <c r="E1846" s="10">
        <v>20.602364682201749</v>
      </c>
      <c r="F1846" s="51">
        <v>0.30714672847443963</v>
      </c>
      <c r="G1846" s="51">
        <v>1.2104901740910765E-2</v>
      </c>
      <c r="H1846" s="51">
        <v>9.2270000000000005E-2</v>
      </c>
      <c r="I1846" s="51">
        <v>1.3269863655037446</v>
      </c>
      <c r="J1846" s="51">
        <v>0.74960000000000004</v>
      </c>
      <c r="K1846" s="51">
        <v>1.6311886782356668</v>
      </c>
      <c r="L1846" s="51">
        <v>5.8950000000000002E-2</v>
      </c>
      <c r="M1846" s="51">
        <v>0.94862199519691925</v>
      </c>
      <c r="N1846" s="51">
        <v>0.8135088130571414</v>
      </c>
      <c r="O1846" s="12">
        <v>568.96587714037548</v>
      </c>
      <c r="P1846" s="12">
        <v>7.2329086628805594</v>
      </c>
      <c r="Q1846" s="12">
        <v>568.01043661751407</v>
      </c>
      <c r="R1846" s="12">
        <v>7.1068578783528293</v>
      </c>
      <c r="S1846" s="12">
        <v>564.18709232482706</v>
      </c>
      <c r="T1846" s="12">
        <v>21.160762882270397</v>
      </c>
      <c r="U1846" s="41">
        <v>100.84702129498508</v>
      </c>
      <c r="V1846" s="96" cm="1">
        <f t="array" ref="V1846">_xlfn.IFS(AND(S1846&gt;=1000,90&lt;=U1846,U1846&lt;=110),S1846,(AND(O1846&lt;=1000,90&lt;=U1846,U1846&lt;=110)),O1846)</f>
        <v>568.96587714037548</v>
      </c>
      <c r="W1846" s="102" cm="1">
        <f t="array" ref="W1846">_xlfn.IFS(V1846=S1846,T1846,V1846=O1846,P1846)</f>
        <v>7.2329086628805594</v>
      </c>
    </row>
    <row r="1847" spans="1:23" x14ac:dyDescent="0.45">
      <c r="A1847" s="55" t="s">
        <v>580</v>
      </c>
      <c r="B1847" s="10" t="s">
        <v>576</v>
      </c>
      <c r="C1847" s="10">
        <v>39418.248046875</v>
      </c>
      <c r="D1847" s="10">
        <v>224.83503094836178</v>
      </c>
      <c r="E1847" s="10">
        <v>21.005162889977672</v>
      </c>
      <c r="F1847" s="51">
        <v>0.30576686482641485</v>
      </c>
      <c r="G1847" s="51">
        <v>6.5664602696566959E-3</v>
      </c>
      <c r="H1847" s="51">
        <v>9.3480000000000008E-2</v>
      </c>
      <c r="I1847" s="51">
        <v>1.3278208567290122</v>
      </c>
      <c r="J1847" s="51">
        <v>0.75960000000000005</v>
      </c>
      <c r="K1847" s="51">
        <v>1.6246830700167245</v>
      </c>
      <c r="L1847" s="51">
        <v>5.8959999999999999E-2</v>
      </c>
      <c r="M1847" s="51">
        <v>0.93620876434393696</v>
      </c>
      <c r="N1847" s="51">
        <v>0.81727992445649322</v>
      </c>
      <c r="O1847" s="12">
        <v>576.09860513832257</v>
      </c>
      <c r="P1847" s="12">
        <v>7.3241939293045473</v>
      </c>
      <c r="Q1847" s="12">
        <v>573.77885808216911</v>
      </c>
      <c r="R1847" s="12">
        <v>7.1321451725465845</v>
      </c>
      <c r="S1847" s="12">
        <v>564.60043434486715</v>
      </c>
      <c r="T1847" s="12">
        <v>20.895508426217798</v>
      </c>
      <c r="U1847" s="41">
        <v>102.03651469145561</v>
      </c>
      <c r="V1847" s="96" cm="1">
        <f t="array" ref="V1847">_xlfn.IFS(AND(S1847&gt;=1000,90&lt;=U1847,U1847&lt;=110),S1847,(AND(O1847&lt;=1000,90&lt;=U1847,U1847&lt;=110)),O1847)</f>
        <v>576.09860513832257</v>
      </c>
      <c r="W1847" s="102" cm="1">
        <f t="array" ref="W1847">_xlfn.IFS(V1847=S1847,T1847,V1847=O1847,P1847)</f>
        <v>7.3241939293045473</v>
      </c>
    </row>
    <row r="1848" spans="1:23" x14ac:dyDescent="0.45">
      <c r="A1848" s="55" t="s">
        <v>581</v>
      </c>
      <c r="B1848" s="10" t="s">
        <v>576</v>
      </c>
      <c r="C1848" s="10">
        <v>37414.771189336971</v>
      </c>
      <c r="D1848" s="10">
        <v>215.53326677015215</v>
      </c>
      <c r="E1848" s="10">
        <v>20.003340540972101</v>
      </c>
      <c r="F1848" s="51">
        <v>0.30716062880776696</v>
      </c>
      <c r="G1848" s="51">
        <v>1.2888859307265776E-2</v>
      </c>
      <c r="H1848" s="51">
        <v>9.2940000000000009E-2</v>
      </c>
      <c r="I1848" s="51">
        <v>1.3461356142200553</v>
      </c>
      <c r="J1848" s="51">
        <v>0.75290000000000001</v>
      </c>
      <c r="K1848" s="51">
        <v>1.6627386216601592</v>
      </c>
      <c r="L1848" s="51">
        <v>5.8779999999999999E-2</v>
      </c>
      <c r="M1848" s="51">
        <v>0.976021839965029</v>
      </c>
      <c r="N1848" s="51">
        <v>0.80958943076453482</v>
      </c>
      <c r="O1848" s="12">
        <v>572.87997997501179</v>
      </c>
      <c r="P1848" s="12">
        <v>7.3853693160264831</v>
      </c>
      <c r="Q1848" s="12">
        <v>569.9161196508353</v>
      </c>
      <c r="R1848" s="12">
        <v>7.2620511146708786</v>
      </c>
      <c r="S1848" s="12">
        <v>558.10936162034693</v>
      </c>
      <c r="T1848" s="12">
        <v>21.764285025582915</v>
      </c>
      <c r="U1848" s="41">
        <v>102.64654552860064</v>
      </c>
      <c r="V1848" s="96" cm="1">
        <f t="array" ref="V1848">_xlfn.IFS(AND(S1848&gt;=1000,90&lt;=U1848,U1848&lt;=110),S1848,(AND(O1848&lt;=1000,90&lt;=U1848,U1848&lt;=110)),O1848)</f>
        <v>572.87997997501179</v>
      </c>
      <c r="W1848" s="102" cm="1">
        <f t="array" ref="W1848">_xlfn.IFS(V1848=S1848,T1848,V1848=O1848,P1848)</f>
        <v>7.3853693160264831</v>
      </c>
    </row>
    <row r="1849" spans="1:23" x14ac:dyDescent="0.45">
      <c r="A1849" s="55" t="s">
        <v>645</v>
      </c>
      <c r="B1849" s="10" t="s">
        <v>576</v>
      </c>
      <c r="C1849" s="10">
        <v>38552.808235926976</v>
      </c>
      <c r="D1849" s="10">
        <v>218.03684420157975</v>
      </c>
      <c r="E1849" s="10">
        <v>20.083617466729944</v>
      </c>
      <c r="F1849" s="51">
        <v>0.3044933463479928</v>
      </c>
      <c r="G1849" s="51">
        <v>2.2457005208045337E-2</v>
      </c>
      <c r="H1849" s="51">
        <v>9.2120000000000007E-2</v>
      </c>
      <c r="I1849" s="51">
        <v>1.3596239962324348</v>
      </c>
      <c r="J1849" s="51">
        <v>0.75220000000000009</v>
      </c>
      <c r="K1849" s="51">
        <v>1.6602246187138396</v>
      </c>
      <c r="L1849" s="51">
        <v>5.9250000000000004E-2</v>
      </c>
      <c r="M1849" s="51">
        <v>0.95276879328222086</v>
      </c>
      <c r="N1849" s="51">
        <v>0.81893978736788187</v>
      </c>
      <c r="O1849" s="12">
        <v>568.07845540770802</v>
      </c>
      <c r="P1849" s="12">
        <v>7.39943567358692</v>
      </c>
      <c r="Q1849" s="12">
        <v>569.52790797159082</v>
      </c>
      <c r="R1849" s="12">
        <v>7.2474160515717676</v>
      </c>
      <c r="S1849" s="12">
        <v>575.31886127423661</v>
      </c>
      <c r="T1849" s="12">
        <v>21.21281678879118</v>
      </c>
      <c r="U1849" s="41">
        <v>98.741496871753469</v>
      </c>
      <c r="V1849" s="96" cm="1">
        <f t="array" ref="V1849">_xlfn.IFS(AND(S1849&gt;=1000,90&lt;=U1849,U1849&lt;=110),S1849,(AND(O1849&lt;=1000,90&lt;=U1849,U1849&lt;=110)),O1849)</f>
        <v>568.07845540770802</v>
      </c>
      <c r="W1849" s="102" cm="1">
        <f t="array" ref="W1849">_xlfn.IFS(V1849=S1849,T1849,V1849=O1849,P1849)</f>
        <v>7.39943567358692</v>
      </c>
    </row>
    <row r="1850" spans="1:23" x14ac:dyDescent="0.45">
      <c r="A1850" s="55"/>
      <c r="B1850" s="10"/>
      <c r="C1850" s="10"/>
      <c r="D1850" s="10"/>
      <c r="E1850" s="10"/>
      <c r="F1850" s="51"/>
      <c r="G1850" s="51"/>
      <c r="H1850" s="51"/>
      <c r="I1850" s="51"/>
      <c r="J1850" s="51"/>
      <c r="K1850" s="51"/>
      <c r="L1850" s="51"/>
      <c r="M1850" s="51"/>
      <c r="N1850" s="51"/>
      <c r="O1850" s="12"/>
      <c r="P1850" s="12"/>
      <c r="Q1850" s="12"/>
      <c r="R1850" s="12"/>
      <c r="S1850" s="12"/>
      <c r="T1850" s="12"/>
      <c r="U1850" s="41"/>
      <c r="V1850" s="96"/>
      <c r="W1850" s="102"/>
    </row>
    <row r="1851" spans="1:23" x14ac:dyDescent="0.45">
      <c r="A1851" s="55"/>
      <c r="B1851" s="10"/>
      <c r="C1851" s="10">
        <v>39450.391978651423</v>
      </c>
      <c r="D1851" s="10">
        <v>217.13839258041713</v>
      </c>
      <c r="E1851" s="10">
        <v>20.063605980895911</v>
      </c>
      <c r="F1851" s="51">
        <v>0.30312646843380459</v>
      </c>
      <c r="G1851" s="51" t="s">
        <v>20</v>
      </c>
      <c r="H1851" s="51">
        <v>9.2421428571428571E-2</v>
      </c>
      <c r="I1851" s="51">
        <v>1.336809830418292</v>
      </c>
      <c r="J1851" s="51">
        <v>0.7502714285714287</v>
      </c>
      <c r="K1851" s="51">
        <v>1.566177534094213</v>
      </c>
      <c r="L1851" s="51">
        <v>5.8902857142857146E-2</v>
      </c>
      <c r="M1851" s="51">
        <v>0.65097529573354462</v>
      </c>
      <c r="N1851" s="51">
        <v>0.81362146724264284</v>
      </c>
      <c r="O1851" s="12">
        <v>569.84064061968229</v>
      </c>
      <c r="P1851" s="12">
        <v>7.2832378011055461</v>
      </c>
      <c r="Q1851" s="12">
        <v>568.38091455781898</v>
      </c>
      <c r="R1851" s="12">
        <v>6.8239874643811858</v>
      </c>
      <c r="S1851" s="12">
        <v>562.54672758115646</v>
      </c>
      <c r="T1851" s="12">
        <v>14.063402825742497</v>
      </c>
      <c r="U1851" s="41">
        <v>101.30894928097882</v>
      </c>
      <c r="V1851" s="96" cm="1">
        <f t="array" ref="V1851">_xlfn.IFS(AND(S1851&gt;=1000,90&lt;=U1851,U1851&lt;=110),S1851,(AND(O1851&lt;=1000,90&lt;=U1851,U1851&lt;=110)),O1851)</f>
        <v>569.84064061968229</v>
      </c>
      <c r="W1851" s="102" cm="1">
        <f t="array" ref="W1851">_xlfn.IFS(V1851=S1851,T1851,V1851=O1851,P1851)</f>
        <v>7.2832378011055461</v>
      </c>
    </row>
    <row r="1852" spans="1:23" x14ac:dyDescent="0.45">
      <c r="A1852" s="55"/>
      <c r="B1852" s="10"/>
      <c r="C1852" s="10"/>
      <c r="D1852" s="10"/>
      <c r="E1852" s="10"/>
      <c r="F1852" s="51"/>
      <c r="G1852" s="51"/>
      <c r="H1852" s="51"/>
      <c r="I1852" s="51"/>
      <c r="J1852" s="51"/>
      <c r="K1852" s="51"/>
      <c r="L1852" s="51"/>
      <c r="M1852" s="51"/>
      <c r="N1852" s="51"/>
      <c r="O1852" s="12"/>
      <c r="P1852" s="12"/>
      <c r="Q1852" s="12"/>
      <c r="R1852" s="12"/>
      <c r="S1852" s="12"/>
      <c r="T1852" s="12"/>
      <c r="U1852" s="41"/>
      <c r="V1852" s="96"/>
      <c r="W1852" s="102"/>
    </row>
    <row r="1853" spans="1:23" x14ac:dyDescent="0.45">
      <c r="A1853" s="55" t="s">
        <v>588</v>
      </c>
      <c r="B1853" s="10"/>
      <c r="C1853" s="10"/>
      <c r="D1853" s="10"/>
      <c r="E1853" s="10"/>
      <c r="F1853" s="51"/>
      <c r="G1853" s="51"/>
      <c r="H1853" s="51"/>
      <c r="I1853" s="51"/>
      <c r="J1853" s="51"/>
      <c r="K1853" s="51"/>
      <c r="L1853" s="51"/>
      <c r="M1853" s="51"/>
      <c r="N1853" s="51"/>
      <c r="O1853" s="12"/>
      <c r="P1853" s="12"/>
      <c r="Q1853" s="12"/>
      <c r="R1853" s="12"/>
      <c r="S1853" s="12"/>
      <c r="T1853" s="12"/>
      <c r="U1853" s="41"/>
      <c r="V1853" s="96"/>
      <c r="W1853" s="102"/>
    </row>
    <row r="1854" spans="1:23" x14ac:dyDescent="0.45">
      <c r="A1854" s="55" t="s">
        <v>589</v>
      </c>
      <c r="B1854" s="10" t="s">
        <v>646</v>
      </c>
      <c r="C1854" s="10">
        <v>24766.667422161088</v>
      </c>
      <c r="D1854" s="10">
        <v>188.75899142940943</v>
      </c>
      <c r="E1854" s="10">
        <v>12.728306407618037</v>
      </c>
      <c r="F1854" s="51">
        <v>0.23118141845439816</v>
      </c>
      <c r="G1854" s="51">
        <v>2.9397693411831599E-2</v>
      </c>
      <c r="H1854" s="51">
        <v>6.9089999999999999E-2</v>
      </c>
      <c r="I1854" s="51">
        <v>1.3227315306069658</v>
      </c>
      <c r="J1854" s="51">
        <v>0.52410000000000001</v>
      </c>
      <c r="K1854" s="51">
        <v>1.7513910722322581</v>
      </c>
      <c r="L1854" s="51">
        <v>5.5039999999999999E-2</v>
      </c>
      <c r="M1854" s="51">
        <v>1.1479337898298021</v>
      </c>
      <c r="N1854" s="51">
        <v>0.75524624487268943</v>
      </c>
      <c r="O1854" s="12">
        <v>430.65883352153782</v>
      </c>
      <c r="P1854" s="12">
        <v>5.5151636454656074</v>
      </c>
      <c r="Q1854" s="12">
        <v>427.85352459383319</v>
      </c>
      <c r="R1854" s="12">
        <v>6.121781174646836</v>
      </c>
      <c r="S1854" s="12">
        <v>412.77121450503006</v>
      </c>
      <c r="T1854" s="12">
        <v>26.045957106087691</v>
      </c>
      <c r="U1854" s="41">
        <v>104.33354322877324</v>
      </c>
      <c r="V1854" s="96" cm="1">
        <f t="array" ref="V1854">_xlfn.IFS(AND(S1854&gt;=1000,90&lt;=U1854,U1854&lt;=110),S1854,(AND(O1854&lt;=1000,90&lt;=U1854,U1854&lt;=110)),O1854)</f>
        <v>430.65883352153782</v>
      </c>
      <c r="W1854" s="102" cm="1">
        <f t="array" ref="W1854">_xlfn.IFS(V1854=S1854,T1854,V1854=O1854,P1854)</f>
        <v>5.5151636454656074</v>
      </c>
    </row>
    <row r="1855" spans="1:23" x14ac:dyDescent="0.45">
      <c r="A1855" s="55" t="s">
        <v>591</v>
      </c>
      <c r="B1855" s="10" t="s">
        <v>646</v>
      </c>
      <c r="C1855" s="10">
        <v>19871.947068762795</v>
      </c>
      <c r="D1855" s="10">
        <v>153.50104737208858</v>
      </c>
      <c r="E1855" s="10">
        <v>11.231021915655145</v>
      </c>
      <c r="F1855" s="51">
        <v>0.58575541984283797</v>
      </c>
      <c r="G1855" s="51">
        <v>4.3372562813839013E-2</v>
      </c>
      <c r="H1855" s="51">
        <v>6.8019999999999997E-2</v>
      </c>
      <c r="I1855" s="51">
        <v>1.322868889897802</v>
      </c>
      <c r="J1855" s="51">
        <v>0.51560000000000006</v>
      </c>
      <c r="K1855" s="51">
        <v>1.7581773198808244</v>
      </c>
      <c r="L1855" s="51">
        <v>5.5E-2</v>
      </c>
      <c r="M1855" s="51">
        <v>1.1581042216846786</v>
      </c>
      <c r="N1855" s="51">
        <v>0.75240925641531486</v>
      </c>
      <c r="O1855" s="12">
        <v>424.21424859350537</v>
      </c>
      <c r="P1855" s="12">
        <v>5.4358770586674572</v>
      </c>
      <c r="Q1855" s="12">
        <v>422.22377709377702</v>
      </c>
      <c r="R1855" s="12">
        <v>6.0802137074679878</v>
      </c>
      <c r="S1855" s="12">
        <v>411.36804341839127</v>
      </c>
      <c r="T1855" s="12">
        <v>26.276097372997768</v>
      </c>
      <c r="U1855" s="41">
        <v>103.12280095176196</v>
      </c>
      <c r="V1855" s="96" cm="1">
        <f t="array" ref="V1855">_xlfn.IFS(AND(S1855&gt;=1000,90&lt;=U1855,U1855&lt;=110),S1855,(AND(O1855&lt;=1000,90&lt;=U1855,U1855&lt;=110)),O1855)</f>
        <v>424.21424859350537</v>
      </c>
      <c r="W1855" s="102" cm="1">
        <f t="array" ref="W1855">_xlfn.IFS(V1855=S1855,T1855,V1855=O1855,P1855)</f>
        <v>5.4358770586674572</v>
      </c>
    </row>
    <row r="1856" spans="1:23" x14ac:dyDescent="0.45">
      <c r="A1856" s="55" t="s">
        <v>592</v>
      </c>
      <c r="B1856" s="10" t="s">
        <v>646</v>
      </c>
      <c r="C1856" s="10">
        <v>13107.0635180723</v>
      </c>
      <c r="D1856" s="10">
        <v>102.66551355782369</v>
      </c>
      <c r="E1856" s="10">
        <v>6.85382683989529</v>
      </c>
      <c r="F1856" s="51">
        <v>0.2379963420735885</v>
      </c>
      <c r="G1856" s="51">
        <v>3.729245423501721E-2</v>
      </c>
      <c r="H1856" s="51">
        <v>6.8269999999999997E-2</v>
      </c>
      <c r="I1856" s="51">
        <v>1.3808639662558531</v>
      </c>
      <c r="J1856" s="51">
        <v>0.52160000000000006</v>
      </c>
      <c r="K1856" s="51">
        <v>1.9222209281220795</v>
      </c>
      <c r="L1856" s="51">
        <v>5.543E-2</v>
      </c>
      <c r="M1856" s="51">
        <v>1.3372165132119267</v>
      </c>
      <c r="N1856" s="51">
        <v>0.71836902098703748</v>
      </c>
      <c r="O1856" s="12">
        <v>425.71443363301472</v>
      </c>
      <c r="P1856" s="12">
        <v>5.6931917907689105</v>
      </c>
      <c r="Q1856" s="12">
        <v>426.18768337496266</v>
      </c>
      <c r="R1856" s="12">
        <v>6.6965508040116575</v>
      </c>
      <c r="S1856" s="12">
        <v>428.7479260778162</v>
      </c>
      <c r="T1856" s="12">
        <v>30.143500677010444</v>
      </c>
      <c r="U1856" s="41">
        <v>99.29247647386849</v>
      </c>
      <c r="V1856" s="96" cm="1">
        <f t="array" ref="V1856">_xlfn.IFS(AND(S1856&gt;=1000,90&lt;=U1856,U1856&lt;=110),S1856,(AND(O1856&lt;=1000,90&lt;=U1856,U1856&lt;=110)),O1856)</f>
        <v>425.71443363301472</v>
      </c>
      <c r="W1856" s="102" cm="1">
        <f t="array" ref="W1856">_xlfn.IFS(V1856=S1856,T1856,V1856=O1856,P1856)</f>
        <v>5.6931917907689105</v>
      </c>
    </row>
    <row r="1857" spans="1:23" x14ac:dyDescent="0.45">
      <c r="A1857" s="55" t="s">
        <v>593</v>
      </c>
      <c r="B1857" s="10" t="s">
        <v>646</v>
      </c>
      <c r="C1857" s="10">
        <v>8307.5988215488142</v>
      </c>
      <c r="D1857" s="10">
        <v>67.343919551569456</v>
      </c>
      <c r="E1857" s="10">
        <v>4.8337891040560557</v>
      </c>
      <c r="F1857" s="51">
        <v>0.51572662278922965</v>
      </c>
      <c r="G1857" s="51">
        <v>0.10593754285616848</v>
      </c>
      <c r="H1857" s="51">
        <v>6.7979999999999999E-2</v>
      </c>
      <c r="I1857" s="51">
        <v>1.3834104756570651</v>
      </c>
      <c r="J1857" s="51">
        <v>0.50940000000000007</v>
      </c>
      <c r="K1857" s="51">
        <v>2.274134526765434</v>
      </c>
      <c r="L1857" s="51">
        <v>5.4379999999999998E-2</v>
      </c>
      <c r="M1857" s="51">
        <v>1.8049552076627657</v>
      </c>
      <c r="N1857" s="51">
        <v>0.60832394010776891</v>
      </c>
      <c r="O1857" s="12">
        <v>423.95453653423544</v>
      </c>
      <c r="P1857" s="12">
        <v>5.6808608128373317</v>
      </c>
      <c r="Q1857" s="12">
        <v>418.06388053853999</v>
      </c>
      <c r="R1857" s="12">
        <v>7.7983865074594227</v>
      </c>
      <c r="S1857" s="12">
        <v>385.68915979075956</v>
      </c>
      <c r="T1857" s="12">
        <v>40.784753042605765</v>
      </c>
      <c r="U1857" s="41">
        <v>109.9212995159717</v>
      </c>
      <c r="V1857" s="96" cm="1">
        <f t="array" ref="V1857">_xlfn.IFS(AND(S1857&gt;=1000,90&lt;=U1857,U1857&lt;=110),S1857,(AND(O1857&lt;=1000,90&lt;=U1857,U1857&lt;=110)),O1857)</f>
        <v>423.95453653423544</v>
      </c>
      <c r="W1857" s="102" cm="1">
        <f t="array" ref="W1857">_xlfn.IFS(V1857=S1857,T1857,V1857=O1857,P1857)</f>
        <v>5.6808608128373317</v>
      </c>
    </row>
    <row r="1858" spans="1:23" x14ac:dyDescent="0.45">
      <c r="A1858" s="55" t="s">
        <v>594</v>
      </c>
      <c r="B1858" s="10" t="s">
        <v>646</v>
      </c>
      <c r="C1858" s="10">
        <v>20745.387980047191</v>
      </c>
      <c r="D1858" s="10">
        <v>172.78300828376379</v>
      </c>
      <c r="E1858" s="10">
        <v>11.834346469654674</v>
      </c>
      <c r="F1858" s="51">
        <v>0.28335168952974682</v>
      </c>
      <c r="G1858" s="51">
        <v>3.2535445221207118E-2</v>
      </c>
      <c r="H1858" s="51">
        <v>6.9220000000000004E-2</v>
      </c>
      <c r="I1858" s="51">
        <v>1.3494428679944681</v>
      </c>
      <c r="J1858" s="51">
        <v>0.52210000000000001</v>
      </c>
      <c r="K1858" s="51">
        <v>1.744582030237958</v>
      </c>
      <c r="L1858" s="51">
        <v>5.4730000000000001E-2</v>
      </c>
      <c r="M1858" s="51">
        <v>1.1056990577223351</v>
      </c>
      <c r="N1858" s="51">
        <v>0.77350496829914395</v>
      </c>
      <c r="O1858" s="12">
        <v>431.47147269214003</v>
      </c>
      <c r="P1858" s="12">
        <v>5.6366107989022547</v>
      </c>
      <c r="Q1858" s="12">
        <v>426.55637512180226</v>
      </c>
      <c r="R1858" s="12">
        <v>6.0831516995739845</v>
      </c>
      <c r="S1858" s="12">
        <v>400.08419502496469</v>
      </c>
      <c r="T1858" s="12">
        <v>25.16855947972774</v>
      </c>
      <c r="U1858" s="41">
        <v>107.84516810648239</v>
      </c>
      <c r="V1858" s="96" cm="1">
        <f t="array" ref="V1858">_xlfn.IFS(AND(S1858&gt;=1000,90&lt;=U1858,U1858&lt;=110),S1858,(AND(O1858&lt;=1000,90&lt;=U1858,U1858&lt;=110)),O1858)</f>
        <v>431.47147269214003</v>
      </c>
      <c r="W1858" s="102" cm="1">
        <f t="array" ref="W1858">_xlfn.IFS(V1858=S1858,T1858,V1858=O1858,P1858)</f>
        <v>5.6366107989022547</v>
      </c>
    </row>
    <row r="1859" spans="1:23" x14ac:dyDescent="0.45">
      <c r="A1859" s="55" t="s">
        <v>595</v>
      </c>
      <c r="B1859" s="10" t="s">
        <v>646</v>
      </c>
      <c r="C1859" s="10">
        <v>13519.975436158</v>
      </c>
      <c r="D1859" s="10">
        <v>114.68194217082534</v>
      </c>
      <c r="E1859" s="10">
        <v>7.9234860869311987</v>
      </c>
      <c r="F1859" s="51">
        <v>0.3780451146467122</v>
      </c>
      <c r="G1859" s="51">
        <v>4.3922237660339217E-2</v>
      </c>
      <c r="H1859" s="51">
        <v>6.812E-2</v>
      </c>
      <c r="I1859" s="51">
        <v>1.3691996448824184</v>
      </c>
      <c r="J1859" s="51">
        <v>0.51390000000000002</v>
      </c>
      <c r="K1859" s="51">
        <v>1.9134213378651992</v>
      </c>
      <c r="L1859" s="51">
        <v>5.4740000000000004E-2</v>
      </c>
      <c r="M1859" s="51">
        <v>1.3365902695484912</v>
      </c>
      <c r="N1859" s="51">
        <v>0.7155766572615061</v>
      </c>
      <c r="O1859" s="12">
        <v>424.81685572541772</v>
      </c>
      <c r="P1859" s="12">
        <v>5.6336629542141017</v>
      </c>
      <c r="Q1859" s="12">
        <v>421.10134365105267</v>
      </c>
      <c r="R1859" s="12">
        <v>6.60173949009351</v>
      </c>
      <c r="S1859" s="12">
        <v>400.80465061519834</v>
      </c>
      <c r="T1859" s="12">
        <v>30.270830758625483</v>
      </c>
      <c r="U1859" s="41">
        <v>105.99099962372264</v>
      </c>
      <c r="V1859" s="96" cm="1">
        <f t="array" ref="V1859">_xlfn.IFS(AND(S1859&gt;=1000,90&lt;=U1859,U1859&lt;=110),S1859,(AND(O1859&lt;=1000,90&lt;=U1859,U1859&lt;=110)),O1859)</f>
        <v>424.81685572541772</v>
      </c>
      <c r="W1859" s="102" cm="1">
        <f t="array" ref="W1859">_xlfn.IFS(V1859=S1859,T1859,V1859=O1859,P1859)</f>
        <v>5.6336629542141017</v>
      </c>
    </row>
    <row r="1860" spans="1:23" x14ac:dyDescent="0.45">
      <c r="A1860" s="55" t="s">
        <v>647</v>
      </c>
      <c r="B1860" s="10" t="s">
        <v>646</v>
      </c>
      <c r="C1860" s="10">
        <v>19200.822744360954</v>
      </c>
      <c r="D1860" s="10">
        <v>157.92375493325599</v>
      </c>
      <c r="E1860" s="10">
        <v>11.439106755783813</v>
      </c>
      <c r="F1860" s="51">
        <v>0.50432730790544744</v>
      </c>
      <c r="G1860" s="51">
        <v>3.2801161575590231E-2</v>
      </c>
      <c r="H1860" s="51">
        <v>6.8960000000000007E-2</v>
      </c>
      <c r="I1860" s="51">
        <v>1.3523112915411819</v>
      </c>
      <c r="J1860" s="51">
        <v>0.52500000000000002</v>
      </c>
      <c r="K1860" s="51">
        <v>1.8286044592438297</v>
      </c>
      <c r="L1860" s="51">
        <v>5.5240000000000004E-2</v>
      </c>
      <c r="M1860" s="51">
        <v>1.2308730394060303</v>
      </c>
      <c r="N1860" s="51">
        <v>0.73953187891732142</v>
      </c>
      <c r="O1860" s="12">
        <v>429.85955492535999</v>
      </c>
      <c r="P1860" s="12">
        <v>5.6281644391727248</v>
      </c>
      <c r="Q1860" s="12">
        <v>428.46285101156849</v>
      </c>
      <c r="R1860" s="12">
        <v>6.3983947083507893</v>
      </c>
      <c r="S1860" s="12">
        <v>420.95785837282415</v>
      </c>
      <c r="T1860" s="12">
        <v>27.836880015946623</v>
      </c>
      <c r="U1860" s="41">
        <v>102.11462890535992</v>
      </c>
      <c r="V1860" s="96" cm="1">
        <f t="array" ref="V1860">_xlfn.IFS(AND(S1860&gt;=1000,90&lt;=U1860,U1860&lt;=110),S1860,(AND(O1860&lt;=1000,90&lt;=U1860,U1860&lt;=110)),O1860)</f>
        <v>429.85955492535999</v>
      </c>
      <c r="W1860" s="102" cm="1">
        <f t="array" ref="W1860">_xlfn.IFS(V1860=S1860,T1860,V1860=O1860,P1860)</f>
        <v>5.6281644391727248</v>
      </c>
    </row>
    <row r="1861" spans="1:23" ht="14.25" customHeight="1" x14ac:dyDescent="0.45">
      <c r="A1861" s="55"/>
      <c r="B1861" s="10"/>
      <c r="C1861" s="10"/>
      <c r="D1861" s="10"/>
      <c r="E1861" s="10"/>
      <c r="F1861" s="51"/>
      <c r="G1861" s="51"/>
      <c r="H1861" s="51"/>
      <c r="I1861" s="51"/>
      <c r="J1861" s="51"/>
      <c r="K1861" s="51"/>
      <c r="L1861" s="51"/>
      <c r="M1861" s="51"/>
      <c r="N1861" s="51"/>
      <c r="O1861" s="12"/>
      <c r="P1861" s="12"/>
      <c r="Q1861" s="12"/>
      <c r="R1861" s="12"/>
      <c r="S1861" s="12"/>
      <c r="T1861" s="12"/>
      <c r="U1861" s="41"/>
      <c r="V1861" s="96"/>
      <c r="W1861" s="102"/>
    </row>
    <row r="1862" spans="1:23" ht="14.25" customHeight="1" x14ac:dyDescent="0.45">
      <c r="A1862" s="55"/>
      <c r="B1862" s="10"/>
      <c r="C1862" s="10">
        <v>17074.208998730162</v>
      </c>
      <c r="D1862" s="10">
        <v>136.80831104267662</v>
      </c>
      <c r="E1862" s="10">
        <v>9.5491262256563179</v>
      </c>
      <c r="F1862" s="51">
        <v>0.39091198789170861</v>
      </c>
      <c r="G1862" s="51" t="s">
        <v>20</v>
      </c>
      <c r="H1862" s="51">
        <v>6.8522857142857149E-2</v>
      </c>
      <c r="I1862" s="51">
        <v>1.5864167242529503</v>
      </c>
      <c r="J1862" s="51">
        <v>0.51881428571428578</v>
      </c>
      <c r="K1862" s="51">
        <v>2.269012352308962</v>
      </c>
      <c r="L1862" s="51">
        <v>5.4937142857142858E-2</v>
      </c>
      <c r="M1862" s="51">
        <v>1.2796696064541679</v>
      </c>
      <c r="N1862" s="51">
        <v>0.72328028098011177</v>
      </c>
      <c r="O1862" s="12">
        <v>427.24141937503015</v>
      </c>
      <c r="P1862" s="12">
        <v>6.5627362368254198</v>
      </c>
      <c r="Q1862" s="12">
        <v>424.3499193407909</v>
      </c>
      <c r="R1862" s="12">
        <v>7.8326363865722781</v>
      </c>
      <c r="S1862" s="12">
        <v>408.63186397214059</v>
      </c>
      <c r="T1862" s="12">
        <v>28.773860613657288</v>
      </c>
      <c r="U1862" s="41">
        <v>104.6601309722772</v>
      </c>
      <c r="V1862" s="96" cm="1">
        <f t="array" ref="V1862">_xlfn.IFS(AND(S1862&gt;=1000,90&lt;=U1862,U1862&lt;=110),S1862,(AND(O1862&lt;=1000,90&lt;=U1862,U1862&lt;=110)),O1862)</f>
        <v>427.24141937503015</v>
      </c>
      <c r="W1862" s="102" cm="1">
        <f t="array" ref="W1862">_xlfn.IFS(V1862=S1862,T1862,V1862=O1862,P1862)</f>
        <v>6.5627362368254198</v>
      </c>
    </row>
    <row r="1863" spans="1:23" x14ac:dyDescent="0.45">
      <c r="A1863" s="55"/>
      <c r="B1863" s="10"/>
      <c r="C1863" s="10"/>
      <c r="D1863" s="10"/>
      <c r="E1863" s="10"/>
      <c r="F1863" s="51"/>
      <c r="G1863" s="51"/>
      <c r="H1863" s="51"/>
      <c r="I1863" s="51"/>
      <c r="J1863" s="51"/>
      <c r="K1863" s="51"/>
      <c r="L1863" s="51"/>
      <c r="M1863" s="51"/>
      <c r="N1863" s="51"/>
      <c r="O1863" s="12"/>
      <c r="P1863" s="12"/>
      <c r="Q1863" s="12"/>
      <c r="R1863" s="12"/>
      <c r="S1863" s="12"/>
      <c r="T1863" s="12"/>
      <c r="U1863" s="41"/>
      <c r="V1863" s="96"/>
      <c r="W1863" s="102"/>
    </row>
    <row r="1864" spans="1:23" x14ac:dyDescent="0.45">
      <c r="A1864" s="55" t="s">
        <v>602</v>
      </c>
      <c r="B1864" s="10"/>
      <c r="C1864" s="10"/>
      <c r="D1864" s="10"/>
      <c r="E1864" s="10"/>
      <c r="F1864" s="51"/>
      <c r="G1864" s="51"/>
      <c r="H1864" s="51"/>
      <c r="I1864" s="51"/>
      <c r="J1864" s="51"/>
      <c r="K1864" s="51"/>
      <c r="L1864" s="51"/>
      <c r="M1864" s="51"/>
      <c r="N1864" s="51"/>
      <c r="O1864" s="12"/>
      <c r="P1864" s="12"/>
      <c r="Q1864" s="12"/>
      <c r="R1864" s="12"/>
      <c r="S1864" s="12"/>
      <c r="T1864" s="12"/>
      <c r="U1864" s="41"/>
      <c r="V1864" s="96"/>
      <c r="W1864" s="102"/>
    </row>
    <row r="1865" spans="1:23" x14ac:dyDescent="0.45">
      <c r="A1865" s="55" t="s">
        <v>603</v>
      </c>
      <c r="B1865" s="10" t="s">
        <v>604</v>
      </c>
      <c r="C1865" s="10">
        <v>11063.569839942669</v>
      </c>
      <c r="D1865" s="10">
        <v>23.80563370781017</v>
      </c>
      <c r="E1865" s="10">
        <v>4.2605056893082285</v>
      </c>
      <c r="F1865" s="51">
        <v>0.29329772137428994</v>
      </c>
      <c r="G1865" s="51">
        <v>0.11001631045068623</v>
      </c>
      <c r="H1865" s="51">
        <v>0.1772</v>
      </c>
      <c r="I1865" s="51">
        <v>1.3964987313670072</v>
      </c>
      <c r="J1865" s="51">
        <v>1.8140000000000001</v>
      </c>
      <c r="K1865" s="51">
        <v>2.1300596497228428</v>
      </c>
      <c r="L1865" s="51">
        <v>7.4310000000000001E-2</v>
      </c>
      <c r="M1865" s="51">
        <v>1.6083983973716645</v>
      </c>
      <c r="N1865" s="51">
        <v>0.65561484700614647</v>
      </c>
      <c r="O1865" s="12">
        <v>1051.4287967025195</v>
      </c>
      <c r="P1865" s="12">
        <v>13.559958447347634</v>
      </c>
      <c r="Q1865" s="12">
        <v>1050.5950323433028</v>
      </c>
      <c r="R1865" s="12">
        <v>13.961154525003831</v>
      </c>
      <c r="S1865" s="12">
        <v>1048.8621804931227</v>
      </c>
      <c r="T1865" s="12">
        <v>32.803199252794315</v>
      </c>
      <c r="U1865" s="41">
        <v>100.24470481032981</v>
      </c>
      <c r="V1865" s="96" cm="1">
        <f t="array" ref="V1865">_xlfn.IFS(AND(S1865&gt;=1000,90&lt;=U1865,U1865&lt;=110),S1865,(AND(O1865&lt;=1000,90&lt;=U1865,U1865&lt;=110)),O1865)</f>
        <v>1048.8621804931227</v>
      </c>
      <c r="W1865" s="102" cm="1">
        <f t="array" ref="W1865">_xlfn.IFS(V1865=S1865,T1865,V1865=O1865,P1865)</f>
        <v>32.803199252794315</v>
      </c>
    </row>
    <row r="1866" spans="1:23" x14ac:dyDescent="0.45">
      <c r="A1866" s="55" t="s">
        <v>605</v>
      </c>
      <c r="B1866" s="10" t="s">
        <v>604</v>
      </c>
      <c r="C1866" s="10">
        <v>10869.275883838363</v>
      </c>
      <c r="D1866" s="10">
        <v>23.417527904652324</v>
      </c>
      <c r="E1866" s="10">
        <v>4.1780917068588668</v>
      </c>
      <c r="F1866" s="51">
        <v>0.29155424437152366</v>
      </c>
      <c r="G1866" s="51">
        <v>9.4627104788714667E-2</v>
      </c>
      <c r="H1866" s="51">
        <v>0.1767</v>
      </c>
      <c r="I1866" s="51">
        <v>1.4002494339347384</v>
      </c>
      <c r="J1866" s="51">
        <v>1.8140000000000001</v>
      </c>
      <c r="K1866" s="51">
        <v>2.1425312081848049</v>
      </c>
      <c r="L1866" s="51">
        <v>7.4480000000000005E-2</v>
      </c>
      <c r="M1866" s="51">
        <v>1.6216477733500838</v>
      </c>
      <c r="N1866" s="51">
        <v>0.65354914252150265</v>
      </c>
      <c r="O1866" s="12">
        <v>1048.9075531476656</v>
      </c>
      <c r="P1866" s="12">
        <v>13.566288448077632</v>
      </c>
      <c r="Q1866" s="12">
        <v>1050.4711987393987</v>
      </c>
      <c r="R1866" s="12">
        <v>14.041738152821882</v>
      </c>
      <c r="S1866" s="12">
        <v>1053.723607889327</v>
      </c>
      <c r="T1866" s="12">
        <v>33.044262058479148</v>
      </c>
      <c r="U1866" s="41">
        <v>99.542948956860869</v>
      </c>
      <c r="V1866" s="96" cm="1">
        <f t="array" ref="V1866">_xlfn.IFS(AND(S1866&gt;=1000,90&lt;=U1866,U1866&lt;=110),S1866,(AND(O1866&lt;=1000,90&lt;=U1866,U1866&lt;=110)),O1866)</f>
        <v>1053.723607889327</v>
      </c>
      <c r="W1866" s="102" cm="1">
        <f t="array" ref="W1866">_xlfn.IFS(V1866=S1866,T1866,V1866=O1866,P1866)</f>
        <v>33.044262058479148</v>
      </c>
    </row>
    <row r="1867" spans="1:23" x14ac:dyDescent="0.45">
      <c r="A1867" s="55" t="s">
        <v>606</v>
      </c>
      <c r="B1867" s="10" t="s">
        <v>604</v>
      </c>
      <c r="C1867" s="10">
        <v>9926.3005942191958</v>
      </c>
      <c r="D1867" s="10">
        <v>22.190519049847563</v>
      </c>
      <c r="E1867" s="10">
        <v>3.9204243567487751</v>
      </c>
      <c r="F1867" s="51">
        <v>0.28996872166101556</v>
      </c>
      <c r="G1867" s="51">
        <v>0.20494623290492098</v>
      </c>
      <c r="H1867" s="51">
        <v>0.17500000000000002</v>
      </c>
      <c r="I1867" s="51">
        <v>1.39902788730243</v>
      </c>
      <c r="J1867" s="51">
        <v>1.7430000000000001</v>
      </c>
      <c r="K1867" s="51">
        <v>2.1768649662741302</v>
      </c>
      <c r="L1867" s="51">
        <v>7.2279999999999997E-2</v>
      </c>
      <c r="M1867" s="51">
        <v>1.6677715826640556</v>
      </c>
      <c r="N1867" s="51">
        <v>0.64268014276373453</v>
      </c>
      <c r="O1867" s="12">
        <v>1039.3465758173152</v>
      </c>
      <c r="P1867" s="12">
        <v>13.440600504319541</v>
      </c>
      <c r="Q1867" s="12">
        <v>1024.4779117741134</v>
      </c>
      <c r="R1867" s="12">
        <v>14.061863704663656</v>
      </c>
      <c r="S1867" s="12">
        <v>992.85262911180962</v>
      </c>
      <c r="T1867" s="12">
        <v>34.262948424027961</v>
      </c>
      <c r="U1867" s="41">
        <v>104.68286484239843</v>
      </c>
      <c r="V1867" s="96"/>
      <c r="W1867" s="102"/>
    </row>
    <row r="1868" spans="1:23" x14ac:dyDescent="0.45">
      <c r="A1868" s="55" t="s">
        <v>607</v>
      </c>
      <c r="B1868" s="10" t="s">
        <v>604</v>
      </c>
      <c r="C1868" s="10">
        <v>10406.680071615498</v>
      </c>
      <c r="D1868" s="10">
        <v>23.673287166529793</v>
      </c>
      <c r="E1868" s="10">
        <v>4.2549717043234105</v>
      </c>
      <c r="F1868" s="51">
        <v>0.29491156086255893</v>
      </c>
      <c r="G1868" s="51">
        <v>0.11628973043856783</v>
      </c>
      <c r="H1868" s="51">
        <v>0.17810000000000001</v>
      </c>
      <c r="I1868" s="51">
        <v>1.4532658299059333</v>
      </c>
      <c r="J1868" s="51">
        <v>1.804</v>
      </c>
      <c r="K1868" s="51">
        <v>2.1662553134020328</v>
      </c>
      <c r="L1868" s="51">
        <v>7.3510000000000006E-2</v>
      </c>
      <c r="M1868" s="51">
        <v>1.6064496601108789</v>
      </c>
      <c r="N1868" s="51">
        <v>0.67086544273658444</v>
      </c>
      <c r="O1868" s="12">
        <v>1056.414949548438</v>
      </c>
      <c r="P1868" s="12">
        <v>14.171825531775351</v>
      </c>
      <c r="Q1868" s="12">
        <v>1046.9243249593408</v>
      </c>
      <c r="R1868" s="12">
        <v>14.169381100475876</v>
      </c>
      <c r="S1868" s="12">
        <v>1027.1730187126473</v>
      </c>
      <c r="T1868" s="12">
        <v>32.866341657058463</v>
      </c>
      <c r="U1868" s="41">
        <v>102.84683595685171</v>
      </c>
      <c r="V1868" s="96" cm="1">
        <f t="array" ref="V1868">_xlfn.IFS(AND(S1868&gt;=1000,90&lt;=U1868,U1868&lt;=110),S1868,(AND(O1868&lt;=1000,90&lt;=U1868,U1868&lt;=110)),O1868)</f>
        <v>1027.1730187126473</v>
      </c>
      <c r="W1868" s="102" cm="1">
        <f t="array" ref="W1868">_xlfn.IFS(V1868=S1868,T1868,V1868=O1868,P1868)</f>
        <v>32.866341657058463</v>
      </c>
    </row>
    <row r="1869" spans="1:23" x14ac:dyDescent="0.45">
      <c r="A1869" s="55" t="s">
        <v>608</v>
      </c>
      <c r="B1869" s="10" t="s">
        <v>604</v>
      </c>
      <c r="C1869" s="10">
        <v>10587.431615901884</v>
      </c>
      <c r="D1869" s="10">
        <v>23.520073072680539</v>
      </c>
      <c r="E1869" s="10">
        <v>4.282665841769977</v>
      </c>
      <c r="F1869" s="51">
        <v>0.29752132153935668</v>
      </c>
      <c r="G1869" s="51">
        <v>0.3294883597925472</v>
      </c>
      <c r="H1869" s="51">
        <v>0.17850000000000002</v>
      </c>
      <c r="I1869" s="51">
        <v>1.4085144500025928</v>
      </c>
      <c r="J1869" s="51">
        <v>1.8680000000000001</v>
      </c>
      <c r="K1869" s="51">
        <v>2.1706369432297428</v>
      </c>
      <c r="L1869" s="51">
        <v>7.5929999999999997E-2</v>
      </c>
      <c r="M1869" s="51">
        <v>1.65159068278059</v>
      </c>
      <c r="N1869" s="51">
        <v>0.64889453503303518</v>
      </c>
      <c r="O1869" s="12">
        <v>1059.0030015795717</v>
      </c>
      <c r="P1869" s="12">
        <v>13.76709584199668</v>
      </c>
      <c r="Q1869" s="12">
        <v>1069.9278690659396</v>
      </c>
      <c r="R1869" s="12">
        <v>14.374603839081944</v>
      </c>
      <c r="S1869" s="12">
        <v>1092.264222615263</v>
      </c>
      <c r="T1869" s="12">
        <v>33.456789193339105</v>
      </c>
      <c r="U1869" s="41">
        <v>96.954837451687993</v>
      </c>
      <c r="V1869" s="96" cm="1">
        <f t="array" ref="V1869">_xlfn.IFS(AND(S1869&gt;=1000,90&lt;=U1869,U1869&lt;=110),S1869,(AND(O1869&lt;=1000,90&lt;=U1869,U1869&lt;=110)),O1869)</f>
        <v>1092.264222615263</v>
      </c>
      <c r="W1869" s="102" cm="1">
        <f t="array" ref="W1869">_xlfn.IFS(V1869=S1869,T1869,V1869=O1869,P1869)</f>
        <v>33.456789193339105</v>
      </c>
    </row>
    <row r="1870" spans="1:23" x14ac:dyDescent="0.45">
      <c r="A1870" s="55" t="s">
        <v>609</v>
      </c>
      <c r="B1870" s="10" t="s">
        <v>604</v>
      </c>
      <c r="C1870" s="10">
        <v>9927.4717401500875</v>
      </c>
      <c r="D1870" s="10">
        <v>23.330502569128612</v>
      </c>
      <c r="E1870" s="10">
        <v>4.1250903280973983</v>
      </c>
      <c r="F1870" s="51">
        <v>0.29418575029913124</v>
      </c>
      <c r="G1870" s="51">
        <v>0.10583216470755569</v>
      </c>
      <c r="H1870" s="51">
        <v>0.1749</v>
      </c>
      <c r="I1870" s="51">
        <v>1.4299363026914884</v>
      </c>
      <c r="J1870" s="51">
        <v>1.81</v>
      </c>
      <c r="K1870" s="51">
        <v>2.0872886810966524</v>
      </c>
      <c r="L1870" s="51">
        <v>7.5090000000000004E-2</v>
      </c>
      <c r="M1870" s="51">
        <v>1.5205447078199308</v>
      </c>
      <c r="N1870" s="51">
        <v>0.68506877637079244</v>
      </c>
      <c r="O1870" s="12">
        <v>1039.1697787319197</v>
      </c>
      <c r="P1870" s="12">
        <v>13.734884246733483</v>
      </c>
      <c r="Q1870" s="12">
        <v>1049.1527762494034</v>
      </c>
      <c r="R1870" s="12">
        <v>13.670818822708837</v>
      </c>
      <c r="S1870" s="12">
        <v>1069.9955215455091</v>
      </c>
      <c r="T1870" s="12">
        <v>30.961173149375135</v>
      </c>
      <c r="U1870" s="41">
        <v>97.119077398654483</v>
      </c>
      <c r="V1870" s="96" cm="1">
        <f t="array" ref="V1870">_xlfn.IFS(AND(S1870&gt;=1000,90&lt;=U1870,U1870&lt;=110),S1870,(AND(O1870&lt;=1000,90&lt;=U1870,U1870&lt;=110)),O1870)</f>
        <v>1069.9955215455091</v>
      </c>
      <c r="W1870" s="102" cm="1">
        <f t="array" ref="W1870">_xlfn.IFS(V1870=S1870,T1870,V1870=O1870,P1870)</f>
        <v>30.961173149375135</v>
      </c>
    </row>
    <row r="1871" spans="1:23" x14ac:dyDescent="0.45">
      <c r="A1871" s="55" t="s">
        <v>648</v>
      </c>
      <c r="B1871" s="10" t="s">
        <v>604</v>
      </c>
      <c r="C1871" s="10">
        <v>12582.657407407381</v>
      </c>
      <c r="D1871" s="10">
        <v>24.49123052965729</v>
      </c>
      <c r="E1871" s="10">
        <v>4.4971675591217393</v>
      </c>
      <c r="F1871" s="51">
        <v>0.29617665243749269</v>
      </c>
      <c r="G1871" s="51">
        <v>1.5647456725930469</v>
      </c>
      <c r="H1871" s="51">
        <v>0.1749</v>
      </c>
      <c r="I1871" s="51">
        <v>1.430534466275206</v>
      </c>
      <c r="J1871" s="51">
        <v>1.8460000000000001</v>
      </c>
      <c r="K1871" s="51">
        <v>2.3487906195202064</v>
      </c>
      <c r="L1871" s="51">
        <v>7.6600000000000001E-2</v>
      </c>
      <c r="M1871" s="51">
        <v>1.8628978810296679</v>
      </c>
      <c r="N1871" s="51">
        <v>0.6090515069271798</v>
      </c>
      <c r="O1871" s="12">
        <v>1039.0877616590305</v>
      </c>
      <c r="P1871" s="12">
        <v>13.739620771879368</v>
      </c>
      <c r="Q1871" s="12">
        <v>1062.13645864716</v>
      </c>
      <c r="R1871" s="12">
        <v>15.487257270171803</v>
      </c>
      <c r="S1871" s="12">
        <v>1109.7987633329365</v>
      </c>
      <c r="T1871" s="12">
        <v>37.55227874536746</v>
      </c>
      <c r="U1871" s="41">
        <v>93.6284843694052</v>
      </c>
      <c r="V1871" s="96" cm="1">
        <f t="array" ref="V1871">_xlfn.IFS(AND(S1871&gt;=1000,90&lt;=U1871,U1871&lt;=110),S1871,(AND(O1871&lt;=1000,90&lt;=U1871,U1871&lt;=110)),O1871)</f>
        <v>1109.7987633329365</v>
      </c>
      <c r="W1871" s="102" cm="1">
        <f t="array" ref="W1871">_xlfn.IFS(V1871=S1871,T1871,V1871=O1871,P1871)</f>
        <v>37.55227874536746</v>
      </c>
    </row>
    <row r="1872" spans="1:23" x14ac:dyDescent="0.45">
      <c r="A1872" s="55"/>
      <c r="B1872" s="10"/>
      <c r="C1872" s="10"/>
      <c r="D1872" s="10"/>
      <c r="E1872" s="10"/>
      <c r="F1872" s="51"/>
      <c r="G1872" s="51"/>
      <c r="H1872" s="51"/>
      <c r="I1872" s="51"/>
      <c r="J1872" s="51"/>
      <c r="K1872" s="51"/>
      <c r="L1872" s="51"/>
      <c r="M1872" s="51"/>
      <c r="N1872" s="51"/>
      <c r="O1872" s="12"/>
      <c r="P1872" s="12"/>
      <c r="Q1872" s="12"/>
      <c r="R1872" s="12"/>
      <c r="S1872" s="12"/>
      <c r="T1872" s="12"/>
      <c r="U1872" s="41"/>
      <c r="V1872" s="96"/>
      <c r="W1872" s="102"/>
    </row>
    <row r="1873" spans="1:23" x14ac:dyDescent="0.45">
      <c r="A1873" s="56"/>
      <c r="B1873" s="48"/>
      <c r="C1873" s="48">
        <v>10766.198164725012</v>
      </c>
      <c r="D1873" s="48">
        <v>23.489824857186612</v>
      </c>
      <c r="E1873" s="48">
        <v>4.2169881694611995</v>
      </c>
      <c r="F1873" s="58">
        <v>0.2939451389350527</v>
      </c>
      <c r="G1873" s="58" t="s">
        <v>20</v>
      </c>
      <c r="H1873" s="58">
        <v>0.17647142857142858</v>
      </c>
      <c r="I1873" s="58">
        <v>1.7590504147097161</v>
      </c>
      <c r="J1873" s="58">
        <v>1.8141428571428573</v>
      </c>
      <c r="K1873" s="58">
        <v>4.2926805891795627</v>
      </c>
      <c r="L1873" s="58">
        <v>7.46E-2</v>
      </c>
      <c r="M1873" s="58">
        <v>3.8970943174994148</v>
      </c>
      <c r="N1873" s="58">
        <v>0.65224634190842501</v>
      </c>
      <c r="O1873" s="46">
        <v>1047.6226310266372</v>
      </c>
      <c r="P1873" s="46">
        <v>17.043931819202609</v>
      </c>
      <c r="Q1873" s="46">
        <v>1050.5265102540941</v>
      </c>
      <c r="R1873" s="46">
        <v>28.338474986734074</v>
      </c>
      <c r="S1873" s="46">
        <v>1056.3814205286594</v>
      </c>
      <c r="T1873" s="46">
        <v>78.651012956486198</v>
      </c>
      <c r="U1873" s="47">
        <v>99.288536255169788</v>
      </c>
      <c r="V1873" s="103" cm="1">
        <f t="array" ref="V1873">_xlfn.IFS(AND(S1873&gt;=1000,90&lt;=U1873,U1873&lt;=110),S1873,(AND(O1873&lt;=1000,90&lt;=U1873,U1873&lt;=110)),O1873)</f>
        <v>1056.3814205286594</v>
      </c>
      <c r="W1873" s="104" cm="1">
        <f t="array" ref="W1873">_xlfn.IFS(V1873=S1873,T1873,V1873=O1873,P1873)</f>
        <v>78.651012956486198</v>
      </c>
    </row>
    <row r="1874" spans="1:23" x14ac:dyDescent="0.45">
      <c r="V1874" s="96"/>
      <c r="W1874" s="96"/>
    </row>
    <row r="1875" spans="1:23" x14ac:dyDescent="0.45">
      <c r="V1875" s="96"/>
      <c r="W1875" s="96"/>
    </row>
    <row r="1876" spans="1:23" x14ac:dyDescent="0.45">
      <c r="A1876" s="108" t="s">
        <v>650</v>
      </c>
      <c r="B1876" s="108"/>
      <c r="C1876" s="108"/>
      <c r="D1876" s="108"/>
      <c r="E1876" s="108"/>
      <c r="F1876" s="108"/>
      <c r="G1876" s="108"/>
      <c r="H1876" s="108"/>
      <c r="I1876" s="108"/>
      <c r="J1876" s="108"/>
      <c r="K1876" s="108"/>
      <c r="L1876" s="108"/>
      <c r="M1876" s="108"/>
      <c r="N1876" s="108"/>
      <c r="O1876" s="108"/>
      <c r="P1876" s="108"/>
      <c r="Q1876" s="108"/>
      <c r="R1876" s="108"/>
      <c r="S1876" s="108"/>
      <c r="T1876" s="108"/>
      <c r="U1876" s="108"/>
      <c r="V1876" s="108"/>
      <c r="W1876" s="108"/>
    </row>
    <row r="1877" spans="1:23" ht="15.75" x14ac:dyDescent="0.45">
      <c r="A1877" s="108"/>
      <c r="B1877" s="108"/>
      <c r="C1877" s="108"/>
      <c r="D1877" s="108"/>
      <c r="E1877" s="108"/>
      <c r="F1877" s="108"/>
      <c r="G1877" s="108"/>
      <c r="H1877" s="108"/>
      <c r="I1877" s="108"/>
      <c r="J1877" s="108"/>
      <c r="K1877" s="108"/>
      <c r="L1877" s="108"/>
      <c r="M1877" s="108"/>
      <c r="N1877" s="108"/>
      <c r="O1877" s="108"/>
      <c r="P1877" s="108"/>
      <c r="Q1877" s="108"/>
      <c r="R1877" s="108"/>
      <c r="S1877" s="108"/>
      <c r="T1877" s="108"/>
      <c r="U1877" s="108"/>
      <c r="V1877" s="108"/>
      <c r="W1877" s="108"/>
    </row>
    <row r="1878" spans="1:23" x14ac:dyDescent="0.45">
      <c r="A1878" s="53"/>
      <c r="B1878" s="21"/>
      <c r="C1878" s="21"/>
      <c r="D1878" s="21"/>
      <c r="E1878" s="21"/>
      <c r="F1878" s="21"/>
      <c r="G1878" s="21"/>
      <c r="H1878" s="21"/>
      <c r="I1878" s="21"/>
      <c r="J1878" s="21"/>
      <c r="K1878" s="21"/>
      <c r="L1878" s="21"/>
      <c r="M1878" s="21"/>
      <c r="N1878" s="21"/>
      <c r="U1878" s="26"/>
      <c r="V1878" s="96"/>
      <c r="W1878" s="102"/>
    </row>
    <row r="1879" spans="1:23" ht="18" x14ac:dyDescent="0.5">
      <c r="A1879" s="27" t="s">
        <v>0</v>
      </c>
      <c r="B1879" s="15" t="s">
        <v>1</v>
      </c>
      <c r="C1879" s="28" t="s">
        <v>620</v>
      </c>
      <c r="D1879" s="29" t="s">
        <v>621</v>
      </c>
      <c r="E1879" s="29" t="s">
        <v>622</v>
      </c>
      <c r="F1879" s="30" t="s">
        <v>623</v>
      </c>
      <c r="G1879" s="31" t="s">
        <v>624</v>
      </c>
      <c r="H1879" s="32" t="s">
        <v>625</v>
      </c>
      <c r="I1879" s="33" t="s">
        <v>7</v>
      </c>
      <c r="J1879" s="32" t="s">
        <v>626</v>
      </c>
      <c r="K1879" s="33" t="s">
        <v>7</v>
      </c>
      <c r="L1879" s="32" t="s">
        <v>626</v>
      </c>
      <c r="M1879" s="33" t="s">
        <v>7</v>
      </c>
      <c r="N1879" s="34" t="s">
        <v>627</v>
      </c>
      <c r="O1879" s="35" t="s">
        <v>628</v>
      </c>
      <c r="P1879" s="36" t="s">
        <v>629</v>
      </c>
      <c r="Q1879" s="35" t="s">
        <v>630</v>
      </c>
      <c r="R1879" s="36" t="s">
        <v>629</v>
      </c>
      <c r="S1879" s="35" t="s">
        <v>630</v>
      </c>
      <c r="T1879" s="36" t="s">
        <v>629</v>
      </c>
      <c r="U1879" s="37" t="s">
        <v>631</v>
      </c>
      <c r="V1879" s="98" t="s">
        <v>852</v>
      </c>
      <c r="W1879" s="101" t="s">
        <v>629</v>
      </c>
    </row>
    <row r="1880" spans="1:23" ht="18" x14ac:dyDescent="0.45">
      <c r="A1880" s="38"/>
      <c r="B1880" s="54"/>
      <c r="C1880" s="5" t="s">
        <v>2</v>
      </c>
      <c r="D1880" s="6" t="s">
        <v>3</v>
      </c>
      <c r="E1880" s="6" t="s">
        <v>3</v>
      </c>
      <c r="F1880" s="7" t="s">
        <v>4</v>
      </c>
      <c r="G1880" s="4" t="s">
        <v>5</v>
      </c>
      <c r="H1880" s="8" t="s">
        <v>617</v>
      </c>
      <c r="I1880" s="7" t="s">
        <v>5</v>
      </c>
      <c r="J1880" s="8" t="s">
        <v>618</v>
      </c>
      <c r="K1880" s="7" t="s">
        <v>5</v>
      </c>
      <c r="L1880" s="8" t="s">
        <v>619</v>
      </c>
      <c r="M1880" s="7" t="s">
        <v>5</v>
      </c>
      <c r="N1880" s="9"/>
      <c r="O1880" s="23" t="s">
        <v>617</v>
      </c>
      <c r="P1880" s="24" t="s">
        <v>6</v>
      </c>
      <c r="Q1880" s="23" t="s">
        <v>618</v>
      </c>
      <c r="R1880" s="24" t="s">
        <v>6</v>
      </c>
      <c r="S1880" s="23" t="s">
        <v>619</v>
      </c>
      <c r="T1880" s="24" t="s">
        <v>6</v>
      </c>
      <c r="U1880" s="39" t="s">
        <v>5</v>
      </c>
      <c r="V1880" s="99" t="s">
        <v>6</v>
      </c>
      <c r="W1880" s="39" t="s">
        <v>6</v>
      </c>
    </row>
    <row r="1881" spans="1:23" x14ac:dyDescent="0.45">
      <c r="A1881" s="53"/>
      <c r="B1881" s="21"/>
      <c r="C1881" s="21"/>
      <c r="D1881" s="21"/>
      <c r="E1881" s="21"/>
      <c r="F1881" s="21"/>
      <c r="G1881" s="21"/>
      <c r="H1881" s="21"/>
      <c r="I1881" s="21"/>
      <c r="J1881" s="21"/>
      <c r="K1881" s="21"/>
      <c r="L1881" s="21"/>
      <c r="M1881" s="21"/>
      <c r="N1881" s="21"/>
      <c r="U1881" s="26"/>
      <c r="V1881" s="96"/>
      <c r="W1881" s="102"/>
    </row>
    <row r="1882" spans="1:23" x14ac:dyDescent="0.45">
      <c r="A1882" s="112" t="s">
        <v>869</v>
      </c>
      <c r="B1882" s="112"/>
      <c r="C1882" s="112"/>
      <c r="D1882" s="112"/>
      <c r="E1882" s="112"/>
      <c r="F1882" s="112"/>
      <c r="G1882" s="112"/>
      <c r="H1882" s="112"/>
      <c r="I1882" s="112"/>
      <c r="J1882" s="112"/>
      <c r="K1882" s="112"/>
      <c r="L1882" s="112"/>
      <c r="M1882" s="112"/>
      <c r="N1882" s="112"/>
      <c r="O1882" s="112"/>
      <c r="P1882" s="112"/>
      <c r="Q1882" s="112"/>
      <c r="R1882" s="112"/>
      <c r="S1882" s="112"/>
      <c r="T1882" s="112"/>
      <c r="U1882" s="112"/>
      <c r="V1882" s="112"/>
      <c r="W1882" s="112"/>
    </row>
    <row r="1883" spans="1:23" x14ac:dyDescent="0.45">
      <c r="A1883" s="55" t="s">
        <v>8</v>
      </c>
      <c r="B1883" s="10"/>
      <c r="C1883" s="10">
        <v>207999.06338705253</v>
      </c>
      <c r="D1883" s="10">
        <v>408.79210591812415</v>
      </c>
      <c r="E1883" s="10">
        <v>41.590234822659951</v>
      </c>
      <c r="F1883" s="11">
        <v>0.4966109369412014</v>
      </c>
      <c r="G1883" s="51">
        <v>1.5593465244626168</v>
      </c>
      <c r="H1883" s="51">
        <v>8.5899973281085618E-2</v>
      </c>
      <c r="I1883" s="51">
        <v>1.9961264170087243</v>
      </c>
      <c r="J1883" s="51">
        <v>1.7451103564972561</v>
      </c>
      <c r="K1883" s="51">
        <v>2.5186204166958186</v>
      </c>
      <c r="L1883" s="51">
        <v>0.1474089741803615</v>
      </c>
      <c r="M1883" s="51">
        <v>1.5358802462161338</v>
      </c>
      <c r="N1883" s="51">
        <v>0.79254754062044996</v>
      </c>
      <c r="O1883" s="12">
        <v>531.24326598162691</v>
      </c>
      <c r="P1883" s="12">
        <v>10.18306878742419</v>
      </c>
      <c r="Q1883" s="12">
        <v>1025.3554113668342</v>
      </c>
      <c r="R1883" s="12">
        <v>16.272517694264394</v>
      </c>
      <c r="S1883" s="12">
        <v>2315.3127843674793</v>
      </c>
      <c r="T1883" s="12">
        <v>27.094002607240075</v>
      </c>
      <c r="U1883" s="41">
        <v>22.944773145489165</v>
      </c>
      <c r="V1883" s="96"/>
      <c r="W1883" s="102"/>
    </row>
    <row r="1884" spans="1:23" x14ac:dyDescent="0.45">
      <c r="A1884" s="55" t="s">
        <v>9</v>
      </c>
      <c r="B1884" s="10" t="s">
        <v>10</v>
      </c>
      <c r="C1884" s="10">
        <v>681341.89393939264</v>
      </c>
      <c r="D1884" s="10">
        <v>215.23936405540312</v>
      </c>
      <c r="E1884" s="10">
        <v>136.61614157719805</v>
      </c>
      <c r="F1884" s="11">
        <v>0.71956563254227879</v>
      </c>
      <c r="G1884" s="51">
        <v>4.1874571889420911E-2</v>
      </c>
      <c r="H1884" s="51">
        <v>0.53215507191264599</v>
      </c>
      <c r="I1884" s="51">
        <v>1.5861368660242423</v>
      </c>
      <c r="J1884" s="51">
        <v>13.178127658726282</v>
      </c>
      <c r="K1884" s="51">
        <v>1.9991358212619377</v>
      </c>
      <c r="L1884" s="51">
        <v>0.17968406388888045</v>
      </c>
      <c r="M1884" s="51">
        <v>1.2168458711321812</v>
      </c>
      <c r="N1884" s="51">
        <v>0.79341125758179187</v>
      </c>
      <c r="O1884" s="12">
        <v>2750.5256281766742</v>
      </c>
      <c r="P1884" s="12">
        <v>35.544045187936945</v>
      </c>
      <c r="Q1884" s="12">
        <v>2692.4917209659311</v>
      </c>
      <c r="R1884" s="12">
        <v>18.955809988917991</v>
      </c>
      <c r="S1884" s="12">
        <v>2649.2103828844834</v>
      </c>
      <c r="T1884" s="12">
        <v>21.274621424739767</v>
      </c>
      <c r="U1884" s="41">
        <v>103.8243563420538</v>
      </c>
      <c r="V1884" s="96" cm="1">
        <f t="array" ref="V1884">_xlfn.IFS(AND(S1884&gt;=1000,90&lt;=U1884,U1884&lt;=110),S1884,(AND(O1884&lt;=1000,90&lt;=U1884,U1884&lt;=110)),O1884)</f>
        <v>2649.2103828844834</v>
      </c>
      <c r="W1884" s="102" cm="1">
        <f t="array" ref="W1884">_xlfn.IFS(V1884=S1884,T1884,V1884=O1884,P1884)</f>
        <v>21.274621424739767</v>
      </c>
    </row>
    <row r="1885" spans="1:23" x14ac:dyDescent="0.45">
      <c r="A1885" s="55" t="s">
        <v>11</v>
      </c>
      <c r="B1885" s="10" t="s">
        <v>10</v>
      </c>
      <c r="C1885" s="10">
        <v>138865.75546570841</v>
      </c>
      <c r="D1885" s="10">
        <v>107.4718971681127</v>
      </c>
      <c r="E1885" s="10">
        <v>49.204373734946472</v>
      </c>
      <c r="F1885" s="11">
        <v>1.7437798005687772</v>
      </c>
      <c r="G1885" s="51">
        <v>1.9152533793013057E-2</v>
      </c>
      <c r="H1885" s="51">
        <v>0.32519664984991564</v>
      </c>
      <c r="I1885" s="51">
        <v>1.5871591147691371</v>
      </c>
      <c r="J1885" s="51">
        <v>5.1656029283558169</v>
      </c>
      <c r="K1885" s="51">
        <v>2.0330988402395538</v>
      </c>
      <c r="L1885" s="51">
        <v>0.11525745177172726</v>
      </c>
      <c r="M1885" s="51">
        <v>1.2705970402093134</v>
      </c>
      <c r="N1885" s="51">
        <v>0.78066008565630141</v>
      </c>
      <c r="O1885" s="12">
        <v>1815.0579429933298</v>
      </c>
      <c r="P1885" s="12">
        <v>25.126325259161501</v>
      </c>
      <c r="Q1885" s="12">
        <v>1846.9674878734816</v>
      </c>
      <c r="R1885" s="12">
        <v>17.34107067411728</v>
      </c>
      <c r="S1885" s="12">
        <v>1883.102510428334</v>
      </c>
      <c r="T1885" s="12">
        <v>23.614108729813779</v>
      </c>
      <c r="U1885" s="41">
        <v>96.386571253652747</v>
      </c>
      <c r="V1885" s="96" cm="1">
        <f t="array" ref="V1885">_xlfn.IFS(AND(S1885&gt;=1000,90&lt;=U1885,U1885&lt;=110),S1885,(AND(O1885&lt;=1000,90&lt;=U1885,U1885&lt;=110)),O1885)</f>
        <v>1883.102510428334</v>
      </c>
      <c r="W1885" s="102" cm="1">
        <f t="array" ref="W1885">_xlfn.IFS(V1885=S1885,T1885,V1885=O1885,P1885)</f>
        <v>23.614108729813779</v>
      </c>
    </row>
    <row r="1886" spans="1:23" x14ac:dyDescent="0.45">
      <c r="A1886" s="55" t="s">
        <v>12</v>
      </c>
      <c r="B1886" s="10" t="s">
        <v>10</v>
      </c>
      <c r="C1886" s="10">
        <v>24916.300246652478</v>
      </c>
      <c r="D1886" s="10">
        <v>86.543785654482932</v>
      </c>
      <c r="E1886" s="10">
        <v>9.9913950811725663</v>
      </c>
      <c r="F1886" s="11">
        <v>0.78926538681494507</v>
      </c>
      <c r="G1886" s="51">
        <v>1.6048515032185096</v>
      </c>
      <c r="H1886" s="51">
        <v>9.7898284644687514E-2</v>
      </c>
      <c r="I1886" s="51">
        <v>1.6160281846794124</v>
      </c>
      <c r="J1886" s="51">
        <v>0.98062861263658618</v>
      </c>
      <c r="K1886" s="51">
        <v>2.4796785734876345</v>
      </c>
      <c r="L1886" s="51">
        <v>7.2681442053021322E-2</v>
      </c>
      <c r="M1886" s="51">
        <v>1.8807601479549259</v>
      </c>
      <c r="N1886" s="51">
        <v>0.65170873433264787</v>
      </c>
      <c r="O1886" s="12">
        <v>602.0802698510962</v>
      </c>
      <c r="P1886" s="12">
        <v>9.2948215751480934</v>
      </c>
      <c r="Q1886" s="12">
        <v>693.92727364528935</v>
      </c>
      <c r="R1886" s="12">
        <v>12.474918668747137</v>
      </c>
      <c r="S1886" s="12">
        <v>1004.1712647529683</v>
      </c>
      <c r="T1886" s="12">
        <v>38.489043913639151</v>
      </c>
      <c r="U1886" s="41">
        <v>59.95792659922521</v>
      </c>
      <c r="V1886" s="96"/>
      <c r="W1886" s="102"/>
    </row>
    <row r="1887" spans="1:23" x14ac:dyDescent="0.45">
      <c r="A1887" s="55" t="s">
        <v>13</v>
      </c>
      <c r="B1887" s="10" t="s">
        <v>10</v>
      </c>
      <c r="C1887" s="10">
        <v>256382.82065166472</v>
      </c>
      <c r="D1887" s="10">
        <v>86.986427608314116</v>
      </c>
      <c r="E1887" s="10">
        <v>52.337635648446266</v>
      </c>
      <c r="F1887" s="11">
        <v>0.99664665035737254</v>
      </c>
      <c r="G1887" s="51">
        <v>8.3811738525245438E-4</v>
      </c>
      <c r="H1887" s="51">
        <v>0.4816059798484284</v>
      </c>
      <c r="I1887" s="51">
        <v>1.5955700488130411</v>
      </c>
      <c r="J1887" s="51">
        <v>11.99052516365691</v>
      </c>
      <c r="K1887" s="51">
        <v>2.0212294543478579</v>
      </c>
      <c r="L1887" s="51">
        <v>0.18065100873450599</v>
      </c>
      <c r="M1887" s="51">
        <v>1.2407758566534446</v>
      </c>
      <c r="N1887" s="51">
        <v>0.78940569828963114</v>
      </c>
      <c r="O1887" s="12">
        <v>2534.257024827953</v>
      </c>
      <c r="P1887" s="12">
        <v>33.461855951704941</v>
      </c>
      <c r="Q1887" s="12">
        <v>2603.665794962054</v>
      </c>
      <c r="R1887" s="12">
        <v>19.025917947224787</v>
      </c>
      <c r="S1887" s="12">
        <v>2658.1104674864864</v>
      </c>
      <c r="T1887" s="12">
        <v>21.638525055471433</v>
      </c>
      <c r="U1887" s="41">
        <v>95.340545693134814</v>
      </c>
      <c r="V1887" s="96" cm="1">
        <f t="array" ref="V1887">_xlfn.IFS(AND(S1887&gt;=1000,90&lt;=U1887,U1887&lt;=110),S1887,(AND(O1887&lt;=1000,90&lt;=U1887,U1887&lt;=110)),O1887)</f>
        <v>2658.1104674864864</v>
      </c>
      <c r="W1887" s="102" cm="1">
        <f t="array" ref="W1887">_xlfn.IFS(V1887=S1887,T1887,V1887=O1887,P1887)</f>
        <v>21.638525055471433</v>
      </c>
    </row>
    <row r="1888" spans="1:23" x14ac:dyDescent="0.45">
      <c r="A1888" s="55" t="s">
        <v>14</v>
      </c>
      <c r="B1888" s="10" t="s">
        <v>10</v>
      </c>
      <c r="C1888" s="10">
        <v>23025.019907407437</v>
      </c>
      <c r="D1888" s="10">
        <v>104.84919233817982</v>
      </c>
      <c r="E1888" s="10">
        <v>17.832077709332843</v>
      </c>
      <c r="F1888" s="11">
        <v>2.899819145079785</v>
      </c>
      <c r="G1888" s="51" t="s">
        <v>20</v>
      </c>
      <c r="H1888" s="51">
        <v>0.10642396526419542</v>
      </c>
      <c r="I1888" s="51">
        <v>1.6253801317299299</v>
      </c>
      <c r="J1888" s="51">
        <v>0.93422811315546184</v>
      </c>
      <c r="K1888" s="51">
        <v>2.3971071354042977</v>
      </c>
      <c r="L1888" s="51">
        <v>6.369532422093041E-2</v>
      </c>
      <c r="M1888" s="51">
        <v>1.7618916101689661</v>
      </c>
      <c r="N1888" s="51">
        <v>0.67805902695116416</v>
      </c>
      <c r="O1888" s="12">
        <v>651.9462479449071</v>
      </c>
      <c r="P1888" s="12">
        <v>10.084420271541461</v>
      </c>
      <c r="Q1888" s="12">
        <v>669.85666747912637</v>
      </c>
      <c r="R1888" s="12">
        <v>11.764902885992091</v>
      </c>
      <c r="S1888" s="12">
        <v>730.57619006305765</v>
      </c>
      <c r="T1888" s="12">
        <v>37.627191115001629</v>
      </c>
      <c r="U1888" s="41">
        <v>89.237270090698701</v>
      </c>
      <c r="V1888" s="96"/>
      <c r="W1888" s="102"/>
    </row>
    <row r="1889" spans="1:23" x14ac:dyDescent="0.45">
      <c r="A1889" s="55" t="s">
        <v>15</v>
      </c>
      <c r="B1889" s="10" t="s">
        <v>10</v>
      </c>
      <c r="C1889" s="10">
        <v>82381.498582600121</v>
      </c>
      <c r="D1889" s="10">
        <v>179.52436938544199</v>
      </c>
      <c r="E1889" s="10">
        <v>31.825131638695069</v>
      </c>
      <c r="F1889" s="11">
        <v>0.20599800763929355</v>
      </c>
      <c r="G1889" s="51">
        <v>0.18289268391582134</v>
      </c>
      <c r="H1889" s="51">
        <v>0.17923292723255443</v>
      </c>
      <c r="I1889" s="51">
        <v>1.5728287174895184</v>
      </c>
      <c r="J1889" s="51">
        <v>1.8381524950259138</v>
      </c>
      <c r="K1889" s="51">
        <v>2.0465585367506409</v>
      </c>
      <c r="L1889" s="51">
        <v>7.4414539255603054E-2</v>
      </c>
      <c r="M1889" s="51">
        <v>1.3094318118127419</v>
      </c>
      <c r="N1889" s="51">
        <v>0.76852368952354932</v>
      </c>
      <c r="O1889" s="12">
        <v>1062.7826941405224</v>
      </c>
      <c r="P1889" s="12">
        <v>15.42102503915345</v>
      </c>
      <c r="Q1889" s="12">
        <v>1059.2001934977534</v>
      </c>
      <c r="R1889" s="12">
        <v>13.477859221142893</v>
      </c>
      <c r="S1889" s="12">
        <v>1051.8254037445297</v>
      </c>
      <c r="T1889" s="12">
        <v>26.850828774650882</v>
      </c>
      <c r="U1889" s="41">
        <v>101.04174042165025</v>
      </c>
      <c r="V1889" s="96" cm="1">
        <f t="array" ref="V1889">_xlfn.IFS(AND(S1889&gt;=1000,90&lt;=U1889,U1889&lt;=110),S1889,(AND(O1889&lt;=1000,90&lt;=U1889,U1889&lt;=110)),O1889)</f>
        <v>1051.8254037445297</v>
      </c>
      <c r="W1889" s="102" cm="1">
        <f t="array" ref="W1889">_xlfn.IFS(V1889=S1889,T1889,V1889=O1889,P1889)</f>
        <v>26.850828774650882</v>
      </c>
    </row>
    <row r="1890" spans="1:23" x14ac:dyDescent="0.45">
      <c r="A1890" s="55" t="s">
        <v>16</v>
      </c>
      <c r="B1890" s="10" t="s">
        <v>10</v>
      </c>
      <c r="C1890" s="10">
        <v>56045.378816793891</v>
      </c>
      <c r="D1890" s="10">
        <v>166.5153816149336</v>
      </c>
      <c r="E1890" s="10">
        <v>18.247956073632601</v>
      </c>
      <c r="F1890" s="11">
        <v>0.16766211442999981</v>
      </c>
      <c r="G1890" s="51">
        <v>2.5436003781708934</v>
      </c>
      <c r="H1890" s="51">
        <v>0.10688896859832545</v>
      </c>
      <c r="I1890" s="51">
        <v>1.592295762225121</v>
      </c>
      <c r="J1890" s="51">
        <v>0.92898189714268442</v>
      </c>
      <c r="K1890" s="51">
        <v>2.5928104677868533</v>
      </c>
      <c r="L1890" s="51">
        <v>6.3062098917958082E-2</v>
      </c>
      <c r="M1890" s="51">
        <v>2.046279630809289</v>
      </c>
      <c r="N1890" s="51">
        <v>0.61411961344951627</v>
      </c>
      <c r="O1890" s="12">
        <v>654.65495134252171</v>
      </c>
      <c r="P1890" s="12">
        <v>9.9184021399024331</v>
      </c>
      <c r="Q1890" s="12">
        <v>667.09889759685529</v>
      </c>
      <c r="R1890" s="12">
        <v>12.686959992821279</v>
      </c>
      <c r="S1890" s="12">
        <v>709.3692928049976</v>
      </c>
      <c r="T1890" s="12">
        <v>43.759814568250995</v>
      </c>
      <c r="U1890" s="41">
        <v>92.286903025344714</v>
      </c>
      <c r="V1890" s="96" cm="1">
        <f t="array" ref="V1890">_xlfn.IFS(AND(S1890&gt;=1000,90&lt;=U1890,U1890&lt;=110),S1890,(AND(O1890&lt;=1000,90&lt;=U1890,U1890&lt;=110)),O1890)</f>
        <v>654.65495134252171</v>
      </c>
      <c r="W1890" s="102" cm="1">
        <f t="array" ref="W1890">_xlfn.IFS(V1890=S1890,T1890,V1890=O1890,P1890)</f>
        <v>9.9184021399024331</v>
      </c>
    </row>
    <row r="1891" spans="1:23" x14ac:dyDescent="0.45">
      <c r="A1891" s="55" t="s">
        <v>17</v>
      </c>
      <c r="B1891" s="10" t="s">
        <v>10</v>
      </c>
      <c r="C1891" s="10">
        <v>27950.152336631134</v>
      </c>
      <c r="D1891" s="10">
        <v>115.62060576295738</v>
      </c>
      <c r="E1891" s="10">
        <v>13.353745537729909</v>
      </c>
      <c r="F1891" s="11">
        <v>0.29736061002718706</v>
      </c>
      <c r="G1891" s="51">
        <v>1.6688726241865695E-2</v>
      </c>
      <c r="H1891" s="51">
        <v>0.11613640973051453</v>
      </c>
      <c r="I1891" s="51">
        <v>1.5966192663361995</v>
      </c>
      <c r="J1891" s="51">
        <v>1.0050802463722512</v>
      </c>
      <c r="K1891" s="51">
        <v>2.1620815753095859</v>
      </c>
      <c r="L1891" s="51">
        <v>6.2795192820890411E-2</v>
      </c>
      <c r="M1891" s="51">
        <v>1.4578764202281469</v>
      </c>
      <c r="N1891" s="51">
        <v>0.73846393427943702</v>
      </c>
      <c r="O1891" s="12">
        <v>708.2874290465594</v>
      </c>
      <c r="P1891" s="12">
        <v>10.716238677715101</v>
      </c>
      <c r="Q1891" s="12">
        <v>706.38582838598086</v>
      </c>
      <c r="R1891" s="12">
        <v>11.014994873697423</v>
      </c>
      <c r="S1891" s="12">
        <v>700.34440507492445</v>
      </c>
      <c r="T1891" s="12">
        <v>31.393590541858412</v>
      </c>
      <c r="U1891" s="41">
        <v>101.13415969544086</v>
      </c>
      <c r="V1891" s="96" cm="1">
        <f t="array" ref="V1891">_xlfn.IFS(AND(S1891&gt;=1000,90&lt;=U1891,U1891&lt;=110),S1891,(AND(O1891&lt;=1000,90&lt;=U1891,U1891&lt;=110)),O1891)</f>
        <v>708.2874290465594</v>
      </c>
      <c r="W1891" s="102" cm="1">
        <f t="array" ref="W1891">_xlfn.IFS(V1891=S1891,T1891,V1891=O1891,P1891)</f>
        <v>10.716238677715101</v>
      </c>
    </row>
    <row r="1892" spans="1:23" x14ac:dyDescent="0.45">
      <c r="A1892" s="55" t="s">
        <v>18</v>
      </c>
      <c r="B1892" s="10" t="s">
        <v>10</v>
      </c>
      <c r="C1892" s="10">
        <v>100350.33136951886</v>
      </c>
      <c r="D1892" s="10">
        <v>75.137006677283338</v>
      </c>
      <c r="E1892" s="10">
        <v>31.487348600048282</v>
      </c>
      <c r="F1892" s="11">
        <v>1.1360841946522922</v>
      </c>
      <c r="G1892" s="51" t="s">
        <v>20</v>
      </c>
      <c r="H1892" s="51">
        <v>0.34170634165786617</v>
      </c>
      <c r="I1892" s="51">
        <v>1.5954239414033888</v>
      </c>
      <c r="J1892" s="51">
        <v>5.4532687594552831</v>
      </c>
      <c r="K1892" s="51">
        <v>2.046435435120828</v>
      </c>
      <c r="L1892" s="51">
        <v>0.11579716314967224</v>
      </c>
      <c r="M1892" s="51">
        <v>1.2816085351288238</v>
      </c>
      <c r="N1892" s="51">
        <v>0.77961117855115214</v>
      </c>
      <c r="O1892" s="12">
        <v>1894.8731228828576</v>
      </c>
      <c r="P1892" s="12">
        <v>26.212889828341684</v>
      </c>
      <c r="Q1892" s="12">
        <v>1893.2698246915797</v>
      </c>
      <c r="R1892" s="12">
        <v>17.60634846345722</v>
      </c>
      <c r="S1892" s="12">
        <v>1891.5122993203261</v>
      </c>
      <c r="T1892" s="12">
        <v>23.786070413831453</v>
      </c>
      <c r="U1892" s="41">
        <v>100.17767918103092</v>
      </c>
      <c r="V1892" s="96" cm="1">
        <f t="array" ref="V1892">_xlfn.IFS(AND(S1892&gt;=1000,90&lt;=U1892,U1892&lt;=110),S1892,(AND(O1892&lt;=1000,90&lt;=U1892,U1892&lt;=110)),O1892)</f>
        <v>1891.5122993203261</v>
      </c>
      <c r="W1892" s="102" cm="1">
        <f t="array" ref="W1892">_xlfn.IFS(V1892=S1892,T1892,V1892=O1892,P1892)</f>
        <v>23.786070413831453</v>
      </c>
    </row>
    <row r="1893" spans="1:23" x14ac:dyDescent="0.45">
      <c r="A1893" s="55" t="s">
        <v>19</v>
      </c>
      <c r="B1893" s="10" t="s">
        <v>10</v>
      </c>
      <c r="C1893" s="10">
        <v>12318.748501115495</v>
      </c>
      <c r="D1893" s="10">
        <v>60.878859813711017</v>
      </c>
      <c r="E1893" s="10">
        <v>6.1047161830158325</v>
      </c>
      <c r="F1893" s="11">
        <v>0.39733018415308685</v>
      </c>
      <c r="G1893" s="51">
        <v>3.6427740804798311E-2</v>
      </c>
      <c r="H1893" s="51">
        <v>9.8482192579634323E-2</v>
      </c>
      <c r="I1893" s="51">
        <v>1.6427395997172329</v>
      </c>
      <c r="J1893" s="51">
        <v>0.82794529668555927</v>
      </c>
      <c r="K1893" s="51">
        <v>2.410212396908153</v>
      </c>
      <c r="L1893" s="51">
        <v>6.1001145604428028E-2</v>
      </c>
      <c r="M1893" s="51">
        <v>1.7636695851917985</v>
      </c>
      <c r="N1893" s="51">
        <v>0.68157462048762052</v>
      </c>
      <c r="O1893" s="12">
        <v>605.50782943888169</v>
      </c>
      <c r="P1893" s="12">
        <v>9.4995773886299784</v>
      </c>
      <c r="Q1893" s="12">
        <v>612.47149043760123</v>
      </c>
      <c r="R1893" s="12">
        <v>11.092514514695775</v>
      </c>
      <c r="S1893" s="12">
        <v>638.3069389732018</v>
      </c>
      <c r="T1893" s="12">
        <v>38.222210226858834</v>
      </c>
      <c r="U1893" s="41">
        <v>94.861545828237169</v>
      </c>
      <c r="V1893" s="96" cm="1">
        <f t="array" ref="V1893">_xlfn.IFS(AND(S1893&gt;=1000,90&lt;=U1893,U1893&lt;=110),S1893,(AND(O1893&lt;=1000,90&lt;=U1893,U1893&lt;=110)),O1893)</f>
        <v>605.50782943888169</v>
      </c>
      <c r="W1893" s="102" cm="1">
        <f t="array" ref="W1893">_xlfn.IFS(V1893=S1893,T1893,V1893=O1893,P1893)</f>
        <v>9.4995773886299784</v>
      </c>
    </row>
    <row r="1894" spans="1:23" x14ac:dyDescent="0.45">
      <c r="A1894" s="55" t="s">
        <v>21</v>
      </c>
      <c r="B1894" s="10" t="s">
        <v>10</v>
      </c>
      <c r="C1894" s="10">
        <v>13840.055994176</v>
      </c>
      <c r="D1894" s="10">
        <v>69.025568956834533</v>
      </c>
      <c r="E1894" s="10">
        <v>6.8955607478298759</v>
      </c>
      <c r="F1894" s="11">
        <v>0.46322581419484332</v>
      </c>
      <c r="G1894" s="51">
        <v>5.7373193304463367E-2</v>
      </c>
      <c r="H1894" s="51">
        <v>9.6417365859090609E-2</v>
      </c>
      <c r="I1894" s="51">
        <v>1.6360869385763177</v>
      </c>
      <c r="J1894" s="51">
        <v>0.8156079071766188</v>
      </c>
      <c r="K1894" s="51">
        <v>2.4182573604827802</v>
      </c>
      <c r="L1894" s="51">
        <v>6.1379058441874287E-2</v>
      </c>
      <c r="M1894" s="51">
        <v>1.7807830274767094</v>
      </c>
      <c r="N1894" s="51">
        <v>0.67655617028689208</v>
      </c>
      <c r="O1894" s="12">
        <v>593.3790446565813</v>
      </c>
      <c r="P1894" s="12">
        <v>9.2802182846052936</v>
      </c>
      <c r="Q1894" s="12">
        <v>605.59511267920686</v>
      </c>
      <c r="R1894" s="12">
        <v>11.038097837979851</v>
      </c>
      <c r="S1894" s="12">
        <v>651.5787729550625</v>
      </c>
      <c r="T1894" s="12">
        <v>38.505319645706848</v>
      </c>
      <c r="U1894" s="41">
        <v>91.067890681193958</v>
      </c>
      <c r="V1894" s="96" cm="1">
        <f t="array" ref="V1894">_xlfn.IFS(AND(S1894&gt;=1000,90&lt;=U1894,U1894&lt;=110),S1894,(AND(O1894&lt;=1000,90&lt;=U1894,U1894&lt;=110)),O1894)</f>
        <v>593.3790446565813</v>
      </c>
      <c r="W1894" s="102" cm="1">
        <f t="array" ref="W1894">_xlfn.IFS(V1894=S1894,T1894,V1894=O1894,P1894)</f>
        <v>9.2802182846052936</v>
      </c>
    </row>
    <row r="1895" spans="1:23" x14ac:dyDescent="0.45">
      <c r="A1895" s="55" t="s">
        <v>22</v>
      </c>
      <c r="B1895" s="10" t="s">
        <v>10</v>
      </c>
      <c r="C1895" s="10">
        <v>8698.9505484624951</v>
      </c>
      <c r="D1895" s="10">
        <v>32.796378483560495</v>
      </c>
      <c r="E1895" s="10">
        <v>4.3414693948517336</v>
      </c>
      <c r="F1895" s="11">
        <v>0.98924781587810151</v>
      </c>
      <c r="G1895" s="51">
        <v>7.6902570269143641E-2</v>
      </c>
      <c r="H1895" s="51">
        <v>0.11107860578539976</v>
      </c>
      <c r="I1895" s="51">
        <v>1.7124469249341319</v>
      </c>
      <c r="J1895" s="51">
        <v>1.0304835012170406</v>
      </c>
      <c r="K1895" s="51">
        <v>2.7370153027474124</v>
      </c>
      <c r="L1895" s="51">
        <v>6.7313888586934031E-2</v>
      </c>
      <c r="M1895" s="51">
        <v>2.1351295737629474</v>
      </c>
      <c r="N1895" s="51">
        <v>0.6256621668191551</v>
      </c>
      <c r="O1895" s="12">
        <v>679.00893109915467</v>
      </c>
      <c r="P1895" s="12">
        <v>11.042212620317782</v>
      </c>
      <c r="Q1895" s="12">
        <v>719.16935841322277</v>
      </c>
      <c r="R1895" s="12">
        <v>14.112683939519247</v>
      </c>
      <c r="S1895" s="12">
        <v>846.56526073449925</v>
      </c>
      <c r="T1895" s="12">
        <v>44.665319099908622</v>
      </c>
      <c r="U1895" s="41">
        <v>80.207511764660779</v>
      </c>
      <c r="V1895" s="96"/>
      <c r="W1895" s="102"/>
    </row>
    <row r="1896" spans="1:23" x14ac:dyDescent="0.45">
      <c r="A1896" s="55" t="s">
        <v>23</v>
      </c>
      <c r="B1896" s="10" t="s">
        <v>10</v>
      </c>
      <c r="C1896" s="10">
        <v>24933.454748270135</v>
      </c>
      <c r="D1896" s="10">
        <v>89.475364862960546</v>
      </c>
      <c r="E1896" s="10">
        <v>10.883317928092145</v>
      </c>
      <c r="F1896" s="11">
        <v>0.36036330537600325</v>
      </c>
      <c r="G1896" s="51">
        <v>9.494595258967882E-2</v>
      </c>
      <c r="H1896" s="51">
        <v>0.11884967022480576</v>
      </c>
      <c r="I1896" s="51">
        <v>1.6122204480426452</v>
      </c>
      <c r="J1896" s="51">
        <v>1.0820845283117559</v>
      </c>
      <c r="K1896" s="51">
        <v>2.2681493258960281</v>
      </c>
      <c r="L1896" s="51">
        <v>6.6062843576404823E-2</v>
      </c>
      <c r="M1896" s="51">
        <v>1.595382898076753</v>
      </c>
      <c r="N1896" s="51">
        <v>0.71080877684529897</v>
      </c>
      <c r="O1896" s="12">
        <v>723.93925764592495</v>
      </c>
      <c r="P1896" s="12">
        <v>11.046786629629629</v>
      </c>
      <c r="Q1896" s="12">
        <v>744.65103207798813</v>
      </c>
      <c r="R1896" s="12">
        <v>11.979885813991416</v>
      </c>
      <c r="S1896" s="12">
        <v>807.42628122014537</v>
      </c>
      <c r="T1896" s="12">
        <v>33.726458806175643</v>
      </c>
      <c r="U1896" s="41">
        <v>89.66010575627304</v>
      </c>
      <c r="V1896" s="96">
        <f>O1896</f>
        <v>723.93925764592495</v>
      </c>
      <c r="W1896" s="102" cm="1">
        <f t="array" ref="W1896">_xlfn.IFS(V1896=S1896,T1896,V1896=O1896,P1896)</f>
        <v>11.046786629629629</v>
      </c>
    </row>
    <row r="1897" spans="1:23" x14ac:dyDescent="0.45">
      <c r="A1897" s="55" t="s">
        <v>24</v>
      </c>
      <c r="B1897" s="10" t="s">
        <v>10</v>
      </c>
      <c r="C1897" s="10">
        <v>105389.34183980705</v>
      </c>
      <c r="D1897" s="10">
        <v>272.24456095359898</v>
      </c>
      <c r="E1897" s="10">
        <v>41.340857626512708</v>
      </c>
      <c r="F1897" s="11">
        <v>0.48810705130023829</v>
      </c>
      <c r="G1897" s="51">
        <v>1.8468582039758468E-2</v>
      </c>
      <c r="H1897" s="51">
        <v>0.14199151302858629</v>
      </c>
      <c r="I1897" s="51">
        <v>1.5950207195738313</v>
      </c>
      <c r="J1897" s="51">
        <v>1.4019932881607369</v>
      </c>
      <c r="K1897" s="51">
        <v>2.0410264045032376</v>
      </c>
      <c r="L1897" s="51">
        <v>7.1643633636280984E-2</v>
      </c>
      <c r="M1897" s="51">
        <v>1.2734589463385109</v>
      </c>
      <c r="N1897" s="51">
        <v>0.78147970847150383</v>
      </c>
      <c r="O1897" s="12">
        <v>855.91413074914499</v>
      </c>
      <c r="P1897" s="12">
        <v>12.792706887631429</v>
      </c>
      <c r="Q1897" s="12">
        <v>889.77908248236201</v>
      </c>
      <c r="R1897" s="12">
        <v>12.111426270677491</v>
      </c>
      <c r="S1897" s="12">
        <v>974.91756953493052</v>
      </c>
      <c r="T1897" s="12">
        <v>26.421858227913884</v>
      </c>
      <c r="U1897" s="41">
        <v>87.79348711065343</v>
      </c>
      <c r="V1897" s="96"/>
      <c r="W1897" s="102"/>
    </row>
    <row r="1898" spans="1:23" x14ac:dyDescent="0.45">
      <c r="A1898" s="55" t="s">
        <v>25</v>
      </c>
      <c r="B1898" s="10" t="s">
        <v>10</v>
      </c>
      <c r="C1898" s="10">
        <v>22314.229017373804</v>
      </c>
      <c r="D1898" s="10">
        <v>80.138438895274305</v>
      </c>
      <c r="E1898" s="10">
        <v>12.652935550176807</v>
      </c>
      <c r="F1898" s="11">
        <v>1.1737686353343662</v>
      </c>
      <c r="G1898" s="51">
        <v>5.5833036429085332E-3</v>
      </c>
      <c r="H1898" s="51">
        <v>0.13078504950483094</v>
      </c>
      <c r="I1898" s="51">
        <v>1.60609007790395</v>
      </c>
      <c r="J1898" s="51">
        <v>1.1779869067511028</v>
      </c>
      <c r="K1898" s="51">
        <v>2.1991592213587707</v>
      </c>
      <c r="L1898" s="51">
        <v>6.5354638840882162E-2</v>
      </c>
      <c r="M1898" s="51">
        <v>1.5022569495748048</v>
      </c>
      <c r="N1898" s="51">
        <v>0.73032005245696263</v>
      </c>
      <c r="O1898" s="12">
        <v>792.34246951373018</v>
      </c>
      <c r="P1898" s="12">
        <v>11.982242213389895</v>
      </c>
      <c r="Q1898" s="12">
        <v>790.37519713662039</v>
      </c>
      <c r="R1898" s="12">
        <v>12.089306393292276</v>
      </c>
      <c r="S1898" s="12">
        <v>784.82916845529769</v>
      </c>
      <c r="T1898" s="12">
        <v>31.908096034931607</v>
      </c>
      <c r="U1898" s="41">
        <v>100.95731674616786</v>
      </c>
      <c r="V1898" s="96" cm="1">
        <f t="array" ref="V1898">_xlfn.IFS(AND(S1898&gt;=1000,90&lt;=U1898,U1898&lt;=110),S1898,(AND(O1898&lt;=1000,90&lt;=U1898,U1898&lt;=110)),O1898)</f>
        <v>792.34246951373018</v>
      </c>
      <c r="W1898" s="102" cm="1">
        <f t="array" ref="W1898">_xlfn.IFS(V1898=S1898,T1898,V1898=O1898,P1898)</f>
        <v>11.982242213389895</v>
      </c>
    </row>
    <row r="1899" spans="1:23" x14ac:dyDescent="0.45">
      <c r="A1899" s="55" t="s">
        <v>26</v>
      </c>
      <c r="B1899" s="10" t="s">
        <v>10</v>
      </c>
      <c r="C1899" s="10">
        <v>122260.98336426271</v>
      </c>
      <c r="D1899" s="10">
        <v>88.845174413549699</v>
      </c>
      <c r="E1899" s="10">
        <v>35.78778856939649</v>
      </c>
      <c r="F1899" s="11">
        <v>0.80311677996720876</v>
      </c>
      <c r="G1899" s="51">
        <v>7.7453017439100935E-2</v>
      </c>
      <c r="H1899" s="51">
        <v>0.34624941627906775</v>
      </c>
      <c r="I1899" s="51">
        <v>1.5919517110683323</v>
      </c>
      <c r="J1899" s="51">
        <v>5.6168507637093903</v>
      </c>
      <c r="K1899" s="51">
        <v>2.0772114830876722</v>
      </c>
      <c r="L1899" s="51">
        <v>0.11770580774462719</v>
      </c>
      <c r="M1899" s="51">
        <v>1.3343527626148548</v>
      </c>
      <c r="N1899" s="51">
        <v>0.76638884582997535</v>
      </c>
      <c r="O1899" s="12">
        <v>1916.6640831463274</v>
      </c>
      <c r="P1899" s="12">
        <v>26.414300321935315</v>
      </c>
      <c r="Q1899" s="12">
        <v>1918.6876593477882</v>
      </c>
      <c r="R1899" s="12">
        <v>17.951562064300145</v>
      </c>
      <c r="S1899" s="12">
        <v>1920.8752506615911</v>
      </c>
      <c r="T1899" s="12">
        <v>24.633351090194218</v>
      </c>
      <c r="U1899" s="41">
        <v>99.780768297482453</v>
      </c>
      <c r="V1899" s="96" cm="1">
        <f t="array" ref="V1899">_xlfn.IFS(AND(S1899&gt;=1000,90&lt;=U1899,U1899&lt;=110),S1899,(AND(O1899&lt;=1000,90&lt;=U1899,U1899&lt;=110)),O1899)</f>
        <v>1920.8752506615911</v>
      </c>
      <c r="W1899" s="102" cm="1">
        <f t="array" ref="W1899">_xlfn.IFS(V1899=S1899,T1899,V1899=O1899,P1899)</f>
        <v>24.633351090194218</v>
      </c>
    </row>
    <row r="1900" spans="1:23" x14ac:dyDescent="0.45">
      <c r="A1900" s="55" t="s">
        <v>27</v>
      </c>
      <c r="B1900" s="10" t="s">
        <v>10</v>
      </c>
      <c r="C1900" s="10">
        <v>15217.205203442838</v>
      </c>
      <c r="D1900" s="10">
        <v>49.041505375881577</v>
      </c>
      <c r="E1900" s="10">
        <v>5.6360738969267006</v>
      </c>
      <c r="F1900" s="11">
        <v>0.60801390580095249</v>
      </c>
      <c r="G1900" s="51">
        <v>2.1083707393725741</v>
      </c>
      <c r="H1900" s="51">
        <v>0.10029602808248843</v>
      </c>
      <c r="I1900" s="51">
        <v>1.6808707331967485</v>
      </c>
      <c r="J1900" s="51">
        <v>0.95685582873370367</v>
      </c>
      <c r="K1900" s="51">
        <v>3.1632236362309722</v>
      </c>
      <c r="L1900" s="51">
        <v>6.9224022058175724E-2</v>
      </c>
      <c r="M1900" s="51">
        <v>2.6796748592120125</v>
      </c>
      <c r="N1900" s="51">
        <v>0.53137903812565424</v>
      </c>
      <c r="O1900" s="12">
        <v>616.14349742219179</v>
      </c>
      <c r="P1900" s="12">
        <v>9.882536797834673</v>
      </c>
      <c r="Q1900" s="12">
        <v>681.66626001137843</v>
      </c>
      <c r="R1900" s="12">
        <v>15.712184072243563</v>
      </c>
      <c r="S1900" s="12">
        <v>904.49628038142953</v>
      </c>
      <c r="T1900" s="12">
        <v>55.439777249379652</v>
      </c>
      <c r="U1900" s="41">
        <v>68.120069787612806</v>
      </c>
      <c r="V1900" s="96"/>
      <c r="W1900" s="102"/>
    </row>
    <row r="1901" spans="1:23" x14ac:dyDescent="0.45">
      <c r="A1901" s="55" t="s">
        <v>28</v>
      </c>
      <c r="B1901" s="10" t="s">
        <v>10</v>
      </c>
      <c r="C1901" s="10">
        <v>20339.723519258685</v>
      </c>
      <c r="D1901" s="10">
        <v>47.339416583051595</v>
      </c>
      <c r="E1901" s="10">
        <v>5.4555227505580239</v>
      </c>
      <c r="F1901" s="11">
        <v>0.22991777274560146</v>
      </c>
      <c r="G1901" s="51">
        <v>5.1545766751230815</v>
      </c>
      <c r="H1901" s="51">
        <v>0.10364673371047779</v>
      </c>
      <c r="I1901" s="51">
        <v>1.7489355718308266</v>
      </c>
      <c r="J1901" s="51">
        <v>0.84881868792386406</v>
      </c>
      <c r="K1901" s="51">
        <v>3.6816506241381912</v>
      </c>
      <c r="L1901" s="51">
        <v>5.9422835176218859E-2</v>
      </c>
      <c r="M1901" s="51">
        <v>3.2397184574900812</v>
      </c>
      <c r="N1901" s="51">
        <v>0.47504115691048798</v>
      </c>
      <c r="O1901" s="12">
        <v>635.74478044715295</v>
      </c>
      <c r="P1901" s="12">
        <v>10.593549825011801</v>
      </c>
      <c r="Q1901" s="12">
        <v>624.00049557195882</v>
      </c>
      <c r="R1901" s="12">
        <v>17.168240145369818</v>
      </c>
      <c r="S1901" s="12">
        <v>581.6459819269968</v>
      </c>
      <c r="T1901" s="12">
        <v>70.507990949444419</v>
      </c>
      <c r="U1901" s="41">
        <v>109.30098379445974</v>
      </c>
      <c r="V1901" s="96" cm="1">
        <f t="array" ref="V1901">_xlfn.IFS(AND(S1901&gt;=1000,90&lt;=U1901,U1901&lt;=110),S1901,(AND(O1901&lt;=1000,90&lt;=U1901,U1901&lt;=110)),O1901)</f>
        <v>635.74478044715295</v>
      </c>
      <c r="W1901" s="102" cm="1">
        <f t="array" ref="W1901">_xlfn.IFS(V1901=S1901,T1901,V1901=O1901,P1901)</f>
        <v>10.593549825011801</v>
      </c>
    </row>
    <row r="1902" spans="1:23" x14ac:dyDescent="0.45">
      <c r="A1902" s="55" t="s">
        <v>29</v>
      </c>
      <c r="B1902" s="10" t="s">
        <v>10</v>
      </c>
      <c r="C1902" s="10">
        <v>21627.010849952552</v>
      </c>
      <c r="D1902" s="10">
        <v>84.416184502940737</v>
      </c>
      <c r="E1902" s="10">
        <v>10.913883169138508</v>
      </c>
      <c r="F1902" s="11">
        <v>0.68820549410665466</v>
      </c>
      <c r="G1902" s="51">
        <v>1.2380823198825852E-2</v>
      </c>
      <c r="H1902" s="51">
        <v>0.11813207242392777</v>
      </c>
      <c r="I1902" s="51">
        <v>1.6217850665062925</v>
      </c>
      <c r="J1902" s="51">
        <v>1.0340109945878069</v>
      </c>
      <c r="K1902" s="51">
        <v>2.2271862598913343</v>
      </c>
      <c r="L1902" s="51">
        <v>6.3511356760037344E-2</v>
      </c>
      <c r="M1902" s="51">
        <v>1.5264900374080177</v>
      </c>
      <c r="N1902" s="51">
        <v>0.72817666654670354</v>
      </c>
      <c r="O1902" s="12">
        <v>719.80338768229103</v>
      </c>
      <c r="P1902" s="12">
        <v>11.052232379852391</v>
      </c>
      <c r="Q1902" s="12">
        <v>720.93182008816314</v>
      </c>
      <c r="R1902" s="12">
        <v>11.506753563289392</v>
      </c>
      <c r="S1902" s="12">
        <v>724.44440956366623</v>
      </c>
      <c r="T1902" s="12">
        <v>32.715515909858901</v>
      </c>
      <c r="U1902" s="41">
        <v>99.359368114363605</v>
      </c>
      <c r="V1902" s="96" cm="1">
        <f t="array" ref="V1902">_xlfn.IFS(AND(S1902&gt;=1000,90&lt;=U1902,U1902&lt;=110),S1902,(AND(O1902&lt;=1000,90&lt;=U1902,U1902&lt;=110)),O1902)</f>
        <v>719.80338768229103</v>
      </c>
      <c r="W1902" s="102" cm="1">
        <f t="array" ref="W1902">_xlfn.IFS(V1902=S1902,T1902,V1902=O1902,P1902)</f>
        <v>11.052232379852391</v>
      </c>
    </row>
    <row r="1903" spans="1:23" x14ac:dyDescent="0.45">
      <c r="A1903" s="55" t="s">
        <v>30</v>
      </c>
      <c r="B1903" s="10" t="s">
        <v>10</v>
      </c>
      <c r="C1903" s="10">
        <v>4602.0532945736431</v>
      </c>
      <c r="D1903" s="10">
        <v>18.80401271988984</v>
      </c>
      <c r="E1903" s="10">
        <v>2.5646958129219972</v>
      </c>
      <c r="F1903" s="11">
        <v>1.6006285931066633</v>
      </c>
      <c r="G1903" s="51">
        <v>0.42453199070220171</v>
      </c>
      <c r="H1903" s="51">
        <v>0.10211256520478676</v>
      </c>
      <c r="I1903" s="51">
        <v>1.7596480879851106</v>
      </c>
      <c r="J1903" s="51">
        <v>0.97375931426870954</v>
      </c>
      <c r="K1903" s="51">
        <v>3.5093593336923972</v>
      </c>
      <c r="L1903" s="51">
        <v>6.9193690596300719E-2</v>
      </c>
      <c r="M1903" s="51">
        <v>3.036320394725216</v>
      </c>
      <c r="N1903" s="51">
        <v>0.5014157630115591</v>
      </c>
      <c r="O1903" s="12">
        <v>626.77744914089828</v>
      </c>
      <c r="P1903" s="12">
        <v>10.51521602773664</v>
      </c>
      <c r="Q1903" s="12">
        <v>690.39955896710876</v>
      </c>
      <c r="R1903" s="12">
        <v>17.58611822258931</v>
      </c>
      <c r="S1903" s="12">
        <v>903.59297643122579</v>
      </c>
      <c r="T1903" s="12">
        <v>62.773988984587618</v>
      </c>
      <c r="U1903" s="41">
        <v>69.365020035500862</v>
      </c>
      <c r="V1903" s="96"/>
      <c r="W1903" s="102"/>
    </row>
    <row r="1904" spans="1:23" x14ac:dyDescent="0.45">
      <c r="A1904" s="55" t="s">
        <v>31</v>
      </c>
      <c r="B1904" s="10" t="s">
        <v>10</v>
      </c>
      <c r="C1904" s="10">
        <v>17747.731025094661</v>
      </c>
      <c r="D1904" s="10">
        <v>8.6369920159575706</v>
      </c>
      <c r="E1904" s="10">
        <v>2.1515548733963947</v>
      </c>
      <c r="F1904" s="11">
        <v>0.16855115888856176</v>
      </c>
      <c r="G1904" s="51">
        <v>33.468887120009413</v>
      </c>
      <c r="H1904" s="51">
        <v>0.13903057955440137</v>
      </c>
      <c r="I1904" s="51">
        <v>2.5896879148494789</v>
      </c>
      <c r="J1904" s="51">
        <v>1.2248221827424774</v>
      </c>
      <c r="K1904" s="51">
        <v>10.425918991097722</v>
      </c>
      <c r="L1904" s="51">
        <v>6.3922943785176059E-2</v>
      </c>
      <c r="M1904" s="51">
        <v>10.099173397492228</v>
      </c>
      <c r="N1904" s="51">
        <v>0.24838941459843583</v>
      </c>
      <c r="O1904" s="12">
        <v>839.178287354144</v>
      </c>
      <c r="P1904" s="12">
        <v>20.381961232290461</v>
      </c>
      <c r="Q1904" s="12">
        <v>811.97846835157748</v>
      </c>
      <c r="R1904" s="12">
        <v>58.28294435906048</v>
      </c>
      <c r="S1904" s="12">
        <v>738.13005150403046</v>
      </c>
      <c r="T1904" s="12">
        <v>213.77966872989924</v>
      </c>
      <c r="U1904" s="41">
        <v>113.68976044861137</v>
      </c>
      <c r="V1904" s="96"/>
      <c r="W1904" s="102"/>
    </row>
    <row r="1905" spans="1:23" x14ac:dyDescent="0.45">
      <c r="A1905" s="55" t="s">
        <v>32</v>
      </c>
      <c r="B1905" s="10" t="s">
        <v>10</v>
      </c>
      <c r="C1905" s="10">
        <v>25646.8393954434</v>
      </c>
      <c r="D1905" s="10">
        <v>96.984486192423674</v>
      </c>
      <c r="E1905" s="10">
        <v>13.09080918565907</v>
      </c>
      <c r="F1905" s="11">
        <v>0.80464231362790339</v>
      </c>
      <c r="G1905" s="51">
        <v>4.5471343371252171E-3</v>
      </c>
      <c r="H1905" s="51">
        <v>0.1198165477041437</v>
      </c>
      <c r="I1905" s="51">
        <v>1.6098904975283939</v>
      </c>
      <c r="J1905" s="51">
        <v>1.0580562180149178</v>
      </c>
      <c r="K1905" s="51">
        <v>2.1791994890791466</v>
      </c>
      <c r="L1905" s="51">
        <v>6.4074614002254462E-2</v>
      </c>
      <c r="M1905" s="51">
        <v>1.4687283612603774</v>
      </c>
      <c r="N1905" s="51">
        <v>0.73875315481497161</v>
      </c>
      <c r="O1905" s="12">
        <v>729.50765639407621</v>
      </c>
      <c r="P1905" s="12">
        <v>11.110984865756471</v>
      </c>
      <c r="Q1905" s="12">
        <v>732.8648564334145</v>
      </c>
      <c r="R1905" s="12">
        <v>11.386617912973907</v>
      </c>
      <c r="S1905" s="12">
        <v>743.14339457907818</v>
      </c>
      <c r="T1905" s="12">
        <v>31.412415248691421</v>
      </c>
      <c r="U1905" s="41">
        <v>98.165126907610428</v>
      </c>
      <c r="V1905" s="96" cm="1">
        <f t="array" ref="V1905">_xlfn.IFS(AND(S1905&gt;=1000,90&lt;=U1905,U1905&lt;=110),S1905,(AND(O1905&lt;=1000,90&lt;=U1905,U1905&lt;=110)),O1905)</f>
        <v>729.50765639407621</v>
      </c>
      <c r="W1905" s="102" cm="1">
        <f t="array" ref="W1905">_xlfn.IFS(V1905=S1905,T1905,V1905=O1905,P1905)</f>
        <v>11.110984865756471</v>
      </c>
    </row>
    <row r="1906" spans="1:23" x14ac:dyDescent="0.45">
      <c r="A1906" s="55" t="s">
        <v>33</v>
      </c>
      <c r="B1906" s="10" t="s">
        <v>10</v>
      </c>
      <c r="C1906" s="10">
        <v>11796.486564964927</v>
      </c>
      <c r="D1906" s="10">
        <v>33.747723547777113</v>
      </c>
      <c r="E1906" s="10">
        <v>3.8149921383829359</v>
      </c>
      <c r="F1906" s="11">
        <v>0.31619548740521325</v>
      </c>
      <c r="G1906" s="51">
        <v>3.3025593015752954</v>
      </c>
      <c r="H1906" s="51">
        <v>0.10447688142176487</v>
      </c>
      <c r="I1906" s="51">
        <v>1.6767762540987561</v>
      </c>
      <c r="J1906" s="51">
        <v>0.96987504612831943</v>
      </c>
      <c r="K1906" s="51">
        <v>3.4907328203414316</v>
      </c>
      <c r="L1906" s="51">
        <v>6.7358071050436827E-2</v>
      </c>
      <c r="M1906" s="51">
        <v>3.0616395961476894</v>
      </c>
      <c r="N1906" s="51">
        <v>0.48035078603774378</v>
      </c>
      <c r="O1906" s="12">
        <v>640.59186074169804</v>
      </c>
      <c r="P1906" s="12">
        <v>10.230590703722205</v>
      </c>
      <c r="Q1906" s="12">
        <v>688.39936272221587</v>
      </c>
      <c r="R1906" s="12">
        <v>17.457410154522922</v>
      </c>
      <c r="S1906" s="12">
        <v>847.92978499804269</v>
      </c>
      <c r="T1906" s="12">
        <v>63.843465814242585</v>
      </c>
      <c r="U1906" s="41">
        <v>75.547748419189773</v>
      </c>
      <c r="V1906" s="96"/>
      <c r="W1906" s="102"/>
    </row>
    <row r="1907" spans="1:23" x14ac:dyDescent="0.45">
      <c r="A1907" s="55" t="s">
        <v>34</v>
      </c>
      <c r="B1907" s="10" t="s">
        <v>10</v>
      </c>
      <c r="C1907" s="10">
        <v>62202.076140200887</v>
      </c>
      <c r="D1907" s="10">
        <v>21.30521001306921</v>
      </c>
      <c r="E1907" s="10">
        <v>8.6249249246949677</v>
      </c>
      <c r="F1907" s="11">
        <v>1.1598612959031749</v>
      </c>
      <c r="G1907" s="51">
        <v>27.746932868223173</v>
      </c>
      <c r="H1907" s="51">
        <v>0.20853916266324679</v>
      </c>
      <c r="I1907" s="51">
        <v>2.2575912865200913</v>
      </c>
      <c r="J1907" s="51">
        <v>2.3429500331229622</v>
      </c>
      <c r="K1907" s="51">
        <v>6.55303563094696</v>
      </c>
      <c r="L1907" s="51">
        <v>8.1520992435487036E-2</v>
      </c>
      <c r="M1907" s="51">
        <v>6.1518743130438693</v>
      </c>
      <c r="N1907" s="51">
        <v>0.34451076015191051</v>
      </c>
      <c r="O1907" s="12">
        <v>1221.0303087604914</v>
      </c>
      <c r="P1907" s="12">
        <v>25.121022417414181</v>
      </c>
      <c r="Q1907" s="12">
        <v>1225.4187547429842</v>
      </c>
      <c r="R1907" s="12">
        <v>46.64175699295275</v>
      </c>
      <c r="S1907" s="12">
        <v>1233.1506792071486</v>
      </c>
      <c r="T1907" s="12">
        <v>120.80681218199437</v>
      </c>
      <c r="U1907" s="41">
        <v>99.017121698830024</v>
      </c>
      <c r="V1907" s="96" cm="1">
        <f t="array" ref="V1907">_xlfn.IFS(AND(S1907&gt;=1000,90&lt;=U1907,U1907&lt;=110),S1907,(AND(O1907&lt;=1000,90&lt;=U1907,U1907&lt;=110)),O1907)</f>
        <v>1233.1506792071486</v>
      </c>
      <c r="W1907" s="102" cm="1">
        <f t="array" ref="W1907">_xlfn.IFS(V1907=S1907,T1907,V1907=O1907,P1907)</f>
        <v>120.80681218199437</v>
      </c>
    </row>
    <row r="1908" spans="1:23" x14ac:dyDescent="0.45">
      <c r="A1908" s="55" t="s">
        <v>35</v>
      </c>
      <c r="B1908" s="10" t="s">
        <v>10</v>
      </c>
      <c r="C1908" s="10">
        <v>31990.275043723228</v>
      </c>
      <c r="D1908" s="10">
        <v>124.13039655082478</v>
      </c>
      <c r="E1908" s="10">
        <v>14.885840330116366</v>
      </c>
      <c r="F1908" s="11">
        <v>0.28678889878097569</v>
      </c>
      <c r="G1908" s="51">
        <v>1.0173462034439152E-2</v>
      </c>
      <c r="H1908" s="51">
        <v>0.1209082525817442</v>
      </c>
      <c r="I1908" s="51">
        <v>1.5960704564837662</v>
      </c>
      <c r="J1908" s="51">
        <v>1.0544602411106316</v>
      </c>
      <c r="K1908" s="51">
        <v>2.1373695518217888</v>
      </c>
      <c r="L1908" s="51">
        <v>6.3280269681563292E-2</v>
      </c>
      <c r="M1908" s="51">
        <v>1.421586331882301</v>
      </c>
      <c r="N1908" s="51">
        <v>0.7467452014198267</v>
      </c>
      <c r="O1908" s="12">
        <v>735.78917955264751</v>
      </c>
      <c r="P1908" s="12">
        <v>11.105270853324225</v>
      </c>
      <c r="Q1908" s="12">
        <v>731.0891577947026</v>
      </c>
      <c r="R1908" s="12">
        <v>11.149980541892448</v>
      </c>
      <c r="S1908" s="12">
        <v>716.7081433129365</v>
      </c>
      <c r="T1908" s="12">
        <v>30.551813297096398</v>
      </c>
      <c r="U1908" s="41">
        <v>102.66231609306267</v>
      </c>
      <c r="V1908" s="96" cm="1">
        <f t="array" ref="V1908">_xlfn.IFS(AND(S1908&gt;=1000,90&lt;=U1908,U1908&lt;=110),S1908,(AND(O1908&lt;=1000,90&lt;=U1908,U1908&lt;=110)),O1908)</f>
        <v>735.78917955264751</v>
      </c>
      <c r="W1908" s="102" cm="1">
        <f t="array" ref="W1908">_xlfn.IFS(V1908=S1908,T1908,V1908=O1908,P1908)</f>
        <v>11.105270853324225</v>
      </c>
    </row>
    <row r="1909" spans="1:23" x14ac:dyDescent="0.45">
      <c r="A1909" s="55" t="s">
        <v>36</v>
      </c>
      <c r="B1909" s="10" t="s">
        <v>10</v>
      </c>
      <c r="C1909" s="10">
        <v>10579.920900788748</v>
      </c>
      <c r="D1909" s="10">
        <v>22.923530471008622</v>
      </c>
      <c r="E1909" s="10">
        <v>3.4628282557326777</v>
      </c>
      <c r="F1909" s="11">
        <v>1.5444029944202731</v>
      </c>
      <c r="G1909" s="51">
        <v>4.8456950105777761</v>
      </c>
      <c r="H1909" s="51">
        <v>0.10251190745369418</v>
      </c>
      <c r="I1909" s="51">
        <v>1.8737980456920202</v>
      </c>
      <c r="J1909" s="51">
        <v>1.2015495897461179</v>
      </c>
      <c r="K1909" s="51">
        <v>4.7963250410802347</v>
      </c>
      <c r="L1909" s="51">
        <v>8.5047478424715023E-2</v>
      </c>
      <c r="M1909" s="51">
        <v>4.415157390586895</v>
      </c>
      <c r="N1909" s="51">
        <v>0.39067369905981203</v>
      </c>
      <c r="O1909" s="12">
        <v>629.11283604869618</v>
      </c>
      <c r="P1909" s="12">
        <v>11.236393366100549</v>
      </c>
      <c r="Q1909" s="12">
        <v>801.3011843381388</v>
      </c>
      <c r="R1909" s="12">
        <v>26.58538668354127</v>
      </c>
      <c r="S1909" s="12">
        <v>1315.7493250207046</v>
      </c>
      <c r="T1909" s="12">
        <v>85.77262410821902</v>
      </c>
      <c r="U1909" s="41">
        <v>47.814034488582877</v>
      </c>
      <c r="V1909" s="96"/>
      <c r="W1909" s="102"/>
    </row>
    <row r="1910" spans="1:23" x14ac:dyDescent="0.45">
      <c r="A1910" s="55" t="s">
        <v>37</v>
      </c>
      <c r="B1910" s="10" t="s">
        <v>10</v>
      </c>
      <c r="C1910" s="10">
        <v>34651.880347092003</v>
      </c>
      <c r="D1910" s="10">
        <v>116.53903644060229</v>
      </c>
      <c r="E1910" s="10">
        <v>15.009836417218482</v>
      </c>
      <c r="F1910" s="11">
        <v>0.24346685690397965</v>
      </c>
      <c r="G1910" s="51">
        <v>3.2043694227821072E-2</v>
      </c>
      <c r="H1910" s="51">
        <v>0.13045082516359113</v>
      </c>
      <c r="I1910" s="51">
        <v>1.6064853610040342</v>
      </c>
      <c r="J1910" s="51">
        <v>1.2047962802024383</v>
      </c>
      <c r="K1910" s="51">
        <v>2.127620177568974</v>
      </c>
      <c r="L1910" s="51">
        <v>6.7013275216285195E-2</v>
      </c>
      <c r="M1910" s="51">
        <v>1.3949811485745502</v>
      </c>
      <c r="N1910" s="51">
        <v>0.75506210081143776</v>
      </c>
      <c r="O1910" s="12">
        <v>790.4368314746381</v>
      </c>
      <c r="P1910" s="12">
        <v>11.958091368320947</v>
      </c>
      <c r="Q1910" s="12">
        <v>802.79749677588438</v>
      </c>
      <c r="R1910" s="12">
        <v>11.817701504122567</v>
      </c>
      <c r="S1910" s="12">
        <v>837.24944495891009</v>
      </c>
      <c r="T1910" s="12">
        <v>29.448171463810247</v>
      </c>
      <c r="U1910" s="41">
        <v>94.408761478895997</v>
      </c>
      <c r="V1910" s="96" cm="1">
        <f t="array" ref="V1910">_xlfn.IFS(AND(S1910&gt;=1000,90&lt;=U1910,U1910&lt;=110),S1910,(AND(O1910&lt;=1000,90&lt;=U1910,U1910&lt;=110)),O1910)</f>
        <v>790.4368314746381</v>
      </c>
      <c r="W1910" s="102" cm="1">
        <f t="array" ref="W1910">_xlfn.IFS(V1910=S1910,T1910,V1910=O1910,P1910)</f>
        <v>11.958091368320947</v>
      </c>
    </row>
    <row r="1911" spans="1:23" x14ac:dyDescent="0.45">
      <c r="A1911" s="55" t="s">
        <v>38</v>
      </c>
      <c r="B1911" s="10" t="s">
        <v>10</v>
      </c>
      <c r="C1911" s="10">
        <v>15987.947396672071</v>
      </c>
      <c r="D1911" s="10">
        <v>58.40450956712268</v>
      </c>
      <c r="E1911" s="10">
        <v>8.6773105214706465</v>
      </c>
      <c r="F1911" s="11">
        <v>1.8409526362099315</v>
      </c>
      <c r="G1911" s="51">
        <v>6.2547333535518446E-2</v>
      </c>
      <c r="H1911" s="51">
        <v>0.10535402770280651</v>
      </c>
      <c r="I1911" s="51">
        <v>1.6504996706845545</v>
      </c>
      <c r="J1911" s="51">
        <v>1.1109832411946288</v>
      </c>
      <c r="K1911" s="51">
        <v>2.6367092599386193</v>
      </c>
      <c r="L1911" s="51">
        <v>7.651567629879015E-2</v>
      </c>
      <c r="M1911" s="51">
        <v>2.056231153960137</v>
      </c>
      <c r="N1911" s="51">
        <v>0.62596953549705259</v>
      </c>
      <c r="O1911" s="12">
        <v>645.70940027787015</v>
      </c>
      <c r="P1911" s="12">
        <v>10.146943184398117</v>
      </c>
      <c r="Q1911" s="12">
        <v>758.64733719383457</v>
      </c>
      <c r="R1911" s="12">
        <v>14.099566790536016</v>
      </c>
      <c r="S1911" s="12">
        <v>1107.6961598688388</v>
      </c>
      <c r="T1911" s="12">
        <v>41.395108344928779</v>
      </c>
      <c r="U1911" s="41">
        <v>58.293007024085732</v>
      </c>
      <c r="V1911" s="96"/>
      <c r="W1911" s="102"/>
    </row>
    <row r="1912" spans="1:23" x14ac:dyDescent="0.45">
      <c r="A1912" s="55" t="s">
        <v>39</v>
      </c>
      <c r="B1912" s="10" t="s">
        <v>10</v>
      </c>
      <c r="C1912" s="10">
        <v>81902.276839178972</v>
      </c>
      <c r="D1912" s="10">
        <v>59.149045803960533</v>
      </c>
      <c r="E1912" s="10">
        <v>23.619074720101072</v>
      </c>
      <c r="F1912" s="11">
        <v>1.080420734500118</v>
      </c>
      <c r="G1912" s="51">
        <v>1.3394133897257741E-2</v>
      </c>
      <c r="H1912" s="51">
        <v>0.32193898431077628</v>
      </c>
      <c r="I1912" s="51">
        <v>1.6431115346815455</v>
      </c>
      <c r="J1912" s="51">
        <v>5.4124129516194843</v>
      </c>
      <c r="K1912" s="51">
        <v>2.1599674433096885</v>
      </c>
      <c r="L1912" s="51">
        <v>0.12198639917044019</v>
      </c>
      <c r="M1912" s="51">
        <v>1.4020142084708873</v>
      </c>
      <c r="N1912" s="51">
        <v>0.76071125042691778</v>
      </c>
      <c r="O1912" s="12">
        <v>1799.1915312670026</v>
      </c>
      <c r="P1912" s="12">
        <v>25.813658316926229</v>
      </c>
      <c r="Q1912" s="12">
        <v>1886.8209733548945</v>
      </c>
      <c r="R1912" s="12">
        <v>18.556120973565157</v>
      </c>
      <c r="S1912" s="12">
        <v>1984.6809724922305</v>
      </c>
      <c r="T1912" s="12">
        <v>25.64656270673682</v>
      </c>
      <c r="U1912" s="41">
        <v>90.653941676464882</v>
      </c>
      <c r="V1912" s="96" cm="1">
        <f t="array" ref="V1912">_xlfn.IFS(AND(S1912&gt;=1000,90&lt;=U1912,U1912&lt;=110),S1912,(AND(O1912&lt;=1000,90&lt;=U1912,U1912&lt;=110)),O1912)</f>
        <v>1984.6809724922305</v>
      </c>
      <c r="W1912" s="102" cm="1">
        <f t="array" ref="W1912">_xlfn.IFS(V1912=S1912,T1912,V1912=O1912,P1912)</f>
        <v>25.64656270673682</v>
      </c>
    </row>
    <row r="1913" spans="1:23" x14ac:dyDescent="0.45">
      <c r="A1913" s="55" t="s">
        <v>40</v>
      </c>
      <c r="B1913" s="10" t="s">
        <v>10</v>
      </c>
      <c r="C1913" s="10">
        <v>12439.540625158483</v>
      </c>
      <c r="D1913" s="10">
        <v>44.058606984165053</v>
      </c>
      <c r="E1913" s="10">
        <v>5.8935111610059581</v>
      </c>
      <c r="F1913" s="11">
        <v>0.5183823218032787</v>
      </c>
      <c r="G1913" s="51">
        <v>5.8305291013822494E-2</v>
      </c>
      <c r="H1913" s="51">
        <v>0.12727106978680891</v>
      </c>
      <c r="I1913" s="51">
        <v>1.6219669365287712</v>
      </c>
      <c r="J1913" s="51">
        <v>1.1510732006773645</v>
      </c>
      <c r="K1913" s="51">
        <v>2.3224186123221413</v>
      </c>
      <c r="L1913" s="51">
        <v>6.562469605670436E-2</v>
      </c>
      <c r="M1913" s="51">
        <v>1.6621827419594317</v>
      </c>
      <c r="N1913" s="51">
        <v>0.69839559841754695</v>
      </c>
      <c r="O1913" s="12">
        <v>772.27867501130208</v>
      </c>
      <c r="P1913" s="12">
        <v>11.812107100473177</v>
      </c>
      <c r="Q1913" s="12">
        <v>777.74979002372095</v>
      </c>
      <c r="R1913" s="12">
        <v>12.629881137638804</v>
      </c>
      <c r="S1913" s="12">
        <v>793.48446419129891</v>
      </c>
      <c r="T1913" s="12">
        <v>35.18633897841481</v>
      </c>
      <c r="U1913" s="41">
        <v>97.327510476010488</v>
      </c>
      <c r="V1913" s="96" cm="1">
        <f t="array" ref="V1913">_xlfn.IFS(AND(S1913&gt;=1000,90&lt;=U1913,U1913&lt;=110),S1913,(AND(O1913&lt;=1000,90&lt;=U1913,U1913&lt;=110)),O1913)</f>
        <v>772.27867501130208</v>
      </c>
      <c r="W1913" s="102" cm="1">
        <f t="array" ref="W1913">_xlfn.IFS(V1913=S1913,T1913,V1913=O1913,P1913)</f>
        <v>11.812107100473177</v>
      </c>
    </row>
    <row r="1914" spans="1:23" x14ac:dyDescent="0.45">
      <c r="A1914" s="55" t="s">
        <v>41</v>
      </c>
      <c r="B1914" s="10" t="s">
        <v>10</v>
      </c>
      <c r="C1914" s="10">
        <v>7971.0338055953989</v>
      </c>
      <c r="D1914" s="10">
        <v>29.901344739487577</v>
      </c>
      <c r="E1914" s="10">
        <v>3.7411912097943314</v>
      </c>
      <c r="F1914" s="11">
        <v>0.37764308814963615</v>
      </c>
      <c r="G1914" s="51">
        <v>0.16687920016702734</v>
      </c>
      <c r="H1914" s="51">
        <v>0.12264999601395742</v>
      </c>
      <c r="I1914" s="51">
        <v>1.6589192964617216</v>
      </c>
      <c r="J1914" s="51">
        <v>1.0863915855537394</v>
      </c>
      <c r="K1914" s="51">
        <v>2.7341904378080057</v>
      </c>
      <c r="L1914" s="51">
        <v>6.4270682471985294E-2</v>
      </c>
      <c r="M1914" s="51">
        <v>2.1734268145092166</v>
      </c>
      <c r="N1914" s="51">
        <v>0.60673143813335617</v>
      </c>
      <c r="O1914" s="12">
        <v>745.79828167933613</v>
      </c>
      <c r="P1914" s="12">
        <v>11.690140715640359</v>
      </c>
      <c r="Q1914" s="12">
        <v>746.74931181848171</v>
      </c>
      <c r="R1914" s="12">
        <v>14.464952358434008</v>
      </c>
      <c r="S1914" s="12">
        <v>749.60072149032737</v>
      </c>
      <c r="T1914" s="12">
        <v>46.152082046033257</v>
      </c>
      <c r="U1914" s="41">
        <v>99.492737973433194</v>
      </c>
      <c r="V1914" s="96" cm="1">
        <f t="array" ref="V1914">_xlfn.IFS(AND(S1914&gt;=1000,90&lt;=U1914,U1914&lt;=110),S1914,(AND(O1914&lt;=1000,90&lt;=U1914,U1914&lt;=110)),O1914)</f>
        <v>745.79828167933613</v>
      </c>
      <c r="W1914" s="102" cm="1">
        <f t="array" ref="W1914">_xlfn.IFS(V1914=S1914,T1914,V1914=O1914,P1914)</f>
        <v>11.690140715640359</v>
      </c>
    </row>
    <row r="1915" spans="1:23" x14ac:dyDescent="0.45">
      <c r="A1915" s="55" t="s">
        <v>42</v>
      </c>
      <c r="B1915" s="10" t="s">
        <v>10</v>
      </c>
      <c r="C1915" s="10">
        <v>8621.6837121212302</v>
      </c>
      <c r="D1915" s="10">
        <v>461.82458628562836</v>
      </c>
      <c r="E1915" s="10">
        <v>2.4728108826727979</v>
      </c>
      <c r="F1915" s="11">
        <v>0.30021981291987715</v>
      </c>
      <c r="G1915" s="51">
        <v>6.5805814895850361</v>
      </c>
      <c r="H1915" s="51">
        <v>4.6749692809775617E-3</v>
      </c>
      <c r="I1915" s="51">
        <v>1.7594689352466291</v>
      </c>
      <c r="J1915" s="51">
        <v>3.285135211369019E-2</v>
      </c>
      <c r="K1915" s="51">
        <v>5.4009277468902965</v>
      </c>
      <c r="L1915" s="51">
        <v>5.0988066612402863E-2</v>
      </c>
      <c r="M1915" s="51">
        <v>5.1062990113223474</v>
      </c>
      <c r="N1915" s="51">
        <v>0.3257716114161468</v>
      </c>
      <c r="O1915" s="12">
        <v>30.06656277709596</v>
      </c>
      <c r="P1915" s="12">
        <v>0.52802514279769053</v>
      </c>
      <c r="Q1915" s="12">
        <v>32.820511317167778</v>
      </c>
      <c r="R1915" s="12">
        <v>1.7444127475057767</v>
      </c>
      <c r="S1915" s="12" t="s">
        <v>10</v>
      </c>
      <c r="T1915" s="12" t="s">
        <v>10</v>
      </c>
      <c r="U1915" s="41" t="s">
        <v>10</v>
      </c>
      <c r="V1915" s="96"/>
      <c r="W1915" s="102" t="str" cm="1">
        <f t="array" ref="W1915">_xlfn.IFS(V1915=S1915,T1915,V1915=O1915,P1915)</f>
        <v/>
      </c>
    </row>
    <row r="1916" spans="1:23" x14ac:dyDescent="0.45">
      <c r="A1916" s="55" t="s">
        <v>43</v>
      </c>
      <c r="B1916" s="10" t="s">
        <v>10</v>
      </c>
      <c r="C1916" s="10">
        <v>56635.049273354794</v>
      </c>
      <c r="D1916" s="10">
        <v>33.083419533918395</v>
      </c>
      <c r="E1916" s="10">
        <v>15.852077604640764</v>
      </c>
      <c r="F1916" s="11">
        <v>1.8568197200374728</v>
      </c>
      <c r="G1916" s="51">
        <v>0.15856952983827838</v>
      </c>
      <c r="H1916" s="51">
        <v>0.33499302353737553</v>
      </c>
      <c r="I1916" s="51">
        <v>1.651341303591578</v>
      </c>
      <c r="J1916" s="51">
        <v>6.8984383365167776</v>
      </c>
      <c r="K1916" s="51">
        <v>2.3190698461010979</v>
      </c>
      <c r="L1916" s="51">
        <v>0.14942011996551335</v>
      </c>
      <c r="M1916" s="51">
        <v>1.6282373445379019</v>
      </c>
      <c r="N1916" s="51">
        <v>0.71207053395475395</v>
      </c>
      <c r="O1916" s="12">
        <v>1862.5370895977969</v>
      </c>
      <c r="P1916" s="12">
        <v>26.730911826565201</v>
      </c>
      <c r="Q1916" s="12">
        <v>2098.4566797075654</v>
      </c>
      <c r="R1916" s="12">
        <v>20.615607897889351</v>
      </c>
      <c r="S1916" s="12">
        <v>2338.530881941228</v>
      </c>
      <c r="T1916" s="12">
        <v>28.576709006205455</v>
      </c>
      <c r="U1916" s="41">
        <v>79.645605879349944</v>
      </c>
      <c r="V1916" s="96"/>
      <c r="W1916" s="102"/>
    </row>
    <row r="1917" spans="1:23" x14ac:dyDescent="0.45">
      <c r="A1917" s="55" t="s">
        <v>44</v>
      </c>
      <c r="B1917" s="10" t="s">
        <v>10</v>
      </c>
      <c r="C1917" s="10">
        <v>10486.565802845527</v>
      </c>
      <c r="D1917" s="10">
        <v>36.972664497122821</v>
      </c>
      <c r="E1917" s="10">
        <v>4.8429083264911998</v>
      </c>
      <c r="F1917" s="11">
        <v>0.35158404316871755</v>
      </c>
      <c r="G1917" s="51">
        <v>9.7181336725497003E-2</v>
      </c>
      <c r="H1917" s="51">
        <v>0.12935412336023414</v>
      </c>
      <c r="I1917" s="51">
        <v>1.6606657303833801</v>
      </c>
      <c r="J1917" s="51">
        <v>1.1700290053648752</v>
      </c>
      <c r="K1917" s="51">
        <v>2.4526782481353524</v>
      </c>
      <c r="L1917" s="51">
        <v>6.5631209511795477E-2</v>
      </c>
      <c r="M1917" s="51">
        <v>1.8049431904651556</v>
      </c>
      <c r="N1917" s="51">
        <v>0.67708258580019653</v>
      </c>
      <c r="O1917" s="12">
        <v>784.1798360482311</v>
      </c>
      <c r="P1917" s="12">
        <v>12.268871712438214</v>
      </c>
      <c r="Q1917" s="12">
        <v>786.65840888524065</v>
      </c>
      <c r="R1917" s="12">
        <v>13.438349353076056</v>
      </c>
      <c r="S1917" s="12">
        <v>793.69263134728612</v>
      </c>
      <c r="T1917" s="12">
        <v>38.154175286181022</v>
      </c>
      <c r="U1917" s="41">
        <v>98.801450974427325</v>
      </c>
      <c r="V1917" s="96" cm="1">
        <f t="array" ref="V1917">_xlfn.IFS(AND(S1917&gt;=1000,90&lt;=U1917,U1917&lt;=110),S1917,(AND(O1917&lt;=1000,90&lt;=U1917,U1917&lt;=110)),O1917)</f>
        <v>784.1798360482311</v>
      </c>
      <c r="W1917" s="102" cm="1">
        <f t="array" ref="W1917">_xlfn.IFS(V1917=S1917,T1917,V1917=O1917,P1917)</f>
        <v>12.268871712438214</v>
      </c>
    </row>
    <row r="1918" spans="1:23" x14ac:dyDescent="0.45">
      <c r="A1918" s="55" t="s">
        <v>45</v>
      </c>
      <c r="B1918" s="10" t="s">
        <v>10</v>
      </c>
      <c r="C1918" s="10">
        <v>27551.056383501684</v>
      </c>
      <c r="D1918" s="10">
        <v>61.521078411589279</v>
      </c>
      <c r="E1918" s="10">
        <v>7.8888779969812513</v>
      </c>
      <c r="F1918" s="11">
        <v>1.0887928438354122</v>
      </c>
      <c r="G1918" s="51">
        <v>9.4173991804917076E-2</v>
      </c>
      <c r="H1918" s="51">
        <v>0.10564897980880687</v>
      </c>
      <c r="I1918" s="51">
        <v>1.6501456812042341</v>
      </c>
      <c r="J1918" s="51">
        <v>1.8601554787332157</v>
      </c>
      <c r="K1918" s="51">
        <v>4.9991226272917277</v>
      </c>
      <c r="L1918" s="51">
        <v>0.12775502603947675</v>
      </c>
      <c r="M1918" s="51">
        <v>4.7189242707955339</v>
      </c>
      <c r="N1918" s="51">
        <v>0.33008705811607569</v>
      </c>
      <c r="O1918" s="12">
        <v>647.42932869405467</v>
      </c>
      <c r="P1918" s="12">
        <v>10.170458700406588</v>
      </c>
      <c r="Q1918" s="12">
        <v>1067.041667814965</v>
      </c>
      <c r="R1918" s="12">
        <v>33.020844593714166</v>
      </c>
      <c r="S1918" s="12">
        <v>2066.5170534415474</v>
      </c>
      <c r="T1918" s="12">
        <v>83.406816620915876</v>
      </c>
      <c r="U1918" s="41">
        <v>31.329493633543226</v>
      </c>
      <c r="V1918" s="96"/>
      <c r="W1918" s="102"/>
    </row>
    <row r="1919" spans="1:23" x14ac:dyDescent="0.45">
      <c r="A1919" s="55" t="s">
        <v>46</v>
      </c>
      <c r="B1919" s="10" t="s">
        <v>10</v>
      </c>
      <c r="C1919" s="10">
        <v>13700.134079578831</v>
      </c>
      <c r="D1919" s="10">
        <v>57.3970134772105</v>
      </c>
      <c r="E1919" s="10">
        <v>6.3480262267665912</v>
      </c>
      <c r="F1919" s="11">
        <v>0.40557300027270554</v>
      </c>
      <c r="G1919" s="51">
        <v>8.6971219941037667E-2</v>
      </c>
      <c r="H1919" s="51">
        <v>0.10741960530909561</v>
      </c>
      <c r="I1919" s="51">
        <v>1.6671022431606792</v>
      </c>
      <c r="J1919" s="51">
        <v>0.91801224558169336</v>
      </c>
      <c r="K1919" s="51">
        <v>2.4092121554003296</v>
      </c>
      <c r="L1919" s="51">
        <v>6.2009606996170981E-2</v>
      </c>
      <c r="M1919" s="51">
        <v>1.7392737911488612</v>
      </c>
      <c r="N1919" s="51">
        <v>0.69196987879370209</v>
      </c>
      <c r="O1919" s="12">
        <v>657.74458765034888</v>
      </c>
      <c r="P1919" s="12">
        <v>10.430354919964984</v>
      </c>
      <c r="Q1919" s="12">
        <v>661.30817992443326</v>
      </c>
      <c r="R1919" s="12">
        <v>11.717153870427033</v>
      </c>
      <c r="S1919" s="12">
        <v>673.47813409931996</v>
      </c>
      <c r="T1919" s="12">
        <v>37.489302552707755</v>
      </c>
      <c r="U1919" s="41">
        <v>97.663837079133614</v>
      </c>
      <c r="V1919" s="96" cm="1">
        <f t="array" ref="V1919">_xlfn.IFS(AND(S1919&gt;=1000,90&lt;=U1919,U1919&lt;=110),S1919,(AND(O1919&lt;=1000,90&lt;=U1919,U1919&lt;=110)),O1919)</f>
        <v>657.74458765034888</v>
      </c>
      <c r="W1919" s="102" cm="1">
        <f t="array" ref="W1919">_xlfn.IFS(V1919=S1919,T1919,V1919=O1919,P1919)</f>
        <v>10.430354919964984</v>
      </c>
    </row>
    <row r="1920" spans="1:23" x14ac:dyDescent="0.45">
      <c r="A1920" s="55" t="s">
        <v>47</v>
      </c>
      <c r="B1920" s="10" t="s">
        <v>10</v>
      </c>
      <c r="C1920" s="10">
        <v>278908.7973095848</v>
      </c>
      <c r="D1920" s="10">
        <v>147.62168017300087</v>
      </c>
      <c r="E1920" s="10">
        <v>40.232253243739365</v>
      </c>
      <c r="F1920" s="11">
        <v>0.75477063949757794</v>
      </c>
      <c r="G1920" s="51">
        <v>14.600166298940307</v>
      </c>
      <c r="H1920" s="51">
        <v>0.16169942724908717</v>
      </c>
      <c r="I1920" s="51">
        <v>1.8380130040397942</v>
      </c>
      <c r="J1920" s="51">
        <v>2.2499750963112666</v>
      </c>
      <c r="K1920" s="51">
        <v>3.512857813583588</v>
      </c>
      <c r="L1920" s="51">
        <v>0.100963241712121</v>
      </c>
      <c r="M1920" s="51">
        <v>2.9936396268482075</v>
      </c>
      <c r="N1920" s="51">
        <v>0.52322442341176745</v>
      </c>
      <c r="O1920" s="12">
        <v>966.21406291007315</v>
      </c>
      <c r="P1920" s="12">
        <v>16.500409168457118</v>
      </c>
      <c r="Q1920" s="12">
        <v>1196.7785283432311</v>
      </c>
      <c r="R1920" s="12">
        <v>24.707219623603134</v>
      </c>
      <c r="S1920" s="12">
        <v>1641.0595424013695</v>
      </c>
      <c r="T1920" s="12">
        <v>55.841326312732853</v>
      </c>
      <c r="U1920" s="41">
        <v>58.87745312983634</v>
      </c>
      <c r="V1920" s="96"/>
      <c r="W1920" s="102"/>
    </row>
    <row r="1921" spans="1:23" x14ac:dyDescent="0.45">
      <c r="A1921" s="55" t="s">
        <v>48</v>
      </c>
      <c r="B1921" s="10" t="s">
        <v>10</v>
      </c>
      <c r="C1921" s="10">
        <v>105977.44063003076</v>
      </c>
      <c r="D1921" s="10">
        <v>52.407587554098733</v>
      </c>
      <c r="E1921" s="10">
        <v>25.412385129227193</v>
      </c>
      <c r="F1921" s="11">
        <v>0.6343816946522387</v>
      </c>
      <c r="G1921" s="51">
        <v>0.18232111796378947</v>
      </c>
      <c r="H1921" s="51">
        <v>0.42361575088250614</v>
      </c>
      <c r="I1921" s="51">
        <v>1.6138598511495574</v>
      </c>
      <c r="J1921" s="51">
        <v>9.5025917252829295</v>
      </c>
      <c r="K1921" s="51">
        <v>2.0956499652597054</v>
      </c>
      <c r="L1921" s="51">
        <v>0.16276612621515402</v>
      </c>
      <c r="M1921" s="51">
        <v>1.33686392641156</v>
      </c>
      <c r="N1921" s="51">
        <v>0.77009991072128225</v>
      </c>
      <c r="O1921" s="12">
        <v>2276.8730940440855</v>
      </c>
      <c r="P1921" s="12">
        <v>30.981275238307937</v>
      </c>
      <c r="Q1921" s="12">
        <v>2387.7971850383815</v>
      </c>
      <c r="R1921" s="12">
        <v>19.321162025487055</v>
      </c>
      <c r="S1921" s="12">
        <v>2483.8411394966511</v>
      </c>
      <c r="T1921" s="12">
        <v>23.462203914648551</v>
      </c>
      <c r="U1921" s="41">
        <v>91.667420183945111</v>
      </c>
      <c r="V1921" s="96" cm="1">
        <f t="array" ref="V1921">_xlfn.IFS(AND(S1921&gt;=1000,90&lt;=U1921,U1921&lt;=110),S1921,(AND(O1921&lt;=1000,90&lt;=U1921,U1921&lt;=110)),O1921)</f>
        <v>2483.8411394966511</v>
      </c>
      <c r="W1921" s="102" cm="1">
        <f t="array" ref="W1921">_xlfn.IFS(V1921=S1921,T1921,V1921=O1921,P1921)</f>
        <v>23.462203914648551</v>
      </c>
    </row>
    <row r="1922" spans="1:23" x14ac:dyDescent="0.45">
      <c r="A1922" s="55" t="s">
        <v>49</v>
      </c>
      <c r="B1922" s="10" t="s">
        <v>10</v>
      </c>
      <c r="C1922" s="10">
        <v>87529.774276949756</v>
      </c>
      <c r="D1922" s="10">
        <v>294.25265962399368</v>
      </c>
      <c r="E1922" s="10">
        <v>28.070152992570033</v>
      </c>
      <c r="F1922" s="11">
        <v>0.45094430557938098</v>
      </c>
      <c r="G1922" s="51">
        <v>2.4082748390400641</v>
      </c>
      <c r="H1922" s="51">
        <v>8.6035376279031628E-2</v>
      </c>
      <c r="I1922" s="51">
        <v>1.7622456581467705</v>
      </c>
      <c r="J1922" s="51">
        <v>1.0292528735862045</v>
      </c>
      <c r="K1922" s="51">
        <v>2.5513907721264588</v>
      </c>
      <c r="L1922" s="51">
        <v>8.680386893489897E-2</v>
      </c>
      <c r="M1922" s="51">
        <v>1.845016290560846</v>
      </c>
      <c r="N1922" s="51">
        <v>0.69070002031794797</v>
      </c>
      <c r="O1922" s="12">
        <v>532.04703190179237</v>
      </c>
      <c r="P1922" s="12">
        <v>9.0039872177770164</v>
      </c>
      <c r="Q1922" s="12">
        <v>718.55377239278619</v>
      </c>
      <c r="R1922" s="12">
        <v>13.149004305492751</v>
      </c>
      <c r="S1922" s="12">
        <v>1355.2771718274782</v>
      </c>
      <c r="T1922" s="12">
        <v>35.967597310907081</v>
      </c>
      <c r="U1922" s="41">
        <v>39.257433310440206</v>
      </c>
      <c r="V1922" s="96"/>
      <c r="W1922" s="102"/>
    </row>
    <row r="1923" spans="1:23" x14ac:dyDescent="0.45">
      <c r="A1923" s="55" t="s">
        <v>50</v>
      </c>
      <c r="B1923" s="10" t="s">
        <v>10</v>
      </c>
      <c r="C1923" s="10">
        <v>46476.711406601862</v>
      </c>
      <c r="D1923" s="10">
        <v>89.431786329338607</v>
      </c>
      <c r="E1923" s="10">
        <v>16.997944498643449</v>
      </c>
      <c r="F1923" s="11">
        <v>0.46879060214156781</v>
      </c>
      <c r="G1923" s="51">
        <v>0.26494638472332471</v>
      </c>
      <c r="H1923" s="51">
        <v>0.17730861586178465</v>
      </c>
      <c r="I1923" s="51">
        <v>1.6208047024439869</v>
      </c>
      <c r="J1923" s="51">
        <v>1.9162051189668745</v>
      </c>
      <c r="K1923" s="51">
        <v>2.1524357085609553</v>
      </c>
      <c r="L1923" s="51">
        <v>7.8416275913568589E-2</v>
      </c>
      <c r="M1923" s="51">
        <v>1.4163232667804904</v>
      </c>
      <c r="N1923" s="51">
        <v>0.75300957700966675</v>
      </c>
      <c r="O1923" s="12">
        <v>1052.2546294816084</v>
      </c>
      <c r="P1923" s="12">
        <v>15.745851726185652</v>
      </c>
      <c r="Q1923" s="12">
        <v>1086.7473770155059</v>
      </c>
      <c r="R1923" s="12">
        <v>14.37997922113693</v>
      </c>
      <c r="S1923" s="12">
        <v>1156.5473223379724</v>
      </c>
      <c r="T1923" s="12">
        <v>28.553644199644474</v>
      </c>
      <c r="U1923" s="41">
        <v>90.982410244525468</v>
      </c>
      <c r="V1923" s="96" cm="1">
        <f t="array" ref="V1923">_xlfn.IFS(AND(S1923&gt;=1000,90&lt;=U1923,U1923&lt;=110),S1923,(AND(O1923&lt;=1000,90&lt;=U1923,U1923&lt;=110)),O1923)</f>
        <v>1156.5473223379724</v>
      </c>
      <c r="W1923" s="102" cm="1">
        <f t="array" ref="W1923">_xlfn.IFS(V1923=S1923,T1923,V1923=O1923,P1923)</f>
        <v>28.553644199644474</v>
      </c>
    </row>
    <row r="1924" spans="1:23" x14ac:dyDescent="0.45">
      <c r="A1924" s="55" t="s">
        <v>51</v>
      </c>
      <c r="B1924" s="10" t="s">
        <v>10</v>
      </c>
      <c r="C1924" s="10">
        <v>120120.13768557145</v>
      </c>
      <c r="D1924" s="10">
        <v>445.64094710321007</v>
      </c>
      <c r="E1924" s="10">
        <v>31.757809485774043</v>
      </c>
      <c r="F1924" s="11">
        <v>0.38439483134960734</v>
      </c>
      <c r="G1924" s="51">
        <v>0.14572588468911138</v>
      </c>
      <c r="H1924" s="51">
        <v>6.5937687722204527E-2</v>
      </c>
      <c r="I1924" s="51">
        <v>1.6705423767473622</v>
      </c>
      <c r="J1924" s="51">
        <v>0.83797478884471177</v>
      </c>
      <c r="K1924" s="51">
        <v>2.1440850370542064</v>
      </c>
      <c r="L1924" s="51">
        <v>9.2212818420490367E-2</v>
      </c>
      <c r="M1924" s="51">
        <v>1.3440196477771493</v>
      </c>
      <c r="N1924" s="51">
        <v>0.77913998179967137</v>
      </c>
      <c r="O1924" s="12">
        <v>411.63493789374138</v>
      </c>
      <c r="P1924" s="12">
        <v>6.665224574398259</v>
      </c>
      <c r="Q1924" s="12">
        <v>618.02742266864686</v>
      </c>
      <c r="R1924" s="12">
        <v>9.9346426483187944</v>
      </c>
      <c r="S1924" s="12">
        <v>1470.9187648581703</v>
      </c>
      <c r="T1924" s="12">
        <v>26.073823392230214</v>
      </c>
      <c r="U1924" s="41">
        <v>27.984885890923572</v>
      </c>
      <c r="V1924" s="96"/>
      <c r="W1924" s="102"/>
    </row>
    <row r="1925" spans="1:23" x14ac:dyDescent="0.45">
      <c r="A1925" s="55" t="s">
        <v>52</v>
      </c>
      <c r="B1925" s="10" t="s">
        <v>10</v>
      </c>
      <c r="C1925" s="10">
        <v>79249.939743589843</v>
      </c>
      <c r="D1925" s="10">
        <v>106.73063910962952</v>
      </c>
      <c r="E1925" s="10">
        <v>25.347432271950655</v>
      </c>
      <c r="F1925" s="11">
        <v>0.73064144828983335</v>
      </c>
      <c r="G1925" s="51">
        <v>3.5030215852691957</v>
      </c>
      <c r="H1925" s="51">
        <v>0.19674184905819481</v>
      </c>
      <c r="I1925" s="51">
        <v>1.6567818990397936</v>
      </c>
      <c r="J1925" s="51">
        <v>2.1217202096735543</v>
      </c>
      <c r="K1925" s="51">
        <v>2.6525598612387347</v>
      </c>
      <c r="L1925" s="51">
        <v>7.8250193684146846E-2</v>
      </c>
      <c r="M1925" s="51">
        <v>2.0715085219397364</v>
      </c>
      <c r="N1925" s="51">
        <v>0.62459736470040783</v>
      </c>
      <c r="O1925" s="12">
        <v>1157.7936397718063</v>
      </c>
      <c r="P1925" s="12">
        <v>17.569115518636746</v>
      </c>
      <c r="Q1925" s="12">
        <v>1155.8960239006749</v>
      </c>
      <c r="R1925" s="12">
        <v>18.322689199755562</v>
      </c>
      <c r="S1925" s="12">
        <v>1152.3398129116911</v>
      </c>
      <c r="T1925" s="12">
        <v>41.433602170473705</v>
      </c>
      <c r="U1925" s="41">
        <v>100.47328286318032</v>
      </c>
      <c r="V1925" s="96" cm="1">
        <f t="array" ref="V1925">_xlfn.IFS(AND(S1925&gt;=1000,90&lt;=U1925,U1925&lt;=110),S1925,(AND(O1925&lt;=1000,90&lt;=U1925,U1925&lt;=110)),O1925)</f>
        <v>1152.3398129116911</v>
      </c>
      <c r="W1925" s="102" cm="1">
        <f t="array" ref="W1925">_xlfn.IFS(V1925=S1925,T1925,V1925=O1925,P1925)</f>
        <v>41.433602170473705</v>
      </c>
    </row>
    <row r="1926" spans="1:23" x14ac:dyDescent="0.45">
      <c r="A1926" s="55" t="s">
        <v>53</v>
      </c>
      <c r="B1926" s="10" t="s">
        <v>10</v>
      </c>
      <c r="C1926" s="10">
        <v>56042.368396663478</v>
      </c>
      <c r="D1926" s="10">
        <v>249.89238288789775</v>
      </c>
      <c r="E1926" s="10">
        <v>29.600850053357306</v>
      </c>
      <c r="F1926" s="11">
        <v>1.3220400327882269</v>
      </c>
      <c r="G1926" s="51">
        <v>0.24751379303118265</v>
      </c>
      <c r="H1926" s="51">
        <v>9.2272627759849207E-2</v>
      </c>
      <c r="I1926" s="51">
        <v>1.5939563872192215</v>
      </c>
      <c r="J1926" s="51">
        <v>0.90168723472905521</v>
      </c>
      <c r="K1926" s="51">
        <v>2.5918970049139953</v>
      </c>
      <c r="L1926" s="51">
        <v>7.0905037241214969E-2</v>
      </c>
      <c r="M1926" s="51">
        <v>2.0438280553229489</v>
      </c>
      <c r="N1926" s="51">
        <v>0.6149767464514323</v>
      </c>
      <c r="O1926" s="12">
        <v>568.96377298180221</v>
      </c>
      <c r="P1926" s="12">
        <v>8.6856703599903682</v>
      </c>
      <c r="Q1926" s="12">
        <v>652.62883728068391</v>
      </c>
      <c r="R1926" s="12">
        <v>12.486449202164868</v>
      </c>
      <c r="S1926" s="12">
        <v>953.7571748264188</v>
      </c>
      <c r="T1926" s="12">
        <v>42.087462970131618</v>
      </c>
      <c r="U1926" s="41">
        <v>59.654992696160015</v>
      </c>
      <c r="V1926" s="96"/>
      <c r="W1926" s="102"/>
    </row>
    <row r="1927" spans="1:23" x14ac:dyDescent="0.45">
      <c r="A1927" s="55" t="s">
        <v>54</v>
      </c>
      <c r="B1927" s="10" t="s">
        <v>10</v>
      </c>
      <c r="C1927" s="10">
        <v>13177.045062424144</v>
      </c>
      <c r="D1927" s="10">
        <v>340.03298797179821</v>
      </c>
      <c r="E1927" s="10">
        <v>7.7754286756083824</v>
      </c>
      <c r="F1927" s="11">
        <v>0.79927867452536228</v>
      </c>
      <c r="G1927" s="51">
        <v>0.69714267074795155</v>
      </c>
      <c r="H1927" s="51">
        <v>1.9831584995608678E-2</v>
      </c>
      <c r="I1927" s="51">
        <v>1.6654229817491275</v>
      </c>
      <c r="J1927" s="51">
        <v>0.14186500057472834</v>
      </c>
      <c r="K1927" s="51">
        <v>3.1501949285469064</v>
      </c>
      <c r="L1927" s="51">
        <v>5.1905322689214467E-2</v>
      </c>
      <c r="M1927" s="51">
        <v>2.6739660393700766</v>
      </c>
      <c r="N1927" s="51">
        <v>0.52867299310818805</v>
      </c>
      <c r="O1927" s="12">
        <v>126.59146439430081</v>
      </c>
      <c r="P1927" s="12">
        <v>2.0888157218297061</v>
      </c>
      <c r="Q1927" s="12">
        <v>134.70365140794246</v>
      </c>
      <c r="R1927" s="12">
        <v>3.9750553108711859</v>
      </c>
      <c r="S1927" s="12">
        <v>280.21196679096454</v>
      </c>
      <c r="T1927" s="12">
        <v>61.354881031400573</v>
      </c>
      <c r="U1927" s="41">
        <v>45.177037170841757</v>
      </c>
      <c r="V1927" s="96"/>
      <c r="W1927" s="102"/>
    </row>
    <row r="1928" spans="1:23" x14ac:dyDescent="0.45">
      <c r="A1928" s="55" t="s">
        <v>55</v>
      </c>
      <c r="B1928" s="10" t="s">
        <v>10</v>
      </c>
      <c r="C1928" s="10">
        <v>23314.693396226467</v>
      </c>
      <c r="D1928" s="10">
        <v>48.282409572095403</v>
      </c>
      <c r="E1928" s="10">
        <v>10.363969716934912</v>
      </c>
      <c r="F1928" s="11">
        <v>1.0869248129188291</v>
      </c>
      <c r="G1928" s="51">
        <v>0.10160693463431877</v>
      </c>
      <c r="H1928" s="51">
        <v>0.17653155011541136</v>
      </c>
      <c r="I1928" s="51">
        <v>1.6175781137886052</v>
      </c>
      <c r="J1928" s="51">
        <v>2.0021669524735737</v>
      </c>
      <c r="K1928" s="51">
        <v>2.3462259281032671</v>
      </c>
      <c r="L1928" s="51">
        <v>8.229472735651365E-2</v>
      </c>
      <c r="M1928" s="51">
        <v>1.6994755518971538</v>
      </c>
      <c r="N1928" s="51">
        <v>0.68943834198281384</v>
      </c>
      <c r="O1928" s="12">
        <v>1047.9983610210429</v>
      </c>
      <c r="P1928" s="12">
        <v>15.656003179680797</v>
      </c>
      <c r="Q1928" s="12">
        <v>1116.2454641961467</v>
      </c>
      <c r="R1928" s="12">
        <v>15.905973649278105</v>
      </c>
      <c r="S1928" s="12">
        <v>1251.6596340116687</v>
      </c>
      <c r="T1928" s="12">
        <v>33.654321737455099</v>
      </c>
      <c r="U1928" s="41">
        <v>83.728701680833538</v>
      </c>
      <c r="V1928" s="96"/>
      <c r="W1928" s="102"/>
    </row>
    <row r="1929" spans="1:23" x14ac:dyDescent="0.45">
      <c r="A1929" s="55" t="s">
        <v>56</v>
      </c>
      <c r="B1929" s="10" t="s">
        <v>10</v>
      </c>
      <c r="C1929" s="10">
        <v>19155.077277587658</v>
      </c>
      <c r="D1929" s="10">
        <v>38.478992688283384</v>
      </c>
      <c r="E1929" s="10">
        <v>5.528229754277028</v>
      </c>
      <c r="F1929" s="11">
        <v>0.55079702200245728</v>
      </c>
      <c r="G1929" s="51">
        <v>5.4085560120554081</v>
      </c>
      <c r="H1929" s="51">
        <v>0.11959325361461492</v>
      </c>
      <c r="I1929" s="51">
        <v>1.8123151982781627</v>
      </c>
      <c r="J1929" s="51">
        <v>1.1256736779144445</v>
      </c>
      <c r="K1929" s="51">
        <v>4.3815509792750476</v>
      </c>
      <c r="L1929" s="51">
        <v>6.829672621835467E-2</v>
      </c>
      <c r="M1929" s="51">
        <v>3.9891731732372948</v>
      </c>
      <c r="N1929" s="51">
        <v>0.41362412690175343</v>
      </c>
      <c r="O1929" s="12">
        <v>728.22209786035637</v>
      </c>
      <c r="P1929" s="12">
        <v>12.485613329976365</v>
      </c>
      <c r="Q1929" s="12">
        <v>765.68896485304322</v>
      </c>
      <c r="R1929" s="12">
        <v>23.565666361616895</v>
      </c>
      <c r="S1929" s="12">
        <v>876.64122963098146</v>
      </c>
      <c r="T1929" s="12">
        <v>82.715849678722648</v>
      </c>
      <c r="U1929" s="41">
        <v>83.069569767657228</v>
      </c>
      <c r="V1929" s="96"/>
      <c r="W1929" s="102"/>
    </row>
    <row r="1930" spans="1:23" x14ac:dyDescent="0.45">
      <c r="A1930" s="55" t="s">
        <v>57</v>
      </c>
      <c r="B1930" s="10" t="s">
        <v>10</v>
      </c>
      <c r="C1930" s="10">
        <v>120731.29029343255</v>
      </c>
      <c r="D1930" s="10">
        <v>135.42829733589599</v>
      </c>
      <c r="E1930" s="10">
        <v>33.048080448140823</v>
      </c>
      <c r="F1930" s="11">
        <v>0.23441461872794689</v>
      </c>
      <c r="G1930" s="51">
        <v>3.2436165528126155</v>
      </c>
      <c r="H1930" s="51">
        <v>0.22837541182815599</v>
      </c>
      <c r="I1930" s="51">
        <v>1.5952672121454177</v>
      </c>
      <c r="J1930" s="51">
        <v>3.5103052243344108</v>
      </c>
      <c r="K1930" s="51">
        <v>2.3904684463752188</v>
      </c>
      <c r="L1930" s="51">
        <v>0.11152945852522383</v>
      </c>
      <c r="M1930" s="51">
        <v>1.7802982657322728</v>
      </c>
      <c r="N1930" s="51">
        <v>0.66734501957739611</v>
      </c>
      <c r="O1930" s="12">
        <v>1325.9790037902653</v>
      </c>
      <c r="P1930" s="12">
        <v>19.132363156928829</v>
      </c>
      <c r="Q1930" s="12">
        <v>1529.5373188410392</v>
      </c>
      <c r="R1930" s="12">
        <v>18.91947690908464</v>
      </c>
      <c r="S1930" s="12">
        <v>1823.6720513156376</v>
      </c>
      <c r="T1930" s="12">
        <v>32.805408760294817</v>
      </c>
      <c r="U1930" s="41">
        <v>72.709290183707893</v>
      </c>
      <c r="V1930" s="96"/>
      <c r="W1930" s="102"/>
    </row>
    <row r="1931" spans="1:23" x14ac:dyDescent="0.45">
      <c r="A1931" s="55" t="s">
        <v>58</v>
      </c>
      <c r="B1931" s="10" t="s">
        <v>10</v>
      </c>
      <c r="C1931" s="10">
        <v>1807999.5765479191</v>
      </c>
      <c r="D1931" s="10">
        <v>680.78947847751317</v>
      </c>
      <c r="E1931" s="10">
        <v>322.37445890852507</v>
      </c>
      <c r="F1931" s="11">
        <v>0.25068142261337312</v>
      </c>
      <c r="G1931" s="51" t="s">
        <v>20</v>
      </c>
      <c r="H1931" s="51">
        <v>0.44182877167655898</v>
      </c>
      <c r="I1931" s="51">
        <v>1.5705028813730308</v>
      </c>
      <c r="J1931" s="51">
        <v>10.540437828393635</v>
      </c>
      <c r="K1931" s="51">
        <v>1.978842722907374</v>
      </c>
      <c r="L1931" s="51">
        <v>0.17310065621682269</v>
      </c>
      <c r="M1931" s="51">
        <v>1.2038850533179974</v>
      </c>
      <c r="N1931" s="51">
        <v>0.79364714698781202</v>
      </c>
      <c r="O1931" s="12">
        <v>2358.8221639061753</v>
      </c>
      <c r="P1931" s="12">
        <v>31.049617354976828</v>
      </c>
      <c r="Q1931" s="12">
        <v>2483.4819520018477</v>
      </c>
      <c r="R1931" s="12">
        <v>18.429291164624424</v>
      </c>
      <c r="S1931" s="12">
        <v>2587.1001644476323</v>
      </c>
      <c r="T1931" s="12">
        <v>21.160310651892864</v>
      </c>
      <c r="U1931" s="41">
        <v>91.176298325109641</v>
      </c>
      <c r="V1931" s="96" cm="1">
        <f t="array" ref="V1931">_xlfn.IFS(AND(S1931&gt;=1000,90&lt;=U1931,U1931&lt;=110),S1931,(AND(O1931&lt;=1000,90&lt;=U1931,U1931&lt;=110)),O1931)</f>
        <v>2587.1001644476323</v>
      </c>
      <c r="W1931" s="102" cm="1">
        <f t="array" ref="W1931">_xlfn.IFS(V1931=S1931,T1931,V1931=O1931,P1931)</f>
        <v>21.160310651892864</v>
      </c>
    </row>
    <row r="1932" spans="1:23" x14ac:dyDescent="0.45">
      <c r="A1932" s="55" t="s">
        <v>59</v>
      </c>
      <c r="B1932" s="10" t="s">
        <v>10</v>
      </c>
      <c r="C1932" s="10">
        <v>21173.378725504404</v>
      </c>
      <c r="D1932" s="10">
        <v>68.063213786191213</v>
      </c>
      <c r="E1932" s="10">
        <v>7.3942543987510119</v>
      </c>
      <c r="F1932" s="11">
        <v>0.61719434994574862</v>
      </c>
      <c r="G1932" s="51">
        <v>2.4545253135655969</v>
      </c>
      <c r="H1932" s="51">
        <v>9.2727181619783786E-2</v>
      </c>
      <c r="I1932" s="51">
        <v>1.6563204360975816</v>
      </c>
      <c r="J1932" s="51">
        <v>0.86943350461236357</v>
      </c>
      <c r="K1932" s="51">
        <v>2.8688204884500319</v>
      </c>
      <c r="L1932" s="51">
        <v>6.8033586974547991E-2</v>
      </c>
      <c r="M1932" s="51">
        <v>2.3423777679777014</v>
      </c>
      <c r="N1932" s="51">
        <v>0.57735241461289855</v>
      </c>
      <c r="O1932" s="12">
        <v>571.6459173727626</v>
      </c>
      <c r="P1932" s="12">
        <v>9.0657792310023861</v>
      </c>
      <c r="Q1932" s="12">
        <v>635.25962965053463</v>
      </c>
      <c r="R1932" s="12">
        <v>13.554400082112021</v>
      </c>
      <c r="S1932" s="12">
        <v>868.64542006191664</v>
      </c>
      <c r="T1932" s="12">
        <v>48.786181623454127</v>
      </c>
      <c r="U1932" s="41">
        <v>65.808890966352635</v>
      </c>
      <c r="V1932" s="96"/>
      <c r="W1932" s="102"/>
    </row>
    <row r="1933" spans="1:23" x14ac:dyDescent="0.45">
      <c r="A1933" s="55" t="s">
        <v>60</v>
      </c>
      <c r="B1933" s="10" t="s">
        <v>10</v>
      </c>
      <c r="C1933" s="10">
        <v>25802.479477611942</v>
      </c>
      <c r="D1933" s="10">
        <v>72.531412531815207</v>
      </c>
      <c r="E1933" s="10">
        <v>10.319365346030438</v>
      </c>
      <c r="F1933" s="11">
        <v>0.33379284316982566</v>
      </c>
      <c r="G1933" s="51">
        <v>0.50255085387550869</v>
      </c>
      <c r="H1933" s="51">
        <v>0.13861872267476022</v>
      </c>
      <c r="I1933" s="51">
        <v>1.6001064968644485</v>
      </c>
      <c r="J1933" s="51">
        <v>1.4529033110136567</v>
      </c>
      <c r="K1933" s="51">
        <v>2.3792162561922097</v>
      </c>
      <c r="L1933" s="51">
        <v>7.6051691465365695E-2</v>
      </c>
      <c r="M1933" s="51">
        <v>1.7607751680499859</v>
      </c>
      <c r="N1933" s="51">
        <v>0.67253512273210581</v>
      </c>
      <c r="O1933" s="12">
        <v>836.84693629297919</v>
      </c>
      <c r="P1933" s="12">
        <v>12.565694753802481</v>
      </c>
      <c r="Q1933" s="12">
        <v>911.07513618558085</v>
      </c>
      <c r="R1933" s="12">
        <v>14.322761998772563</v>
      </c>
      <c r="S1933" s="12">
        <v>1095.5313016941179</v>
      </c>
      <c r="T1933" s="12">
        <v>35.603747314432418</v>
      </c>
      <c r="U1933" s="41">
        <v>76.38731408211595</v>
      </c>
      <c r="V1933" s="96"/>
      <c r="W1933" s="102"/>
    </row>
    <row r="1934" spans="1:23" x14ac:dyDescent="0.45">
      <c r="A1934" s="55" t="s">
        <v>61</v>
      </c>
      <c r="B1934" s="10" t="s">
        <v>10</v>
      </c>
      <c r="C1934" s="10">
        <v>4133.0697763975268</v>
      </c>
      <c r="D1934" s="10">
        <v>18.533787197026548</v>
      </c>
      <c r="E1934" s="10">
        <v>1.7540775924936904</v>
      </c>
      <c r="F1934" s="11">
        <v>2.4665196408064755E-3</v>
      </c>
      <c r="G1934" s="51">
        <v>5.3159551927546185E-2</v>
      </c>
      <c r="H1934" s="51">
        <v>0.10266394213693333</v>
      </c>
      <c r="I1934" s="51">
        <v>1.7483355802804736</v>
      </c>
      <c r="J1934" s="51">
        <v>0.89677400365639581</v>
      </c>
      <c r="K1934" s="51">
        <v>2.9725068095471259</v>
      </c>
      <c r="L1934" s="51">
        <v>6.3381006336294066E-2</v>
      </c>
      <c r="M1934" s="51">
        <v>2.4039799149596432</v>
      </c>
      <c r="N1934" s="51">
        <v>0.58816873847526685</v>
      </c>
      <c r="O1934" s="12">
        <v>630.00172528620544</v>
      </c>
      <c r="P1934" s="12">
        <v>10.498848800285804</v>
      </c>
      <c r="Q1934" s="12">
        <v>650.00208184627638</v>
      </c>
      <c r="R1934" s="12">
        <v>14.2767194375758</v>
      </c>
      <c r="S1934" s="12">
        <v>720.08524369383679</v>
      </c>
      <c r="T1934" s="12">
        <v>51.239977941658161</v>
      </c>
      <c r="U1934" s="41">
        <v>87.489881344390838</v>
      </c>
      <c r="V1934" s="96"/>
      <c r="W1934" s="102"/>
    </row>
    <row r="1935" spans="1:23" x14ac:dyDescent="0.45">
      <c r="A1935" s="55" t="s">
        <v>62</v>
      </c>
      <c r="B1935" s="10" t="s">
        <v>10</v>
      </c>
      <c r="C1935" s="10">
        <v>36650.857491783478</v>
      </c>
      <c r="D1935" s="10">
        <v>110.846742341015</v>
      </c>
      <c r="E1935" s="10">
        <v>16.558095601878659</v>
      </c>
      <c r="F1935" s="11">
        <v>0.55502887566153503</v>
      </c>
      <c r="G1935" s="51">
        <v>3.9746901627304092E-2</v>
      </c>
      <c r="H1935" s="51">
        <v>0.13958427345021876</v>
      </c>
      <c r="I1935" s="51">
        <v>1.580842519066644</v>
      </c>
      <c r="J1935" s="51">
        <v>1.3294896831449183</v>
      </c>
      <c r="K1935" s="51">
        <v>2.1908789099411443</v>
      </c>
      <c r="L1935" s="51">
        <v>6.9110261777049389E-2</v>
      </c>
      <c r="M1935" s="51">
        <v>1.5168676039575522</v>
      </c>
      <c r="N1935" s="51">
        <v>0.72155631782913598</v>
      </c>
      <c r="O1935" s="12">
        <v>842.31119087936474</v>
      </c>
      <c r="P1935" s="12">
        <v>12.490496161210176</v>
      </c>
      <c r="Q1935" s="12">
        <v>858.65789052112007</v>
      </c>
      <c r="R1935" s="12">
        <v>12.709581491510088</v>
      </c>
      <c r="S1935" s="12">
        <v>901.1056733021386</v>
      </c>
      <c r="T1935" s="12">
        <v>31.651945490145501</v>
      </c>
      <c r="U1935" s="41">
        <v>93.475295499214965</v>
      </c>
      <c r="V1935" s="96" cm="1">
        <f t="array" ref="V1935">_xlfn.IFS(AND(S1935&gt;=1000,90&lt;=U1935,U1935&lt;=110),S1935,(AND(O1935&lt;=1000,90&lt;=U1935,U1935&lt;=110)),O1935)</f>
        <v>842.31119087936474</v>
      </c>
      <c r="W1935" s="102" cm="1">
        <f t="array" ref="W1935">_xlfn.IFS(V1935=S1935,T1935,V1935=O1935,P1935)</f>
        <v>12.490496161210176</v>
      </c>
    </row>
    <row r="1936" spans="1:23" x14ac:dyDescent="0.45">
      <c r="A1936" s="55" t="s">
        <v>63</v>
      </c>
      <c r="B1936" s="10" t="s">
        <v>10</v>
      </c>
      <c r="C1936" s="10">
        <v>13483.473790697704</v>
      </c>
      <c r="D1936" s="10">
        <v>31.170071052923969</v>
      </c>
      <c r="E1936" s="10">
        <v>5.231010555520113</v>
      </c>
      <c r="F1936" s="11">
        <v>0.37608748939159609</v>
      </c>
      <c r="G1936" s="51">
        <v>0.82549665334172662</v>
      </c>
      <c r="H1936" s="51">
        <v>0.16052681205933361</v>
      </c>
      <c r="I1936" s="51">
        <v>1.6633948614831537</v>
      </c>
      <c r="J1936" s="51">
        <v>1.6294953831557937</v>
      </c>
      <c r="K1936" s="51">
        <v>2.6643186586357097</v>
      </c>
      <c r="L1936" s="51">
        <v>7.3654555022816093E-2</v>
      </c>
      <c r="M1936" s="51">
        <v>2.0812763991228622</v>
      </c>
      <c r="N1936" s="51">
        <v>0.62432279115400968</v>
      </c>
      <c r="O1936" s="12">
        <v>959.70378953196212</v>
      </c>
      <c r="P1936" s="12">
        <v>14.84109748991802</v>
      </c>
      <c r="Q1936" s="12">
        <v>981.66417044001582</v>
      </c>
      <c r="R1936" s="12">
        <v>16.778023571674439</v>
      </c>
      <c r="S1936" s="12">
        <v>1031.1088237045226</v>
      </c>
      <c r="T1936" s="12">
        <v>42.359911207960415</v>
      </c>
      <c r="U1936" s="41">
        <v>93.074927444028688</v>
      </c>
      <c r="V1936" s="96" cm="1">
        <f t="array" ref="V1936">_xlfn.IFS(AND(S1936&gt;=1000,90&lt;=U1936,U1936&lt;=110),S1936,(AND(O1936&lt;=1000,90&lt;=U1936,U1936&lt;=110)),O1936)</f>
        <v>1031.1088237045226</v>
      </c>
      <c r="W1936" s="102" cm="1">
        <f t="array" ref="W1936">_xlfn.IFS(V1936=S1936,T1936,V1936=O1936,P1936)</f>
        <v>42.359911207960415</v>
      </c>
    </row>
    <row r="1937" spans="1:23" x14ac:dyDescent="0.45">
      <c r="A1937" s="55" t="s">
        <v>64</v>
      </c>
      <c r="B1937" s="10" t="s">
        <v>10</v>
      </c>
      <c r="C1937" s="10">
        <v>19564.184862558322</v>
      </c>
      <c r="D1937" s="10">
        <v>45.561433437721533</v>
      </c>
      <c r="E1937" s="10">
        <v>7.5324811282582118</v>
      </c>
      <c r="F1937" s="11">
        <v>0.4471736532891975</v>
      </c>
      <c r="G1937" s="51">
        <v>0.25588134136641544</v>
      </c>
      <c r="H1937" s="51">
        <v>0.15658452122157082</v>
      </c>
      <c r="I1937" s="51">
        <v>1.6264986093349583</v>
      </c>
      <c r="J1937" s="51">
        <v>1.744848962911034</v>
      </c>
      <c r="K1937" s="51">
        <v>2.3876044353300476</v>
      </c>
      <c r="L1937" s="51">
        <v>8.085428998284673E-2</v>
      </c>
      <c r="M1937" s="51">
        <v>1.7479008019447679</v>
      </c>
      <c r="N1937" s="51">
        <v>0.68122616345790166</v>
      </c>
      <c r="O1937" s="12">
        <v>937.76814602342449</v>
      </c>
      <c r="P1937" s="12">
        <v>14.204123288288711</v>
      </c>
      <c r="Q1937" s="12">
        <v>1025.2587204434817</v>
      </c>
      <c r="R1937" s="12">
        <v>15.426791962039195</v>
      </c>
      <c r="S1937" s="12">
        <v>1217.0205958287472</v>
      </c>
      <c r="T1937" s="12">
        <v>34.754576187195845</v>
      </c>
      <c r="U1937" s="41">
        <v>77.054418736836425</v>
      </c>
      <c r="V1937" s="96"/>
      <c r="W1937" s="102"/>
    </row>
    <row r="1938" spans="1:23" x14ac:dyDescent="0.45">
      <c r="A1938" s="55" t="s">
        <v>65</v>
      </c>
      <c r="B1938" s="10" t="s">
        <v>10</v>
      </c>
      <c r="C1938" s="10">
        <v>16380.349654739453</v>
      </c>
      <c r="D1938" s="10">
        <v>47.639304736120557</v>
      </c>
      <c r="E1938" s="10">
        <v>8.1983424955728488</v>
      </c>
      <c r="F1938" s="11">
        <v>0.84455506230699784</v>
      </c>
      <c r="G1938" s="51">
        <v>0.20746446170103983</v>
      </c>
      <c r="H1938" s="51">
        <v>0.15228073639828921</v>
      </c>
      <c r="I1938" s="51">
        <v>1.6215753047476473</v>
      </c>
      <c r="J1938" s="51">
        <v>1.4388025627286194</v>
      </c>
      <c r="K1938" s="51">
        <v>2.336127472978299</v>
      </c>
      <c r="L1938" s="51">
        <v>6.8556761042095515E-2</v>
      </c>
      <c r="M1938" s="51">
        <v>1.6816614109375729</v>
      </c>
      <c r="N1938" s="51">
        <v>0.69412963269522343</v>
      </c>
      <c r="O1938" s="12">
        <v>913.73555116924388</v>
      </c>
      <c r="P1938" s="12">
        <v>13.823363553606079</v>
      </c>
      <c r="Q1938" s="12">
        <v>905.22126807775885</v>
      </c>
      <c r="R1938" s="12">
        <v>14.007825651871263</v>
      </c>
      <c r="S1938" s="12">
        <v>884.50270203856587</v>
      </c>
      <c r="T1938" s="12">
        <v>35.101225218954973</v>
      </c>
      <c r="U1938" s="41">
        <v>103.30500393761413</v>
      </c>
      <c r="V1938" s="96" cm="1">
        <f t="array" ref="V1938">_xlfn.IFS(AND(S1938&gt;=1000,90&lt;=U1938,U1938&lt;=110),S1938,(AND(O1938&lt;=1000,90&lt;=U1938,U1938&lt;=110)),O1938)</f>
        <v>913.73555116924388</v>
      </c>
      <c r="W1938" s="102" cm="1">
        <f t="array" ref="W1938">_xlfn.IFS(V1938=S1938,T1938,V1938=O1938,P1938)</f>
        <v>13.823363553606079</v>
      </c>
    </row>
    <row r="1939" spans="1:23" x14ac:dyDescent="0.45">
      <c r="A1939" s="55" t="s">
        <v>66</v>
      </c>
      <c r="B1939" s="10" t="s">
        <v>10</v>
      </c>
      <c r="C1939" s="10">
        <v>21592.247089512613</v>
      </c>
      <c r="D1939" s="10">
        <v>109.29630111274219</v>
      </c>
      <c r="E1939" s="10">
        <v>11.396382372700744</v>
      </c>
      <c r="F1939" s="11">
        <v>0.78277630126514375</v>
      </c>
      <c r="G1939" s="51">
        <v>9.1697222734402374E-3</v>
      </c>
      <c r="H1939" s="51">
        <v>9.3202906571103333E-2</v>
      </c>
      <c r="I1939" s="51">
        <v>1.6210468519020849</v>
      </c>
      <c r="J1939" s="51">
        <v>0.80735474878531543</v>
      </c>
      <c r="K1939" s="51">
        <v>2.216979447284674</v>
      </c>
      <c r="L1939" s="51">
        <v>6.2853433178551063E-2</v>
      </c>
      <c r="M1939" s="51">
        <v>1.5123508103680834</v>
      </c>
      <c r="N1939" s="51">
        <v>0.73119615695468931</v>
      </c>
      <c r="O1939" s="12">
        <v>574.45178947082604</v>
      </c>
      <c r="P1939" s="12">
        <v>8.9145760139744734</v>
      </c>
      <c r="Q1939" s="12">
        <v>600.96899176216948</v>
      </c>
      <c r="R1939" s="12">
        <v>10.06400665228805</v>
      </c>
      <c r="S1939" s="12">
        <v>702.31809094226742</v>
      </c>
      <c r="T1939" s="12">
        <v>32.531016208239826</v>
      </c>
      <c r="U1939" s="41">
        <v>81.793676808198242</v>
      </c>
      <c r="V1939" s="96"/>
      <c r="W1939" s="102"/>
    </row>
    <row r="1940" spans="1:23" x14ac:dyDescent="0.45">
      <c r="A1940" s="55" t="s">
        <v>67</v>
      </c>
      <c r="B1940" s="10" t="s">
        <v>10</v>
      </c>
      <c r="C1940" s="10">
        <v>22902.289682539715</v>
      </c>
      <c r="D1940" s="10">
        <v>79.175538647252026</v>
      </c>
      <c r="E1940" s="10">
        <v>11.149185685779942</v>
      </c>
      <c r="F1940" s="11">
        <v>0.53081940586396537</v>
      </c>
      <c r="G1940" s="51">
        <v>5.2100278568010569E-2</v>
      </c>
      <c r="H1940" s="51">
        <v>0.13279554811709365</v>
      </c>
      <c r="I1940" s="51">
        <v>1.6123490833334149</v>
      </c>
      <c r="J1940" s="51">
        <v>1.199078189852165</v>
      </c>
      <c r="K1940" s="51">
        <v>2.2099090551851996</v>
      </c>
      <c r="L1940" s="51">
        <v>6.5517609709212776E-2</v>
      </c>
      <c r="M1940" s="51">
        <v>1.5113002566212441</v>
      </c>
      <c r="N1940" s="51">
        <v>0.72959974508919034</v>
      </c>
      <c r="O1940" s="12">
        <v>803.79380479108295</v>
      </c>
      <c r="P1940" s="12">
        <v>12.192129668463828</v>
      </c>
      <c r="Q1940" s="12">
        <v>800.16070258887817</v>
      </c>
      <c r="R1940" s="12">
        <v>12.247294532572161</v>
      </c>
      <c r="S1940" s="12">
        <v>790.05806823995749</v>
      </c>
      <c r="T1940" s="12">
        <v>32.070263697256607</v>
      </c>
      <c r="U1940" s="41">
        <v>101.73857303700791</v>
      </c>
      <c r="V1940" s="96" cm="1">
        <f t="array" ref="V1940">_xlfn.IFS(AND(S1940&gt;=1000,90&lt;=U1940,U1940&lt;=110),S1940,(AND(O1940&lt;=1000,90&lt;=U1940,U1940&lt;=110)),O1940)</f>
        <v>803.79380479108295</v>
      </c>
      <c r="W1940" s="102" cm="1">
        <f t="array" ref="W1940">_xlfn.IFS(V1940=S1940,T1940,V1940=O1940,P1940)</f>
        <v>12.192129668463828</v>
      </c>
    </row>
    <row r="1941" spans="1:23" x14ac:dyDescent="0.45">
      <c r="A1941" s="55" t="s">
        <v>68</v>
      </c>
      <c r="B1941" s="10" t="s">
        <v>10</v>
      </c>
      <c r="C1941" s="10">
        <v>404331.99488945975</v>
      </c>
      <c r="D1941" s="10">
        <v>95.795729445485335</v>
      </c>
      <c r="E1941" s="10">
        <v>38.004245208168676</v>
      </c>
      <c r="F1941" s="11">
        <v>1.3681616474448646</v>
      </c>
      <c r="G1941" s="51">
        <v>47.446207408110752</v>
      </c>
      <c r="H1941" s="51">
        <v>0.11396277003255331</v>
      </c>
      <c r="I1941" s="51">
        <v>4.5384293878156043</v>
      </c>
      <c r="J1941" s="51">
        <v>1.9560610657706434</v>
      </c>
      <c r="K1941" s="51">
        <v>6.9702775600896576</v>
      </c>
      <c r="L1941" s="51">
        <v>0.12454132123048366</v>
      </c>
      <c r="M1941" s="51">
        <v>5.290314542302859</v>
      </c>
      <c r="N1941" s="51">
        <v>0.65111171666989209</v>
      </c>
      <c r="O1941" s="12">
        <v>695.72100479053131</v>
      </c>
      <c r="P1941" s="12">
        <v>29.932961533155215</v>
      </c>
      <c r="Q1941" s="12">
        <v>1100.5307012408421</v>
      </c>
      <c r="R1941" s="12">
        <v>46.838656601918899</v>
      </c>
      <c r="S1941" s="12">
        <v>2021.4887948097439</v>
      </c>
      <c r="T1941" s="12">
        <v>93.933815276457452</v>
      </c>
      <c r="U1941" s="41">
        <v>34.416268177039797</v>
      </c>
      <c r="V1941" s="96"/>
      <c r="W1941" s="102"/>
    </row>
    <row r="1942" spans="1:23" x14ac:dyDescent="0.45">
      <c r="A1942" s="55" t="s">
        <v>69</v>
      </c>
      <c r="B1942" s="10" t="s">
        <v>10</v>
      </c>
      <c r="C1942" s="10">
        <v>129582.04483571438</v>
      </c>
      <c r="D1942" s="10">
        <v>76.471812110012351</v>
      </c>
      <c r="E1942" s="10">
        <v>24.506414810671895</v>
      </c>
      <c r="F1942" s="11">
        <v>0.67090325638855752</v>
      </c>
      <c r="G1942" s="51">
        <v>2.3365501033727387</v>
      </c>
      <c r="H1942" s="51">
        <v>0.26250154506455942</v>
      </c>
      <c r="I1942" s="51">
        <v>1.7584715086048364</v>
      </c>
      <c r="J1942" s="51">
        <v>4.9428769947021927</v>
      </c>
      <c r="K1942" s="51">
        <v>2.5219700566916665</v>
      </c>
      <c r="L1942" s="51">
        <v>0.13662871879465716</v>
      </c>
      <c r="M1942" s="51">
        <v>1.8077917248052662</v>
      </c>
      <c r="N1942" s="51">
        <v>0.69726105745744216</v>
      </c>
      <c r="O1942" s="12">
        <v>1502.6275969710966</v>
      </c>
      <c r="P1942" s="12">
        <v>23.583374881267616</v>
      </c>
      <c r="Q1942" s="12">
        <v>1809.6089340112919</v>
      </c>
      <c r="R1942" s="12">
        <v>21.334207789543196</v>
      </c>
      <c r="S1942" s="12">
        <v>2184.117913799309</v>
      </c>
      <c r="T1942" s="12">
        <v>32.051380191142599</v>
      </c>
      <c r="U1942" s="41">
        <v>68.797915509847698</v>
      </c>
      <c r="V1942" s="96"/>
      <c r="W1942" s="102"/>
    </row>
    <row r="1943" spans="1:23" x14ac:dyDescent="0.45">
      <c r="A1943" s="55" t="s">
        <v>70</v>
      </c>
      <c r="B1943" s="10" t="s">
        <v>10</v>
      </c>
      <c r="C1943" s="10">
        <v>106481.81216603988</v>
      </c>
      <c r="D1943" s="10">
        <v>298.79417550306613</v>
      </c>
      <c r="E1943" s="10">
        <v>26.78399061877273</v>
      </c>
      <c r="F1943" s="11">
        <v>0.60129748442125963</v>
      </c>
      <c r="G1943" s="51">
        <v>2.0382841255464199</v>
      </c>
      <c r="H1943" s="51">
        <v>7.1493279692449688E-2</v>
      </c>
      <c r="I1943" s="51">
        <v>2.1590963474958302</v>
      </c>
      <c r="J1943" s="51">
        <v>0.78062492543727524</v>
      </c>
      <c r="K1943" s="51">
        <v>2.7922546621695616</v>
      </c>
      <c r="L1943" s="51">
        <v>7.9226642324274066E-2</v>
      </c>
      <c r="M1943" s="51">
        <v>1.7705900317797509</v>
      </c>
      <c r="N1943" s="51">
        <v>0.77324478198497404</v>
      </c>
      <c r="O1943" s="12">
        <v>445.14594064724599</v>
      </c>
      <c r="P1943" s="12">
        <v>9.2898510834036419</v>
      </c>
      <c r="Q1943" s="12">
        <v>585.83985824802426</v>
      </c>
      <c r="R1943" s="12">
        <v>12.435917895059069</v>
      </c>
      <c r="S1943" s="12">
        <v>1176.913421938254</v>
      </c>
      <c r="T1943" s="12">
        <v>35.391240758336252</v>
      </c>
      <c r="U1943" s="41">
        <v>37.823167987508967</v>
      </c>
      <c r="V1943" s="96"/>
      <c r="W1943" s="102"/>
    </row>
    <row r="1944" spans="1:23" x14ac:dyDescent="0.45">
      <c r="A1944" s="55" t="s">
        <v>71</v>
      </c>
      <c r="B1944" s="10" t="s">
        <v>10</v>
      </c>
      <c r="C1944" s="10">
        <v>81039.846633210895</v>
      </c>
      <c r="D1944" s="10">
        <v>248.13309626228286</v>
      </c>
      <c r="E1944" s="10">
        <v>28.862155625824357</v>
      </c>
      <c r="F1944" s="11">
        <v>0.63820794743974996</v>
      </c>
      <c r="G1944" s="51">
        <v>3.0887761616890246</v>
      </c>
      <c r="H1944" s="51">
        <v>0.10191540825837245</v>
      </c>
      <c r="I1944" s="51">
        <v>1.6554092991790754</v>
      </c>
      <c r="J1944" s="51">
        <v>1.2425042326223461</v>
      </c>
      <c r="K1944" s="51">
        <v>2.8416853078526776</v>
      </c>
      <c r="L1944" s="51">
        <v>8.8461049009414261E-2</v>
      </c>
      <c r="M1944" s="51">
        <v>2.3097176106739128</v>
      </c>
      <c r="N1944" s="51">
        <v>0.58254490551946003</v>
      </c>
      <c r="O1944" s="12">
        <v>625.62414677435891</v>
      </c>
      <c r="P1944" s="12">
        <v>9.8756290405065474</v>
      </c>
      <c r="Q1944" s="12">
        <v>820.01645164851845</v>
      </c>
      <c r="R1944" s="12">
        <v>15.996851127067668</v>
      </c>
      <c r="S1944" s="12">
        <v>1391.6531910460458</v>
      </c>
      <c r="T1944" s="12">
        <v>44.633454595021412</v>
      </c>
      <c r="U1944" s="41">
        <v>44.955463818115788</v>
      </c>
      <c r="V1944" s="96"/>
      <c r="W1944" s="102"/>
    </row>
    <row r="1945" spans="1:23" x14ac:dyDescent="0.45">
      <c r="A1945" s="55" t="s">
        <v>72</v>
      </c>
      <c r="B1945" s="10" t="s">
        <v>10</v>
      </c>
      <c r="C1945" s="10">
        <v>4120.7250244379284</v>
      </c>
      <c r="D1945" s="10">
        <v>8.3905007370891909</v>
      </c>
      <c r="E1945" s="10">
        <v>1.1557993516374483</v>
      </c>
      <c r="F1945" s="11">
        <v>0.32237180363239626</v>
      </c>
      <c r="G1945" s="51">
        <v>6.4106039418388239</v>
      </c>
      <c r="H1945" s="51">
        <v>0.12130865955752745</v>
      </c>
      <c r="I1945" s="51">
        <v>1.9559299407420483</v>
      </c>
      <c r="J1945" s="51">
        <v>1.1379221212409512</v>
      </c>
      <c r="K1945" s="51">
        <v>5.2609237573901222</v>
      </c>
      <c r="L1945" s="51">
        <v>6.8063580755026651E-2</v>
      </c>
      <c r="M1945" s="51">
        <v>4.8838158081545835</v>
      </c>
      <c r="N1945" s="51">
        <v>0.37178450609448882</v>
      </c>
      <c r="O1945" s="12">
        <v>738.09153417388734</v>
      </c>
      <c r="P1945" s="12">
        <v>13.646460562752203</v>
      </c>
      <c r="Q1945" s="12">
        <v>771.52295877844585</v>
      </c>
      <c r="R1945" s="12">
        <v>28.437178195975182</v>
      </c>
      <c r="S1945" s="12">
        <v>869.55888689279448</v>
      </c>
      <c r="T1945" s="12">
        <v>101.32121495407466</v>
      </c>
      <c r="U1945" s="41">
        <v>84.881144370948689</v>
      </c>
      <c r="V1945" s="96"/>
      <c r="W1945" s="102"/>
    </row>
    <row r="1946" spans="1:23" x14ac:dyDescent="0.45">
      <c r="A1946" s="55" t="s">
        <v>73</v>
      </c>
      <c r="B1946" s="10" t="s">
        <v>10</v>
      </c>
      <c r="C1946" s="10">
        <v>43378.63986774152</v>
      </c>
      <c r="D1946" s="10">
        <v>210.46343706440837</v>
      </c>
      <c r="E1946" s="10">
        <v>22.15006439851382</v>
      </c>
      <c r="F1946" s="11">
        <v>0.79349461288426315</v>
      </c>
      <c r="G1946" s="51">
        <v>7.1295715107619513E-3</v>
      </c>
      <c r="H1946" s="51">
        <v>9.3608476233327409E-2</v>
      </c>
      <c r="I1946" s="51">
        <v>1.5966889461389253</v>
      </c>
      <c r="J1946" s="51">
        <v>0.86132130070552415</v>
      </c>
      <c r="K1946" s="51">
        <v>2.1333624934268265</v>
      </c>
      <c r="L1946" s="51">
        <v>6.6764264430027642E-2</v>
      </c>
      <c r="M1946" s="51">
        <v>1.4148568611835242</v>
      </c>
      <c r="N1946" s="51">
        <v>0.74843771326182784</v>
      </c>
      <c r="O1946" s="12">
        <v>576.8429148078618</v>
      </c>
      <c r="P1946" s="12">
        <v>8.8157264423588142</v>
      </c>
      <c r="Q1946" s="12">
        <v>630.84389729440579</v>
      </c>
      <c r="R1946" s="12">
        <v>10.033113555828743</v>
      </c>
      <c r="S1946" s="12">
        <v>829.49056215552082</v>
      </c>
      <c r="T1946" s="12">
        <v>29.891499914995105</v>
      </c>
      <c r="U1946" s="41">
        <v>69.541829783918601</v>
      </c>
      <c r="V1946" s="96"/>
      <c r="W1946" s="102"/>
    </row>
    <row r="1947" spans="1:23" x14ac:dyDescent="0.45">
      <c r="A1947" s="55" t="s">
        <v>74</v>
      </c>
      <c r="B1947" s="10" t="s">
        <v>10</v>
      </c>
      <c r="C1947" s="10">
        <v>8279.6390193125608</v>
      </c>
      <c r="D1947" s="10">
        <v>27.582414558805588</v>
      </c>
      <c r="E1947" s="10">
        <v>4.9023409825389708</v>
      </c>
      <c r="F1947" s="11">
        <v>1.7225959123678241</v>
      </c>
      <c r="G1947" s="51">
        <v>0.12967027958859909</v>
      </c>
      <c r="H1947" s="51">
        <v>0.12997327278612578</v>
      </c>
      <c r="I1947" s="51">
        <v>1.7005191496985692</v>
      </c>
      <c r="J1947" s="51">
        <v>1.2205100064483494</v>
      </c>
      <c r="K1947" s="51">
        <v>2.9676094568202056</v>
      </c>
      <c r="L1947" s="51">
        <v>6.8136739285216436E-2</v>
      </c>
      <c r="M1947" s="51">
        <v>2.4320650710285632</v>
      </c>
      <c r="N1947" s="51">
        <v>0.57302659748249907</v>
      </c>
      <c r="O1947" s="12">
        <v>787.71300591695842</v>
      </c>
      <c r="P1947" s="12">
        <v>12.616184885200353</v>
      </c>
      <c r="Q1947" s="12">
        <v>810.00853138455489</v>
      </c>
      <c r="R1947" s="12">
        <v>16.571632523494941</v>
      </c>
      <c r="S1947" s="12">
        <v>871.784708049914</v>
      </c>
      <c r="T1947" s="12">
        <v>50.611753138779839</v>
      </c>
      <c r="U1947" s="41">
        <v>90.356368796487075</v>
      </c>
      <c r="V1947" s="96" cm="1">
        <f t="array" ref="V1947">_xlfn.IFS(AND(S1947&gt;=1000,90&lt;=U1947,U1947&lt;=110),S1947,(AND(O1947&lt;=1000,90&lt;=U1947,U1947&lt;=110)),O1947)</f>
        <v>787.71300591695842</v>
      </c>
      <c r="W1947" s="102" cm="1">
        <f t="array" ref="W1947">_xlfn.IFS(V1947=S1947,T1947,V1947=O1947,P1947)</f>
        <v>12.616184885200353</v>
      </c>
    </row>
    <row r="1948" spans="1:23" x14ac:dyDescent="0.45">
      <c r="A1948" s="55" t="s">
        <v>75</v>
      </c>
      <c r="B1948" s="10" t="s">
        <v>10</v>
      </c>
      <c r="C1948" s="10">
        <v>44309.297202797148</v>
      </c>
      <c r="D1948" s="10">
        <v>246.13640755430384</v>
      </c>
      <c r="E1948" s="10">
        <v>14.614211071392678</v>
      </c>
      <c r="F1948" s="11">
        <v>0.39521960116924471</v>
      </c>
      <c r="G1948" s="51">
        <v>1.0880242546535072E-2</v>
      </c>
      <c r="H1948" s="51">
        <v>5.6191601284351855E-2</v>
      </c>
      <c r="I1948" s="51">
        <v>1.8941289693625798</v>
      </c>
      <c r="J1948" s="51">
        <v>0.47466479451451987</v>
      </c>
      <c r="K1948" s="51">
        <v>2.3419740986384086</v>
      </c>
      <c r="L1948" s="51">
        <v>6.129282946330273E-2</v>
      </c>
      <c r="M1948" s="51">
        <v>1.3773591129820273</v>
      </c>
      <c r="N1948" s="51">
        <v>0.80877451653449139</v>
      </c>
      <c r="O1948" s="12">
        <v>352.42294559803111</v>
      </c>
      <c r="P1948" s="12">
        <v>6.4988917068211389</v>
      </c>
      <c r="Q1948" s="12">
        <v>394.40595624564463</v>
      </c>
      <c r="R1948" s="12">
        <v>7.6590011835989413</v>
      </c>
      <c r="S1948" s="12">
        <v>648.5602944768923</v>
      </c>
      <c r="T1948" s="12">
        <v>29.940960257663381</v>
      </c>
      <c r="U1948" s="41">
        <v>54.339272477709109</v>
      </c>
      <c r="V1948" s="96"/>
      <c r="W1948" s="102"/>
    </row>
    <row r="1949" spans="1:23" x14ac:dyDescent="0.45">
      <c r="A1949" s="55" t="s">
        <v>76</v>
      </c>
      <c r="B1949" s="10" t="s">
        <v>10</v>
      </c>
      <c r="C1949" s="10">
        <v>22383.050950617238</v>
      </c>
      <c r="D1949" s="10">
        <v>89.100826518167167</v>
      </c>
      <c r="E1949" s="10">
        <v>10.89080124400637</v>
      </c>
      <c r="F1949" s="11">
        <v>0.28869307891394652</v>
      </c>
      <c r="G1949" s="51">
        <v>9.652255152973882E-3</v>
      </c>
      <c r="H1949" s="51">
        <v>0.12397503927267152</v>
      </c>
      <c r="I1949" s="51">
        <v>1.6139893559888918</v>
      </c>
      <c r="J1949" s="51">
        <v>1.0722278118795758</v>
      </c>
      <c r="K1949" s="51">
        <v>2.1792398756623319</v>
      </c>
      <c r="L1949" s="51">
        <v>6.275478849773955E-2</v>
      </c>
      <c r="M1949" s="51">
        <v>1.4642830308486603</v>
      </c>
      <c r="N1949" s="51">
        <v>0.74062033005813799</v>
      </c>
      <c r="O1949" s="12">
        <v>753.40237983649149</v>
      </c>
      <c r="P1949" s="12">
        <v>11.483232652627251</v>
      </c>
      <c r="Q1949" s="12">
        <v>739.83273206249316</v>
      </c>
      <c r="R1949" s="12">
        <v>11.460494591666436</v>
      </c>
      <c r="S1949" s="12">
        <v>698.97370675890727</v>
      </c>
      <c r="T1949" s="12">
        <v>31.535255085211674</v>
      </c>
      <c r="U1949" s="41">
        <v>107.78694141872178</v>
      </c>
      <c r="V1949" s="96" cm="1">
        <f t="array" ref="V1949">_xlfn.IFS(AND(S1949&gt;=1000,90&lt;=U1949,U1949&lt;=110),S1949,(AND(O1949&lt;=1000,90&lt;=U1949,U1949&lt;=110)),O1949)</f>
        <v>753.40237983649149</v>
      </c>
      <c r="W1949" s="102" cm="1">
        <f t="array" ref="W1949">_xlfn.IFS(V1949=S1949,T1949,V1949=O1949,P1949)</f>
        <v>11.483232652627251</v>
      </c>
    </row>
    <row r="1950" spans="1:23" x14ac:dyDescent="0.45">
      <c r="A1950" s="55" t="s">
        <v>77</v>
      </c>
      <c r="B1950" s="10" t="s">
        <v>10</v>
      </c>
      <c r="C1950" s="10">
        <v>4795.9279880952572</v>
      </c>
      <c r="D1950" s="10">
        <v>13.778351077092379</v>
      </c>
      <c r="E1950" s="10">
        <v>1.6963887340714976</v>
      </c>
      <c r="F1950" s="11">
        <v>1.3732514687699</v>
      </c>
      <c r="G1950" s="51">
        <v>0.48309310684953199</v>
      </c>
      <c r="H1950" s="51">
        <v>9.3354832628352674E-2</v>
      </c>
      <c r="I1950" s="51">
        <v>1.8502189805650451</v>
      </c>
      <c r="J1950" s="51">
        <v>1.3312813673518482</v>
      </c>
      <c r="K1950" s="51">
        <v>4.096084449499001</v>
      </c>
      <c r="L1950" s="51">
        <v>0.1034730154876729</v>
      </c>
      <c r="M1950" s="51">
        <v>3.6543942783154066</v>
      </c>
      <c r="N1950" s="51">
        <v>0.45170430526434757</v>
      </c>
      <c r="O1950" s="12">
        <v>575.34760692316456</v>
      </c>
      <c r="P1950" s="12">
        <v>10.188618438168474</v>
      </c>
      <c r="Q1950" s="12">
        <v>859.43855357039172</v>
      </c>
      <c r="R1950" s="12">
        <v>23.75775570067216</v>
      </c>
      <c r="S1950" s="12">
        <v>1686.5010470810969</v>
      </c>
      <c r="T1950" s="12">
        <v>67.667788992892511</v>
      </c>
      <c r="U1950" s="41">
        <v>34.114868052939812</v>
      </c>
      <c r="V1950" s="96"/>
      <c r="W1950" s="102"/>
    </row>
    <row r="1951" spans="1:23" x14ac:dyDescent="0.45">
      <c r="A1951" s="55" t="s">
        <v>78</v>
      </c>
      <c r="B1951" s="10" t="s">
        <v>10</v>
      </c>
      <c r="C1951" s="10">
        <v>21812.388159509235</v>
      </c>
      <c r="D1951" s="10">
        <v>97.843388203425903</v>
      </c>
      <c r="E1951" s="10">
        <v>10.751322670124821</v>
      </c>
      <c r="F1951" s="11">
        <v>0.63142217283994651</v>
      </c>
      <c r="G1951" s="51">
        <v>5.2743934582293414E-2</v>
      </c>
      <c r="H1951" s="51">
        <v>0.10101131792310469</v>
      </c>
      <c r="I1951" s="51">
        <v>1.6106877843425533</v>
      </c>
      <c r="J1951" s="51">
        <v>0.91181231224560866</v>
      </c>
      <c r="K1951" s="51">
        <v>2.2663957985136922</v>
      </c>
      <c r="L1951" s="51">
        <v>6.5498216060400488E-2</v>
      </c>
      <c r="M1951" s="51">
        <v>1.5944387027697844</v>
      </c>
      <c r="N1951" s="51">
        <v>0.71068247893807701</v>
      </c>
      <c r="O1951" s="12">
        <v>620.33287583272738</v>
      </c>
      <c r="P1951" s="12">
        <v>9.5317190886501972</v>
      </c>
      <c r="Q1951" s="12">
        <v>658.02065975472613</v>
      </c>
      <c r="R1951" s="12">
        <v>10.984656382779141</v>
      </c>
      <c r="S1951" s="12">
        <v>789.43673741884299</v>
      </c>
      <c r="T1951" s="12">
        <v>33.800003791610948</v>
      </c>
      <c r="U1951" s="41">
        <v>78.579175053466514</v>
      </c>
      <c r="V1951" s="96"/>
      <c r="W1951" s="102"/>
    </row>
    <row r="1952" spans="1:23" x14ac:dyDescent="0.45">
      <c r="A1952" s="55" t="s">
        <v>79</v>
      </c>
      <c r="B1952" s="10" t="s">
        <v>10</v>
      </c>
      <c r="C1952" s="10">
        <v>49900.530307161127</v>
      </c>
      <c r="D1952" s="10">
        <v>136.36760773790084</v>
      </c>
      <c r="E1952" s="10">
        <v>21.536729990693594</v>
      </c>
      <c r="F1952" s="11">
        <v>0.98967769823856944</v>
      </c>
      <c r="G1952" s="51">
        <v>1.3032808480045026E-2</v>
      </c>
      <c r="H1952" s="51">
        <v>0.13093126649290723</v>
      </c>
      <c r="I1952" s="51">
        <v>1.6113771842318527</v>
      </c>
      <c r="J1952" s="51">
        <v>1.3173355857386844</v>
      </c>
      <c r="K1952" s="51">
        <v>2.1281874792949798</v>
      </c>
      <c r="L1952" s="51">
        <v>7.3004076540798449E-2</v>
      </c>
      <c r="M1952" s="51">
        <v>1.3901962153469363</v>
      </c>
      <c r="N1952" s="51">
        <v>0.75715941377761764</v>
      </c>
      <c r="O1952" s="12">
        <v>793.17597392827338</v>
      </c>
      <c r="P1952" s="12">
        <v>12.033522477688386</v>
      </c>
      <c r="Q1952" s="12">
        <v>853.34626722455653</v>
      </c>
      <c r="R1952" s="12">
        <v>12.29790930899159</v>
      </c>
      <c r="S1952" s="12">
        <v>1013.1543799837765</v>
      </c>
      <c r="T1952" s="12">
        <v>28.607107082879686</v>
      </c>
      <c r="U1952" s="41">
        <v>78.287770314033921</v>
      </c>
      <c r="V1952" s="96"/>
      <c r="W1952" s="102"/>
    </row>
    <row r="1953" spans="1:23" x14ac:dyDescent="0.45">
      <c r="A1953" s="55" t="s">
        <v>80</v>
      </c>
      <c r="B1953" s="10" t="s">
        <v>10</v>
      </c>
      <c r="C1953" s="10">
        <v>194433.63997165134</v>
      </c>
      <c r="D1953" s="10">
        <v>99.888311541036543</v>
      </c>
      <c r="E1953" s="10">
        <v>34.862290784818633</v>
      </c>
      <c r="F1953" s="11">
        <v>0.58876255756807738</v>
      </c>
      <c r="G1953" s="51">
        <v>0.55234080449901857</v>
      </c>
      <c r="H1953" s="51">
        <v>0.28802680311136525</v>
      </c>
      <c r="I1953" s="51">
        <v>1.8103346985524214</v>
      </c>
      <c r="J1953" s="51">
        <v>6.0257573577891277</v>
      </c>
      <c r="K1953" s="51">
        <v>2.365321501717256</v>
      </c>
      <c r="L1953" s="51">
        <v>0.15180035683832874</v>
      </c>
      <c r="M1953" s="51">
        <v>1.5223120855143628</v>
      </c>
      <c r="N1953" s="51">
        <v>0.76536517223476541</v>
      </c>
      <c r="O1953" s="12">
        <v>1631.6611592890379</v>
      </c>
      <c r="P1953" s="12">
        <v>26.111265351554021</v>
      </c>
      <c r="Q1953" s="12">
        <v>1979.5735577466596</v>
      </c>
      <c r="R1953" s="12">
        <v>20.642578616330525</v>
      </c>
      <c r="S1953" s="12">
        <v>2365.538473067365</v>
      </c>
      <c r="T1953" s="12">
        <v>26.74859155010542</v>
      </c>
      <c r="U1953" s="41">
        <v>68.976310377792444</v>
      </c>
      <c r="V1953" s="96"/>
      <c r="W1953" s="102"/>
    </row>
    <row r="1954" spans="1:23" x14ac:dyDescent="0.45">
      <c r="A1954" s="55" t="s">
        <v>81</v>
      </c>
      <c r="B1954" s="10" t="s">
        <v>10</v>
      </c>
      <c r="C1954" s="10">
        <v>615.30206611570418</v>
      </c>
      <c r="D1954" s="10">
        <v>19.673793799993444</v>
      </c>
      <c r="E1954" s="10">
        <v>0.14290932289240399</v>
      </c>
      <c r="F1954" s="11">
        <v>0.84114927248408611</v>
      </c>
      <c r="G1954" s="51">
        <v>12.794884257822048</v>
      </c>
      <c r="H1954" s="51">
        <v>5.1613604763234271E-3</v>
      </c>
      <c r="I1954" s="51">
        <v>4.5582813731102902</v>
      </c>
      <c r="J1954" s="51">
        <v>4.1095925085198257E-2</v>
      </c>
      <c r="K1954" s="51">
        <v>33.320935542065996</v>
      </c>
      <c r="L1954" s="51">
        <v>5.7773493015235981E-2</v>
      </c>
      <c r="M1954" s="51">
        <v>33.007678141942563</v>
      </c>
      <c r="N1954" s="51">
        <v>0.13679932147630339</v>
      </c>
      <c r="O1954" s="12">
        <v>33.186696605427926</v>
      </c>
      <c r="P1954" s="12">
        <v>1.5089602755940335</v>
      </c>
      <c r="Q1954" s="12">
        <v>40.893468491098986</v>
      </c>
      <c r="R1954" s="12">
        <v>13.355373957826417</v>
      </c>
      <c r="S1954" s="12" t="s">
        <v>10</v>
      </c>
      <c r="T1954" s="12" t="s">
        <v>10</v>
      </c>
      <c r="U1954" s="41" t="s">
        <v>10</v>
      </c>
      <c r="V1954" s="96"/>
      <c r="W1954" s="102" t="str" cm="1">
        <f t="array" ref="W1954">_xlfn.IFS(V1954=S1954,T1954,V1954=O1954,P1954)</f>
        <v/>
      </c>
    </row>
    <row r="1955" spans="1:23" x14ac:dyDescent="0.45">
      <c r="A1955" s="55" t="s">
        <v>82</v>
      </c>
      <c r="B1955" s="10" t="s">
        <v>10</v>
      </c>
      <c r="C1955" s="10">
        <v>13684.572356590581</v>
      </c>
      <c r="D1955" s="10">
        <v>51.761133437601131</v>
      </c>
      <c r="E1955" s="10">
        <v>6.7366000753813502</v>
      </c>
      <c r="F1955" s="11">
        <v>0.54819241646188721</v>
      </c>
      <c r="G1955" s="51">
        <v>8.5682506587491328E-3</v>
      </c>
      <c r="H1955" s="51">
        <v>0.12401744441869712</v>
      </c>
      <c r="I1955" s="51">
        <v>1.6309822137174308</v>
      </c>
      <c r="J1955" s="51">
        <v>1.1149818071208386</v>
      </c>
      <c r="K1955" s="51">
        <v>2.3675267825833894</v>
      </c>
      <c r="L1955" s="51">
        <v>6.5234758689249966E-2</v>
      </c>
      <c r="M1955" s="51">
        <v>1.7161235633797016</v>
      </c>
      <c r="N1955" s="51">
        <v>0.68889704890169867</v>
      </c>
      <c r="O1955" s="12">
        <v>753.64558450621359</v>
      </c>
      <c r="P1955" s="12">
        <v>11.60751690457019</v>
      </c>
      <c r="Q1955" s="12">
        <v>760.56882837703859</v>
      </c>
      <c r="R1955" s="12">
        <v>12.683738992174481</v>
      </c>
      <c r="S1955" s="12">
        <v>780.97168539211145</v>
      </c>
      <c r="T1955" s="12">
        <v>36.378042683053479</v>
      </c>
      <c r="U1955" s="41">
        <v>96.501012597892341</v>
      </c>
      <c r="V1955" s="96" cm="1">
        <f t="array" ref="V1955">_xlfn.IFS(AND(S1955&gt;=1000,90&lt;=U1955,U1955&lt;=110),S1955,(AND(O1955&lt;=1000,90&lt;=U1955,U1955&lt;=110)),O1955)</f>
        <v>753.64558450621359</v>
      </c>
      <c r="W1955" s="102" cm="1">
        <f t="array" ref="W1955">_xlfn.IFS(V1955=S1955,T1955,V1955=O1955,P1955)</f>
        <v>11.60751690457019</v>
      </c>
    </row>
    <row r="1956" spans="1:23" x14ac:dyDescent="0.45">
      <c r="A1956" s="55" t="s">
        <v>83</v>
      </c>
      <c r="B1956" s="10" t="s">
        <v>10</v>
      </c>
      <c r="C1956" s="10">
        <v>3831.10420138364</v>
      </c>
      <c r="D1956" s="10">
        <v>10.432382287274166</v>
      </c>
      <c r="E1956" s="10">
        <v>1.2276786997248064</v>
      </c>
      <c r="F1956" s="11">
        <v>0.76707777621385276</v>
      </c>
      <c r="G1956" s="51">
        <v>1.4146183729298558</v>
      </c>
      <c r="H1956" s="51">
        <v>0.1003126911493922</v>
      </c>
      <c r="I1956" s="51">
        <v>1.8930817339728476</v>
      </c>
      <c r="J1956" s="51">
        <v>1.2919929106115551</v>
      </c>
      <c r="K1956" s="51">
        <v>4.2024335624500235</v>
      </c>
      <c r="L1956" s="51">
        <v>9.3454088457948475E-2</v>
      </c>
      <c r="M1956" s="51">
        <v>3.7518914423667367</v>
      </c>
      <c r="N1956" s="51">
        <v>0.45047273343904548</v>
      </c>
      <c r="O1956" s="12">
        <v>616.24112225650981</v>
      </c>
      <c r="P1956" s="12">
        <v>11.130583393479313</v>
      </c>
      <c r="Q1956" s="12">
        <v>842.18074401816898</v>
      </c>
      <c r="R1956" s="12">
        <v>24.060280389165236</v>
      </c>
      <c r="S1956" s="12">
        <v>1496.2551850370323</v>
      </c>
      <c r="T1956" s="12">
        <v>71.17869876383125</v>
      </c>
      <c r="U1956" s="41">
        <v>41.185563025551545</v>
      </c>
      <c r="V1956" s="96"/>
      <c r="W1956" s="102"/>
    </row>
    <row r="1957" spans="1:23" x14ac:dyDescent="0.45">
      <c r="A1957" s="55" t="s">
        <v>84</v>
      </c>
      <c r="B1957" s="10" t="s">
        <v>10</v>
      </c>
      <c r="C1957" s="10">
        <v>64740.973967156177</v>
      </c>
      <c r="D1957" s="10">
        <v>269.70020470774926</v>
      </c>
      <c r="E1957" s="10">
        <v>31.140378695940466</v>
      </c>
      <c r="F1957" s="11">
        <v>0.36107820771231036</v>
      </c>
      <c r="G1957" s="51">
        <v>1.8702980443543698E-3</v>
      </c>
      <c r="H1957" s="51">
        <v>0.1141426086467394</v>
      </c>
      <c r="I1957" s="51">
        <v>1.5871696582809796</v>
      </c>
      <c r="J1957" s="51">
        <v>0.97804939254600065</v>
      </c>
      <c r="K1957" s="51">
        <v>2.0630837436876197</v>
      </c>
      <c r="L1957" s="51">
        <v>6.2173748298653797E-2</v>
      </c>
      <c r="M1957" s="51">
        <v>1.31803149025369</v>
      </c>
      <c r="N1957" s="51">
        <v>0.76931906576124898</v>
      </c>
      <c r="O1957" s="12">
        <v>696.76163258721544</v>
      </c>
      <c r="P1957" s="12">
        <v>10.488732645652032</v>
      </c>
      <c r="Q1957" s="12">
        <v>692.60415681803318</v>
      </c>
      <c r="R1957" s="12">
        <v>10.368571186625815</v>
      </c>
      <c r="S1957" s="12">
        <v>679.12948015019242</v>
      </c>
      <c r="T1957" s="12">
        <v>28.546187137117265</v>
      </c>
      <c r="U1957" s="41">
        <v>102.5962872990175</v>
      </c>
      <c r="V1957" s="96" cm="1">
        <f t="array" ref="V1957">_xlfn.IFS(AND(S1957&gt;=1000,90&lt;=U1957,U1957&lt;=110),S1957,(AND(O1957&lt;=1000,90&lt;=U1957,U1957&lt;=110)),O1957)</f>
        <v>696.76163258721544</v>
      </c>
      <c r="W1957" s="102" cm="1">
        <f t="array" ref="W1957">_xlfn.IFS(V1957=S1957,T1957,V1957=O1957,P1957)</f>
        <v>10.488732645652032</v>
      </c>
    </row>
    <row r="1958" spans="1:23" x14ac:dyDescent="0.45">
      <c r="A1958" s="55" t="s">
        <v>85</v>
      </c>
      <c r="B1958" s="10" t="s">
        <v>10</v>
      </c>
      <c r="C1958" s="10">
        <v>38733.25475524144</v>
      </c>
      <c r="D1958" s="10">
        <v>153.85086208976105</v>
      </c>
      <c r="E1958" s="10">
        <v>19.207754165388266</v>
      </c>
      <c r="F1958" s="11">
        <v>0.47573214374186723</v>
      </c>
      <c r="G1958" s="51">
        <v>2.6438359972878367E-3</v>
      </c>
      <c r="H1958" s="51">
        <v>0.12054075105917</v>
      </c>
      <c r="I1958" s="51">
        <v>1.5975499453734676</v>
      </c>
      <c r="J1958" s="51">
        <v>1.0704513153462598</v>
      </c>
      <c r="K1958" s="51">
        <v>2.1018357728225907</v>
      </c>
      <c r="L1958" s="51">
        <v>6.4435779078457697E-2</v>
      </c>
      <c r="M1958" s="51">
        <v>1.3658505730693848</v>
      </c>
      <c r="N1958" s="51">
        <v>0.76007362993355609</v>
      </c>
      <c r="O1958" s="12">
        <v>733.67530853042069</v>
      </c>
      <c r="P1958" s="12">
        <v>11.085398461843429</v>
      </c>
      <c r="Q1958" s="12">
        <v>738.96188277425608</v>
      </c>
      <c r="R1958" s="12">
        <v>11.045375276958529</v>
      </c>
      <c r="S1958" s="12">
        <v>755.0175497033614</v>
      </c>
      <c r="T1958" s="12">
        <v>29.210250192776133</v>
      </c>
      <c r="U1958" s="41">
        <v>97.173278795794104</v>
      </c>
      <c r="V1958" s="96" cm="1">
        <f t="array" ref="V1958">_xlfn.IFS(AND(S1958&gt;=1000,90&lt;=U1958,U1958&lt;=110),S1958,(AND(O1958&lt;=1000,90&lt;=U1958,U1958&lt;=110)),O1958)</f>
        <v>733.67530853042069</v>
      </c>
      <c r="W1958" s="102" cm="1">
        <f t="array" ref="W1958">_xlfn.IFS(V1958=S1958,T1958,V1958=O1958,P1958)</f>
        <v>11.085398461843429</v>
      </c>
    </row>
    <row r="1959" spans="1:23" x14ac:dyDescent="0.45">
      <c r="A1959" s="55" t="s">
        <v>86</v>
      </c>
      <c r="B1959" s="10" t="s">
        <v>10</v>
      </c>
      <c r="C1959" s="10">
        <v>8010.6434483726252</v>
      </c>
      <c r="D1959" s="10">
        <v>39.591707498644759</v>
      </c>
      <c r="E1959" s="10">
        <v>5.350917715048384</v>
      </c>
      <c r="F1959" s="11">
        <v>1.6722818035497458</v>
      </c>
      <c r="G1959" s="51">
        <v>2.6996525910261655E-2</v>
      </c>
      <c r="H1959" s="51">
        <v>0.10168436831331408</v>
      </c>
      <c r="I1959" s="51">
        <v>1.6661265477868445</v>
      </c>
      <c r="J1959" s="51">
        <v>0.86824666559150376</v>
      </c>
      <c r="K1959" s="51">
        <v>2.6072182530047883</v>
      </c>
      <c r="L1959" s="51">
        <v>6.1955945048331018E-2</v>
      </c>
      <c r="M1959" s="51">
        <v>2.0053950597229542</v>
      </c>
      <c r="N1959" s="51">
        <v>0.63904375702596183</v>
      </c>
      <c r="O1959" s="12">
        <v>624.27237754679777</v>
      </c>
      <c r="P1959" s="12">
        <v>9.9190373972944137</v>
      </c>
      <c r="Q1959" s="12">
        <v>634.61479316675297</v>
      </c>
      <c r="R1959" s="12">
        <v>12.310712691981177</v>
      </c>
      <c r="S1959" s="12">
        <v>671.62617610178222</v>
      </c>
      <c r="T1959" s="12">
        <v>43.155739593448175</v>
      </c>
      <c r="U1959" s="41">
        <v>92.949381629252017</v>
      </c>
      <c r="V1959" s="96" cm="1">
        <f t="array" ref="V1959">_xlfn.IFS(AND(S1959&gt;=1000,90&lt;=U1959,U1959&lt;=110),S1959,(AND(O1959&lt;=1000,90&lt;=U1959,U1959&lt;=110)),O1959)</f>
        <v>624.27237754679777</v>
      </c>
      <c r="W1959" s="102" cm="1">
        <f t="array" ref="W1959">_xlfn.IFS(V1959=S1959,T1959,V1959=O1959,P1959)</f>
        <v>9.9190373972944137</v>
      </c>
    </row>
    <row r="1960" spans="1:23" x14ac:dyDescent="0.45">
      <c r="A1960" s="55" t="s">
        <v>87</v>
      </c>
      <c r="B1960" s="10" t="s">
        <v>10</v>
      </c>
      <c r="C1960" s="10">
        <v>121836.79091115623</v>
      </c>
      <c r="D1960" s="10">
        <v>28.472423695901288</v>
      </c>
      <c r="E1960" s="10">
        <v>23.208906976114211</v>
      </c>
      <c r="F1960" s="11">
        <v>1.4586057843248192</v>
      </c>
      <c r="G1960" s="51" t="s">
        <v>20</v>
      </c>
      <c r="H1960" s="51">
        <v>0.59528272259149217</v>
      </c>
      <c r="I1960" s="51">
        <v>1.622456779634547</v>
      </c>
      <c r="J1960" s="51">
        <v>17.813717000555354</v>
      </c>
      <c r="K1960" s="51">
        <v>2.0667347570766639</v>
      </c>
      <c r="L1960" s="51">
        <v>0.21713274739358868</v>
      </c>
      <c r="M1960" s="51">
        <v>1.2802447243892985</v>
      </c>
      <c r="N1960" s="51">
        <v>0.78503386759192306</v>
      </c>
      <c r="O1960" s="12">
        <v>3010.8040359204219</v>
      </c>
      <c r="P1960" s="12">
        <v>39.061285684347808</v>
      </c>
      <c r="Q1960" s="12">
        <v>2979.7291277617292</v>
      </c>
      <c r="R1960" s="12">
        <v>19.972894187027219</v>
      </c>
      <c r="S1960" s="12">
        <v>2958.8237501755739</v>
      </c>
      <c r="T1960" s="12">
        <v>21.836749679661413</v>
      </c>
      <c r="U1960" s="41">
        <v>101.75678885035863</v>
      </c>
      <c r="V1960" s="96" cm="1">
        <f t="array" ref="V1960">_xlfn.IFS(AND(S1960&gt;=1000,90&lt;=U1960,U1960&lt;=110),S1960,(AND(O1960&lt;=1000,90&lt;=U1960,U1960&lt;=110)),O1960)</f>
        <v>2958.8237501755739</v>
      </c>
      <c r="W1960" s="102" cm="1">
        <f t="array" ref="W1960">_xlfn.IFS(V1960=S1960,T1960,V1960=O1960,P1960)</f>
        <v>21.836749679661413</v>
      </c>
    </row>
    <row r="1961" spans="1:23" x14ac:dyDescent="0.45">
      <c r="A1961" s="55" t="s">
        <v>88</v>
      </c>
      <c r="B1961" s="10" t="s">
        <v>10</v>
      </c>
      <c r="C1961" s="10">
        <v>19989.070789865898</v>
      </c>
      <c r="D1961" s="10">
        <v>65.41740523151735</v>
      </c>
      <c r="E1961" s="10">
        <v>9.4256455006969713</v>
      </c>
      <c r="F1961" s="11">
        <v>0.48156143205597435</v>
      </c>
      <c r="G1961" s="51">
        <v>0.16997531360431223</v>
      </c>
      <c r="H1961" s="51">
        <v>0.13670440862519534</v>
      </c>
      <c r="I1961" s="51">
        <v>1.6220253998023104</v>
      </c>
      <c r="J1961" s="51">
        <v>1.2579612437523551</v>
      </c>
      <c r="K1961" s="51">
        <v>2.2689406863578867</v>
      </c>
      <c r="L1961" s="51">
        <v>6.676960354436863E-2</v>
      </c>
      <c r="M1961" s="51">
        <v>1.5865451271887459</v>
      </c>
      <c r="N1961" s="51">
        <v>0.71488223978476595</v>
      </c>
      <c r="O1961" s="12">
        <v>825.99971729353547</v>
      </c>
      <c r="P1961" s="12">
        <v>12.582844528373839</v>
      </c>
      <c r="Q1961" s="12">
        <v>826.99121857000409</v>
      </c>
      <c r="R1961" s="12">
        <v>12.847548594158956</v>
      </c>
      <c r="S1961" s="12">
        <v>829.65732656152704</v>
      </c>
      <c r="T1961" s="12">
        <v>33.429901693399096</v>
      </c>
      <c r="U1961" s="41">
        <v>99.559142172208567</v>
      </c>
      <c r="V1961" s="96" cm="1">
        <f t="array" ref="V1961">_xlfn.IFS(AND(S1961&gt;=1000,90&lt;=U1961,U1961&lt;=110),S1961,(AND(O1961&lt;=1000,90&lt;=U1961,U1961&lt;=110)),O1961)</f>
        <v>825.99971729353547</v>
      </c>
      <c r="W1961" s="102" cm="1">
        <f t="array" ref="W1961">_xlfn.IFS(V1961=S1961,T1961,V1961=O1961,P1961)</f>
        <v>12.582844528373839</v>
      </c>
    </row>
    <row r="1962" spans="1:23" x14ac:dyDescent="0.45">
      <c r="A1962" s="112" t="s">
        <v>870</v>
      </c>
      <c r="B1962" s="112"/>
      <c r="C1962" s="112"/>
      <c r="D1962" s="112"/>
      <c r="E1962" s="112"/>
      <c r="F1962" s="112"/>
      <c r="G1962" s="112"/>
      <c r="H1962" s="112"/>
      <c r="I1962" s="112"/>
      <c r="J1962" s="112"/>
      <c r="K1962" s="112"/>
      <c r="L1962" s="112"/>
      <c r="M1962" s="112"/>
      <c r="N1962" s="112"/>
      <c r="O1962" s="112"/>
      <c r="P1962" s="112"/>
      <c r="Q1962" s="112"/>
      <c r="R1962" s="112"/>
      <c r="S1962" s="112"/>
      <c r="T1962" s="112"/>
      <c r="U1962" s="112"/>
      <c r="V1962" s="112"/>
      <c r="W1962" s="112"/>
    </row>
    <row r="1963" spans="1:23" x14ac:dyDescent="0.45">
      <c r="A1963" s="55" t="s">
        <v>89</v>
      </c>
      <c r="B1963" s="10"/>
      <c r="C1963" s="10">
        <v>23992.909307359281</v>
      </c>
      <c r="D1963" s="10">
        <v>115.65544955915297</v>
      </c>
      <c r="E1963" s="10">
        <v>11.894538373473862</v>
      </c>
      <c r="F1963" s="11">
        <v>0.32277058042733542</v>
      </c>
      <c r="G1963" s="51">
        <v>4.1799477487962297E-3</v>
      </c>
      <c r="H1963" s="51">
        <v>0.10308685335643636</v>
      </c>
      <c r="I1963" s="51">
        <v>1.5976016150378203</v>
      </c>
      <c r="J1963" s="51">
        <v>0.8554452687755757</v>
      </c>
      <c r="K1963" s="51">
        <v>2.1615571614559186</v>
      </c>
      <c r="L1963" s="51">
        <v>6.0211992957405931E-2</v>
      </c>
      <c r="M1963" s="51">
        <v>1.456021442791938</v>
      </c>
      <c r="N1963" s="51">
        <v>0.73909755593127791</v>
      </c>
      <c r="O1963" s="12">
        <v>632.47368260990265</v>
      </c>
      <c r="P1963" s="12">
        <v>9.6304927275885586</v>
      </c>
      <c r="Q1963" s="12">
        <v>627.63334957698214</v>
      </c>
      <c r="R1963" s="12">
        <v>10.128069042912145</v>
      </c>
      <c r="S1963" s="12">
        <v>610.22933057315799</v>
      </c>
      <c r="T1963" s="12">
        <v>31.804673606332337</v>
      </c>
      <c r="U1963" s="41">
        <v>103.64524465185107</v>
      </c>
      <c r="V1963" s="96" cm="1">
        <f t="array" ref="V1963">_xlfn.IFS(AND(S1963&gt;=1000,90&lt;=U1963,U1963&lt;=110),S1963,(AND(O1963&lt;=1000,90&lt;=U1963,U1963&lt;=110)),O1963)</f>
        <v>632.47368260990265</v>
      </c>
      <c r="W1963" s="102" cm="1">
        <f t="array" ref="W1963">_xlfn.IFS(V1963=S1963,T1963,V1963=O1963,P1963)</f>
        <v>9.6304927275885586</v>
      </c>
    </row>
    <row r="1964" spans="1:23" x14ac:dyDescent="0.45">
      <c r="A1964" s="55" t="s">
        <v>90</v>
      </c>
      <c r="B1964" s="10" t="s">
        <v>10</v>
      </c>
      <c r="C1964" s="10">
        <v>42183.450000000026</v>
      </c>
      <c r="D1964" s="10">
        <v>141.72275582821189</v>
      </c>
      <c r="E1964" s="10">
        <v>20.002745452299028</v>
      </c>
      <c r="F1964" s="11">
        <v>0.45088232108311316</v>
      </c>
      <c r="G1964" s="51">
        <v>3.4945844220251373E-4</v>
      </c>
      <c r="H1964" s="51">
        <v>0.13675275935992667</v>
      </c>
      <c r="I1964" s="51">
        <v>1.5847966391551174</v>
      </c>
      <c r="J1964" s="51">
        <v>1.2379171323603317</v>
      </c>
      <c r="K1964" s="51">
        <v>2.1123726571124286</v>
      </c>
      <c r="L1964" s="51">
        <v>6.5682478465990859E-2</v>
      </c>
      <c r="M1964" s="51">
        <v>1.3966165740957204</v>
      </c>
      <c r="N1964" s="51">
        <v>0.7502448177498674</v>
      </c>
      <c r="O1964" s="12">
        <v>826.27391543240844</v>
      </c>
      <c r="P1964" s="12">
        <v>12.298228810766293</v>
      </c>
      <c r="Q1964" s="12">
        <v>817.93733224541484</v>
      </c>
      <c r="R1964" s="12">
        <v>11.877491112597943</v>
      </c>
      <c r="S1964" s="12">
        <v>795.33020141193197</v>
      </c>
      <c r="T1964" s="12">
        <v>29.668442441831065</v>
      </c>
      <c r="U1964" s="41">
        <v>103.89067508885528</v>
      </c>
      <c r="V1964" s="96" cm="1">
        <f t="array" ref="V1964">_xlfn.IFS(AND(S1964&gt;=1000,90&lt;=U1964,U1964&lt;=110),S1964,(AND(O1964&lt;=1000,90&lt;=U1964,U1964&lt;=110)),O1964)</f>
        <v>826.27391543240844</v>
      </c>
      <c r="W1964" s="102" cm="1">
        <f t="array" ref="W1964">_xlfn.IFS(V1964=S1964,T1964,V1964=O1964,P1964)</f>
        <v>12.298228810766293</v>
      </c>
    </row>
    <row r="1965" spans="1:23" x14ac:dyDescent="0.45">
      <c r="A1965" s="55" t="s">
        <v>91</v>
      </c>
      <c r="B1965" s="10" t="s">
        <v>10</v>
      </c>
      <c r="C1965" s="10">
        <v>11585.712890625</v>
      </c>
      <c r="D1965" s="10">
        <v>51.609159252107069</v>
      </c>
      <c r="E1965" s="10">
        <v>7.8060197115307526</v>
      </c>
      <c r="F1965" s="11">
        <v>1.4359625922167472</v>
      </c>
      <c r="G1965" s="51">
        <v>1.4951643248202762</v>
      </c>
      <c r="H1965" s="51">
        <v>0.11579349580255639</v>
      </c>
      <c r="I1965" s="51">
        <v>1.6410909975007861</v>
      </c>
      <c r="J1965" s="51">
        <v>0.78326735619938193</v>
      </c>
      <c r="K1965" s="51">
        <v>4.3799581015214395</v>
      </c>
      <c r="L1965" s="51">
        <v>4.9081736370129539E-2</v>
      </c>
      <c r="M1965" s="51">
        <v>4.0608931664111978</v>
      </c>
      <c r="N1965" s="51">
        <v>0.37468189408723612</v>
      </c>
      <c r="O1965" s="12">
        <v>706.30657362601437</v>
      </c>
      <c r="P1965" s="12">
        <v>10.985208410253541</v>
      </c>
      <c r="Q1965" s="12">
        <v>587.34556026979351</v>
      </c>
      <c r="R1965" s="12">
        <v>19.538183838923853</v>
      </c>
      <c r="S1965" s="12">
        <v>150.68344581391972</v>
      </c>
      <c r="T1965" s="12">
        <v>95.257447886500344</v>
      </c>
      <c r="U1965" s="41">
        <v>468.73534767597391</v>
      </c>
      <c r="V1965" s="96"/>
      <c r="W1965" s="102"/>
    </row>
    <row r="1966" spans="1:23" x14ac:dyDescent="0.45">
      <c r="A1966" s="55" t="s">
        <v>92</v>
      </c>
      <c r="B1966" s="10" t="s">
        <v>10</v>
      </c>
      <c r="C1966" s="10">
        <v>38989.64109209516</v>
      </c>
      <c r="D1966" s="10">
        <v>116.65930299801123</v>
      </c>
      <c r="E1966" s="10">
        <v>18.873534167293347</v>
      </c>
      <c r="F1966" s="11">
        <v>0.55439105342253769</v>
      </c>
      <c r="G1966" s="51">
        <v>2.026210895436642E-2</v>
      </c>
      <c r="H1966" s="51">
        <v>0.15268101094613026</v>
      </c>
      <c r="I1966" s="51">
        <v>1.5954492984776674</v>
      </c>
      <c r="J1966" s="51">
        <v>1.4400146055731495</v>
      </c>
      <c r="K1966" s="51">
        <v>2.1536584426877079</v>
      </c>
      <c r="L1966" s="51">
        <v>6.8434630538230651E-2</v>
      </c>
      <c r="M1966" s="51">
        <v>1.4466465441659071</v>
      </c>
      <c r="N1966" s="51">
        <v>0.74080887983639121</v>
      </c>
      <c r="O1966" s="12">
        <v>915.97449118710074</v>
      </c>
      <c r="P1966" s="12">
        <v>13.631947308695704</v>
      </c>
      <c r="Q1966" s="12">
        <v>905.72577060245737</v>
      </c>
      <c r="R1966" s="12">
        <v>12.920377101766213</v>
      </c>
      <c r="S1966" s="12">
        <v>880.81533412330793</v>
      </c>
      <c r="T1966" s="12">
        <v>30.312669186204587</v>
      </c>
      <c r="U1966" s="41">
        <v>103.99166041980723</v>
      </c>
      <c r="V1966" s="96" cm="1">
        <f t="array" ref="V1966">_xlfn.IFS(AND(S1966&gt;=1000,90&lt;=U1966,U1966&lt;=110),S1966,(AND(O1966&lt;=1000,90&lt;=U1966,U1966&lt;=110)),O1966)</f>
        <v>915.97449118710074</v>
      </c>
      <c r="W1966" s="102" cm="1">
        <f t="array" ref="W1966">_xlfn.IFS(V1966=S1966,T1966,V1966=O1966,P1966)</f>
        <v>13.631947308695704</v>
      </c>
    </row>
    <row r="1967" spans="1:23" x14ac:dyDescent="0.45">
      <c r="A1967" s="55" t="s">
        <v>93</v>
      </c>
      <c r="B1967" s="10" t="s">
        <v>10</v>
      </c>
      <c r="C1967" s="10">
        <v>409691.37048192858</v>
      </c>
      <c r="D1967" s="10">
        <v>1016.6267037475891</v>
      </c>
      <c r="E1967" s="10">
        <v>34.613972910767274</v>
      </c>
      <c r="F1967" s="11">
        <v>5.7960835873308927E-2</v>
      </c>
      <c r="G1967" s="51">
        <v>1.0417458760854608</v>
      </c>
      <c r="H1967" s="51">
        <v>3.1357671719505306E-2</v>
      </c>
      <c r="I1967" s="51">
        <v>11.291103729591219</v>
      </c>
      <c r="J1967" s="51">
        <v>0.46988604638013165</v>
      </c>
      <c r="K1967" s="51">
        <v>11.365792941035332</v>
      </c>
      <c r="L1967" s="51">
        <v>0.10872834965853946</v>
      </c>
      <c r="M1967" s="51">
        <v>1.3008557745191638</v>
      </c>
      <c r="N1967" s="51">
        <v>0.9934285965060603</v>
      </c>
      <c r="O1967" s="12">
        <v>199.03988497434926</v>
      </c>
      <c r="P1967" s="12">
        <v>22.130648282346748</v>
      </c>
      <c r="Q1967" s="12">
        <v>391.11019781343077</v>
      </c>
      <c r="R1967" s="12">
        <v>36.893496502872352</v>
      </c>
      <c r="S1967" s="12">
        <v>1777.3984072486023</v>
      </c>
      <c r="T1967" s="12">
        <v>24.410284284998987</v>
      </c>
      <c r="U1967" s="41">
        <v>11.198383219126505</v>
      </c>
      <c r="V1967" s="96"/>
      <c r="W1967" s="102"/>
    </row>
    <row r="1968" spans="1:23" x14ac:dyDescent="0.45">
      <c r="A1968" s="55" t="s">
        <v>94</v>
      </c>
      <c r="B1968" s="10" t="s">
        <v>10</v>
      </c>
      <c r="C1968" s="10">
        <v>5311.9312401373782</v>
      </c>
      <c r="D1968" s="10">
        <v>22.605942770242336</v>
      </c>
      <c r="E1968" s="10">
        <v>2.6395309622146366</v>
      </c>
      <c r="F1968" s="11">
        <v>0.47577342395989519</v>
      </c>
      <c r="G1968" s="51">
        <v>7.765785753677408E-2</v>
      </c>
      <c r="H1968" s="51">
        <v>0.11244867972986292</v>
      </c>
      <c r="I1968" s="51">
        <v>1.6983979262196851</v>
      </c>
      <c r="J1968" s="51">
        <v>0.95021895571408799</v>
      </c>
      <c r="K1968" s="51">
        <v>2.9106748431915044</v>
      </c>
      <c r="L1968" s="51">
        <v>6.1314527507198097E-2</v>
      </c>
      <c r="M1968" s="51">
        <v>2.3637835194874683</v>
      </c>
      <c r="N1968" s="51">
        <v>0.58350658102277786</v>
      </c>
      <c r="O1968" s="12">
        <v>686.95312434689333</v>
      </c>
      <c r="P1968" s="12">
        <v>11.073154784936705</v>
      </c>
      <c r="Q1968" s="12">
        <v>678.21663324745111</v>
      </c>
      <c r="R1968" s="12">
        <v>14.40743061147122</v>
      </c>
      <c r="S1968" s="12">
        <v>649.32038473370505</v>
      </c>
      <c r="T1968" s="12">
        <v>50.969768033256493</v>
      </c>
      <c r="U1968" s="41">
        <v>105.79571202413767</v>
      </c>
      <c r="V1968" s="96" cm="1">
        <f t="array" ref="V1968">_xlfn.IFS(AND(S1968&gt;=1000,90&lt;=U1968,U1968&lt;=110),S1968,(AND(O1968&lt;=1000,90&lt;=U1968,U1968&lt;=110)),O1968)</f>
        <v>686.95312434689333</v>
      </c>
      <c r="W1968" s="102" cm="1">
        <f t="array" ref="W1968">_xlfn.IFS(V1968=S1968,T1968,V1968=O1968,P1968)</f>
        <v>11.073154784936705</v>
      </c>
    </row>
    <row r="1969" spans="1:23" x14ac:dyDescent="0.45">
      <c r="A1969" s="55" t="s">
        <v>95</v>
      </c>
      <c r="B1969" s="10" t="s">
        <v>10</v>
      </c>
      <c r="C1969" s="10">
        <v>73241.740388619146</v>
      </c>
      <c r="D1969" s="10">
        <v>172.60949502839208</v>
      </c>
      <c r="E1969" s="10">
        <v>33.174444494474457</v>
      </c>
      <c r="F1969" s="11">
        <v>0.88227676976159275</v>
      </c>
      <c r="G1969" s="51" t="s">
        <v>20</v>
      </c>
      <c r="H1969" s="51">
        <v>0.16698084554932241</v>
      </c>
      <c r="I1969" s="51">
        <v>1.6087188149947873</v>
      </c>
      <c r="J1969" s="51">
        <v>1.7043184963995204</v>
      </c>
      <c r="K1969" s="51">
        <v>2.076603379911532</v>
      </c>
      <c r="L1969" s="51">
        <v>7.4059053651213222E-2</v>
      </c>
      <c r="M1969" s="51">
        <v>1.3131280865710571</v>
      </c>
      <c r="N1969" s="51">
        <v>0.77468756458603205</v>
      </c>
      <c r="O1969" s="12">
        <v>995.45488966112953</v>
      </c>
      <c r="P1969" s="12">
        <v>14.848439073777431</v>
      </c>
      <c r="Q1969" s="12">
        <v>1010.1537679589363</v>
      </c>
      <c r="R1969" s="12">
        <v>13.306254768381285</v>
      </c>
      <c r="S1969" s="12">
        <v>1042.1696633777506</v>
      </c>
      <c r="T1969" s="12">
        <v>26.960222755727091</v>
      </c>
      <c r="U1969" s="41">
        <v>95.517546196344369</v>
      </c>
      <c r="V1969" s="96" cm="1">
        <f t="array" ref="V1969">_xlfn.IFS(AND(S1969&gt;=1000,90&lt;=U1969,U1969&lt;=110),S1969,(AND(O1969&lt;=1000,90&lt;=U1969,U1969&lt;=110)),O1969)</f>
        <v>1042.1696633777506</v>
      </c>
      <c r="W1969" s="102" cm="1">
        <f t="array" ref="W1969">_xlfn.IFS(V1969=S1969,T1969,V1969=O1969,P1969)</f>
        <v>26.960222755727091</v>
      </c>
    </row>
    <row r="1970" spans="1:23" x14ac:dyDescent="0.45">
      <c r="A1970" s="55" t="s">
        <v>96</v>
      </c>
      <c r="B1970" s="10" t="s">
        <v>10</v>
      </c>
      <c r="C1970" s="10">
        <v>11643.991582491546</v>
      </c>
      <c r="D1970" s="10">
        <v>53.90031652043259</v>
      </c>
      <c r="E1970" s="10">
        <v>5.596227516085281</v>
      </c>
      <c r="F1970" s="11">
        <v>0.29920674409602516</v>
      </c>
      <c r="G1970" s="51">
        <v>2.2431254351871179E-2</v>
      </c>
      <c r="H1970" s="51">
        <v>0.10453956386181883</v>
      </c>
      <c r="I1970" s="51">
        <v>1.6433176030090622</v>
      </c>
      <c r="J1970" s="51">
        <v>0.88776910963055111</v>
      </c>
      <c r="K1970" s="51">
        <v>2.4379447620470764</v>
      </c>
      <c r="L1970" s="51">
        <v>6.1618823554539057E-2</v>
      </c>
      <c r="M1970" s="51">
        <v>1.8008558849706235</v>
      </c>
      <c r="N1970" s="51">
        <v>0.67405858762329485</v>
      </c>
      <c r="O1970" s="12">
        <v>640.95770407573332</v>
      </c>
      <c r="P1970" s="12">
        <v>10.032125969120907</v>
      </c>
      <c r="Q1970" s="12">
        <v>645.17009353398737</v>
      </c>
      <c r="R1970" s="12">
        <v>11.649656094967355</v>
      </c>
      <c r="S1970" s="12">
        <v>659.94172078898112</v>
      </c>
      <c r="T1970" s="12">
        <v>38.880816394984109</v>
      </c>
      <c r="U1970" s="41">
        <v>97.123379820485994</v>
      </c>
      <c r="V1970" s="96" cm="1">
        <f t="array" ref="V1970">_xlfn.IFS(AND(S1970&gt;=1000,90&lt;=U1970,U1970&lt;=110),S1970,(AND(O1970&lt;=1000,90&lt;=U1970,U1970&lt;=110)),O1970)</f>
        <v>640.95770407573332</v>
      </c>
      <c r="W1970" s="102" cm="1">
        <f t="array" ref="W1970">_xlfn.IFS(V1970=S1970,T1970,V1970=O1970,P1970)</f>
        <v>10.032125969120907</v>
      </c>
    </row>
    <row r="1971" spans="1:23" x14ac:dyDescent="0.45">
      <c r="A1971" s="55" t="s">
        <v>97</v>
      </c>
      <c r="B1971" s="10" t="s">
        <v>10</v>
      </c>
      <c r="C1971" s="10">
        <v>9305.0243391660679</v>
      </c>
      <c r="D1971" s="10">
        <v>29.059035689616941</v>
      </c>
      <c r="E1971" s="10">
        <v>5.5057352152782624</v>
      </c>
      <c r="F1971" s="11">
        <v>1.9907422873821059</v>
      </c>
      <c r="G1971" s="51">
        <v>0.15642492657809529</v>
      </c>
      <c r="H1971" s="51">
        <v>0.13122738548942817</v>
      </c>
      <c r="I1971" s="51">
        <v>1.6789896024056996</v>
      </c>
      <c r="J1971" s="51">
        <v>1.3312348608908269</v>
      </c>
      <c r="K1971" s="51">
        <v>2.6949094376226963</v>
      </c>
      <c r="L1971" s="51">
        <v>7.3607872000158558E-2</v>
      </c>
      <c r="M1971" s="51">
        <v>2.1079684039381208</v>
      </c>
      <c r="N1971" s="51">
        <v>0.62302264371704219</v>
      </c>
      <c r="O1971" s="12">
        <v>794.86365901437057</v>
      </c>
      <c r="P1971" s="12">
        <v>12.562895021240926</v>
      </c>
      <c r="Q1971" s="12">
        <v>859.41829760984263</v>
      </c>
      <c r="R1971" s="12">
        <v>15.636741714902941</v>
      </c>
      <c r="S1971" s="12">
        <v>1029.8271940633736</v>
      </c>
      <c r="T1971" s="12">
        <v>42.903827088332953</v>
      </c>
      <c r="U1971" s="41">
        <v>77.18417843270278</v>
      </c>
      <c r="V1971" s="96"/>
      <c r="W1971" s="102"/>
    </row>
    <row r="1972" spans="1:23" x14ac:dyDescent="0.45">
      <c r="A1972" s="55" t="s">
        <v>98</v>
      </c>
      <c r="B1972" s="10" t="s">
        <v>10</v>
      </c>
      <c r="C1972" s="10">
        <v>71029.182776905931</v>
      </c>
      <c r="D1972" s="10">
        <v>57.772067748676427</v>
      </c>
      <c r="E1972" s="10">
        <v>23.789641253851546</v>
      </c>
      <c r="F1972" s="11">
        <v>1.2570541281436725</v>
      </c>
      <c r="G1972" s="51" t="s">
        <v>20</v>
      </c>
      <c r="H1972" s="51">
        <v>0.32650816953408957</v>
      </c>
      <c r="I1972" s="51">
        <v>1.6152071862997954</v>
      </c>
      <c r="J1972" s="51">
        <v>5.0892369727843416</v>
      </c>
      <c r="K1972" s="51">
        <v>2.0865254936984194</v>
      </c>
      <c r="L1972" s="51">
        <v>0.11309741489867532</v>
      </c>
      <c r="M1972" s="51">
        <v>1.3208687978671196</v>
      </c>
      <c r="N1972" s="51">
        <v>0.77411332436528268</v>
      </c>
      <c r="O1972" s="12">
        <v>1821.4346706892425</v>
      </c>
      <c r="P1972" s="12">
        <v>25.647454417957007</v>
      </c>
      <c r="Q1972" s="12">
        <v>1834.3126182128224</v>
      </c>
      <c r="R1972" s="12">
        <v>17.75081411150606</v>
      </c>
      <c r="S1972" s="12">
        <v>1848.9586625580212</v>
      </c>
      <c r="T1972" s="12">
        <v>24.579075602244309</v>
      </c>
      <c r="U1972" s="41">
        <v>98.511378733005344</v>
      </c>
      <c r="V1972" s="96" cm="1">
        <f t="array" ref="V1972">_xlfn.IFS(AND(S1972&gt;=1000,90&lt;=U1972,U1972&lt;=110),S1972,(AND(O1972&lt;=1000,90&lt;=U1972,U1972&lt;=110)),O1972)</f>
        <v>1848.9586625580212</v>
      </c>
      <c r="W1972" s="102" cm="1">
        <f t="array" ref="W1972">_xlfn.IFS(V1972=S1972,T1972,V1972=O1972,P1972)</f>
        <v>24.579075602244309</v>
      </c>
    </row>
    <row r="1973" spans="1:23" x14ac:dyDescent="0.45">
      <c r="A1973" s="55" t="s">
        <v>99</v>
      </c>
      <c r="B1973" s="10" t="s">
        <v>10</v>
      </c>
      <c r="C1973" s="10">
        <v>37871.156166314475</v>
      </c>
      <c r="D1973" s="10">
        <v>56.999890136086975</v>
      </c>
      <c r="E1973" s="10">
        <v>11.281101430619641</v>
      </c>
      <c r="F1973" s="11">
        <v>0.6632193157220353</v>
      </c>
      <c r="G1973" s="51">
        <v>2.6145313808559068</v>
      </c>
      <c r="H1973" s="51">
        <v>0.16803215817593126</v>
      </c>
      <c r="I1973" s="51">
        <v>1.6317889048228764</v>
      </c>
      <c r="J1973" s="51">
        <v>2.269208081828801</v>
      </c>
      <c r="K1973" s="51">
        <v>2.5055119811220004</v>
      </c>
      <c r="L1973" s="51">
        <v>9.798869481831371E-2</v>
      </c>
      <c r="M1973" s="51">
        <v>1.9012772700589593</v>
      </c>
      <c r="N1973" s="51">
        <v>0.65127962552872753</v>
      </c>
      <c r="O1973" s="12">
        <v>1001.2597370629526</v>
      </c>
      <c r="P1973" s="12">
        <v>15.142295201629802</v>
      </c>
      <c r="Q1973" s="12">
        <v>1202.7697403349327</v>
      </c>
      <c r="R1973" s="12">
        <v>17.677607068449419</v>
      </c>
      <c r="S1973" s="12">
        <v>1585.3556415403064</v>
      </c>
      <c r="T1973" s="12">
        <v>35.968331054836916</v>
      </c>
      <c r="U1973" s="41">
        <v>63.156790238570352</v>
      </c>
      <c r="V1973" s="96"/>
      <c r="W1973" s="102"/>
    </row>
    <row r="1974" spans="1:23" x14ac:dyDescent="0.45">
      <c r="A1974" s="55" t="s">
        <v>100</v>
      </c>
      <c r="B1974" s="10" t="s">
        <v>10</v>
      </c>
      <c r="C1974" s="10">
        <v>35400.780448717909</v>
      </c>
      <c r="D1974" s="10">
        <v>89.341719162380755</v>
      </c>
      <c r="E1974" s="10">
        <v>21.277253041038335</v>
      </c>
      <c r="F1974" s="11">
        <v>2.0674626587155638</v>
      </c>
      <c r="G1974" s="51" t="s">
        <v>20</v>
      </c>
      <c r="H1974" s="51">
        <v>0.16776894714381521</v>
      </c>
      <c r="I1974" s="51">
        <v>1.5951937996644621</v>
      </c>
      <c r="J1974" s="51">
        <v>1.6651799777964755</v>
      </c>
      <c r="K1974" s="51">
        <v>2.1094183575621499</v>
      </c>
      <c r="L1974" s="51">
        <v>7.2018431406717834E-2</v>
      </c>
      <c r="M1974" s="51">
        <v>1.380218297492195</v>
      </c>
      <c r="N1974" s="51">
        <v>0.75622447958024996</v>
      </c>
      <c r="O1974" s="12">
        <v>999.8069016022298</v>
      </c>
      <c r="P1974" s="12">
        <v>14.783279410902955</v>
      </c>
      <c r="Q1974" s="12">
        <v>995.35115928299001</v>
      </c>
      <c r="R1974" s="12">
        <v>13.399297919900679</v>
      </c>
      <c r="S1974" s="12">
        <v>985.5460771026867</v>
      </c>
      <c r="T1974" s="12">
        <v>28.519787904975065</v>
      </c>
      <c r="U1974" s="41">
        <v>101.44699723644248</v>
      </c>
      <c r="V1974" s="96" cm="1">
        <f t="array" ref="V1974">_xlfn.IFS(AND(S1974&gt;=1000,90&lt;=U1974,U1974&lt;=110),S1974,(AND(O1974&lt;=1000,90&lt;=U1974,U1974&lt;=110)),O1974)</f>
        <v>999.8069016022298</v>
      </c>
      <c r="W1974" s="102" cm="1">
        <f t="array" ref="W1974">_xlfn.IFS(V1974=S1974,T1974,V1974=O1974,P1974)</f>
        <v>14.783279410902955</v>
      </c>
    </row>
    <row r="1975" spans="1:23" x14ac:dyDescent="0.45">
      <c r="A1975" s="55" t="s">
        <v>101</v>
      </c>
      <c r="B1975" s="10" t="s">
        <v>10</v>
      </c>
      <c r="C1975" s="10">
        <v>77263.129808160607</v>
      </c>
      <c r="D1975" s="10">
        <v>262.48019295329073</v>
      </c>
      <c r="E1975" s="10">
        <v>38.776046927806149</v>
      </c>
      <c r="F1975" s="11">
        <v>0.7421389872009394</v>
      </c>
      <c r="G1975" s="51">
        <v>2.0592917928251232E-3</v>
      </c>
      <c r="H1975" s="51">
        <v>0.13292252042751745</v>
      </c>
      <c r="I1975" s="51">
        <v>1.585804571042178</v>
      </c>
      <c r="J1975" s="51">
        <v>1.2143209604977148</v>
      </c>
      <c r="K1975" s="51">
        <v>2.042682783810382</v>
      </c>
      <c r="L1975" s="51">
        <v>6.6287094081512898E-2</v>
      </c>
      <c r="M1975" s="51">
        <v>1.2875468215707986</v>
      </c>
      <c r="N1975" s="51">
        <v>0.77633423241764843</v>
      </c>
      <c r="O1975" s="12">
        <v>804.51632725746731</v>
      </c>
      <c r="P1975" s="12">
        <v>12.001780745870413</v>
      </c>
      <c r="Q1975" s="12">
        <v>807.17448584792874</v>
      </c>
      <c r="R1975" s="12">
        <v>11.387511614671764</v>
      </c>
      <c r="S1975" s="12">
        <v>814.51425966438251</v>
      </c>
      <c r="T1975" s="12">
        <v>27.334876595413395</v>
      </c>
      <c r="U1975" s="41">
        <v>98.772528253706099</v>
      </c>
      <c r="V1975" s="96" cm="1">
        <f t="array" ref="V1975">_xlfn.IFS(AND(S1975&gt;=1000,90&lt;=U1975,U1975&lt;=110),S1975,(AND(O1975&lt;=1000,90&lt;=U1975,U1975&lt;=110)),O1975)</f>
        <v>804.51632725746731</v>
      </c>
      <c r="W1975" s="102" cm="1">
        <f t="array" ref="W1975">_xlfn.IFS(V1975=S1975,T1975,V1975=O1975,P1975)</f>
        <v>12.001780745870413</v>
      </c>
    </row>
    <row r="1976" spans="1:23" x14ac:dyDescent="0.45">
      <c r="A1976" s="55" t="s">
        <v>102</v>
      </c>
      <c r="B1976" s="10" t="s">
        <v>10</v>
      </c>
      <c r="C1976" s="10">
        <v>55820.083344422375</v>
      </c>
      <c r="D1976" s="10">
        <v>203.82811934288915</v>
      </c>
      <c r="E1976" s="10">
        <v>25.558315048310305</v>
      </c>
      <c r="F1976" s="11">
        <v>0.28121529840742704</v>
      </c>
      <c r="G1976" s="51" t="s">
        <v>20</v>
      </c>
      <c r="H1976" s="51">
        <v>0.12695425909726252</v>
      </c>
      <c r="I1976" s="51">
        <v>1.5880308297270973</v>
      </c>
      <c r="J1976" s="51">
        <v>1.1339683021737459</v>
      </c>
      <c r="K1976" s="51">
        <v>2.0819956678486817</v>
      </c>
      <c r="L1976" s="51">
        <v>6.4810846882642811E-2</v>
      </c>
      <c r="M1976" s="51">
        <v>1.3464263978312907</v>
      </c>
      <c r="N1976" s="51">
        <v>0.76274454085104015</v>
      </c>
      <c r="O1976" s="12">
        <v>770.46670625253262</v>
      </c>
      <c r="P1976" s="12">
        <v>11.539722390521364</v>
      </c>
      <c r="Q1976" s="12">
        <v>769.64339651213197</v>
      </c>
      <c r="R1976" s="12">
        <v>11.245880942056344</v>
      </c>
      <c r="S1976" s="12">
        <v>767.25466499234426</v>
      </c>
      <c r="T1976" s="12">
        <v>28.752118181427999</v>
      </c>
      <c r="U1976" s="41">
        <v>100.41864082510601</v>
      </c>
      <c r="V1976" s="96" cm="1">
        <f t="array" ref="V1976">_xlfn.IFS(AND(S1976&gt;=1000,90&lt;=U1976,U1976&lt;=110),S1976,(AND(O1976&lt;=1000,90&lt;=U1976,U1976&lt;=110)),O1976)</f>
        <v>770.46670625253262</v>
      </c>
      <c r="W1976" s="102" cm="1">
        <f t="array" ref="W1976">_xlfn.IFS(V1976=S1976,T1976,V1976=O1976,P1976)</f>
        <v>11.539722390521364</v>
      </c>
    </row>
    <row r="1977" spans="1:23" x14ac:dyDescent="0.45">
      <c r="A1977" s="55" t="s">
        <v>103</v>
      </c>
      <c r="B1977" s="10" t="s">
        <v>10</v>
      </c>
      <c r="C1977" s="10">
        <v>15041.943334221474</v>
      </c>
      <c r="D1977" s="10">
        <v>51.393557916076567</v>
      </c>
      <c r="E1977" s="10">
        <v>9.9222675056194873</v>
      </c>
      <c r="F1977" s="11">
        <v>2.0770122595260845</v>
      </c>
      <c r="G1977" s="51">
        <v>3.6287513277742062E-3</v>
      </c>
      <c r="H1977" s="51">
        <v>0.13417380098105125</v>
      </c>
      <c r="I1977" s="51">
        <v>1.6153795647766998</v>
      </c>
      <c r="J1977" s="51">
        <v>1.2106243292993841</v>
      </c>
      <c r="K1977" s="51">
        <v>2.3602013307830143</v>
      </c>
      <c r="L1977" s="51">
        <v>6.546900360300327E-2</v>
      </c>
      <c r="M1977" s="51">
        <v>1.7207844674832902</v>
      </c>
      <c r="N1977" s="51">
        <v>0.68442447841548582</v>
      </c>
      <c r="O1977" s="12">
        <v>811.63227857281265</v>
      </c>
      <c r="P1977" s="12">
        <v>12.326804837953272</v>
      </c>
      <c r="Q1977" s="12">
        <v>805.47796880633928</v>
      </c>
      <c r="R1977" s="12">
        <v>13.135641721284085</v>
      </c>
      <c r="S1977" s="12">
        <v>788.50036872760029</v>
      </c>
      <c r="T1977" s="12">
        <v>36.432669237295563</v>
      </c>
      <c r="U1977" s="41">
        <v>102.93365872263828</v>
      </c>
      <c r="V1977" s="96" cm="1">
        <f t="array" ref="V1977">_xlfn.IFS(AND(S1977&gt;=1000,90&lt;=U1977,U1977&lt;=110),S1977,(AND(O1977&lt;=1000,90&lt;=U1977,U1977&lt;=110)),O1977)</f>
        <v>811.63227857281265</v>
      </c>
      <c r="W1977" s="102" cm="1">
        <f t="array" ref="W1977">_xlfn.IFS(V1977=S1977,T1977,V1977=O1977,P1977)</f>
        <v>12.326804837953272</v>
      </c>
    </row>
    <row r="1978" spans="1:23" x14ac:dyDescent="0.45">
      <c r="A1978" s="55" t="s">
        <v>104</v>
      </c>
      <c r="B1978" s="10" t="s">
        <v>10</v>
      </c>
      <c r="C1978" s="10">
        <v>15911.148133116922</v>
      </c>
      <c r="D1978" s="10">
        <v>44.163567228221062</v>
      </c>
      <c r="E1978" s="10">
        <v>7.711562054767894</v>
      </c>
      <c r="F1978" s="11">
        <v>0.86515421618669286</v>
      </c>
      <c r="G1978" s="51">
        <v>2.6569476603058913E-3</v>
      </c>
      <c r="H1978" s="51">
        <v>0.15347353588905405</v>
      </c>
      <c r="I1978" s="51">
        <v>1.6337794186754069</v>
      </c>
      <c r="J1978" s="51">
        <v>1.4926533989163808</v>
      </c>
      <c r="K1978" s="51">
        <v>2.3317634571518409</v>
      </c>
      <c r="L1978" s="51">
        <v>7.0569904880453546E-2</v>
      </c>
      <c r="M1978" s="51">
        <v>1.6636963759115888</v>
      </c>
      <c r="N1978" s="51">
        <v>0.70066258807872628</v>
      </c>
      <c r="O1978" s="12">
        <v>920.40519531304335</v>
      </c>
      <c r="P1978" s="12">
        <v>14.021854447647058</v>
      </c>
      <c r="Q1978" s="12">
        <v>927.39784247270097</v>
      </c>
      <c r="R1978" s="12">
        <v>14.191904329235806</v>
      </c>
      <c r="S1978" s="12">
        <v>944.05998820130003</v>
      </c>
      <c r="T1978" s="12">
        <v>34.426525738356993</v>
      </c>
      <c r="U1978" s="41">
        <v>97.494354894403941</v>
      </c>
      <c r="V1978" s="96" cm="1">
        <f t="array" ref="V1978">_xlfn.IFS(AND(S1978&gt;=1000,90&lt;=U1978,U1978&lt;=110),S1978,(AND(O1978&lt;=1000,90&lt;=U1978,U1978&lt;=110)),O1978)</f>
        <v>920.40519531304335</v>
      </c>
      <c r="W1978" s="102" cm="1">
        <f t="array" ref="W1978">_xlfn.IFS(V1978=S1978,T1978,V1978=O1978,P1978)</f>
        <v>14.021854447647058</v>
      </c>
    </row>
    <row r="1979" spans="1:23" x14ac:dyDescent="0.45">
      <c r="A1979" s="55" t="s">
        <v>105</v>
      </c>
      <c r="B1979" s="10" t="s">
        <v>10</v>
      </c>
      <c r="C1979" s="10">
        <v>84213.434381980333</v>
      </c>
      <c r="D1979" s="10">
        <v>325.43112295810374</v>
      </c>
      <c r="E1979" s="10">
        <v>34.123684710056793</v>
      </c>
      <c r="F1979" s="11">
        <v>0.90941790919023391</v>
      </c>
      <c r="G1979" s="51">
        <v>0.9783155296992222</v>
      </c>
      <c r="H1979" s="51">
        <v>8.4632180799182E-2</v>
      </c>
      <c r="I1979" s="51">
        <v>1.6127934358548226</v>
      </c>
      <c r="J1979" s="51">
        <v>0.81202149045768635</v>
      </c>
      <c r="K1979" s="51">
        <v>2.3235627058490507</v>
      </c>
      <c r="L1979" s="51">
        <v>6.9618722231937588E-2</v>
      </c>
      <c r="M1979" s="51">
        <v>1.6726747984220238</v>
      </c>
      <c r="N1979" s="51">
        <v>0.69410368474023754</v>
      </c>
      <c r="O1979" s="12">
        <v>523.71265525156343</v>
      </c>
      <c r="P1979" s="12">
        <v>8.1172490920989038</v>
      </c>
      <c r="Q1979" s="12">
        <v>603.58741699390089</v>
      </c>
      <c r="R1979" s="12">
        <v>10.580726478979361</v>
      </c>
      <c r="S1979" s="12">
        <v>916.20341290726378</v>
      </c>
      <c r="T1979" s="12">
        <v>34.751950475401316</v>
      </c>
      <c r="U1979" s="41">
        <v>57.161177078541684</v>
      </c>
      <c r="V1979" s="96"/>
      <c r="W1979" s="102"/>
    </row>
    <row r="1980" spans="1:23" x14ac:dyDescent="0.45">
      <c r="A1980" s="55" t="s">
        <v>106</v>
      </c>
      <c r="B1980" s="10" t="s">
        <v>10</v>
      </c>
      <c r="C1980" s="10">
        <v>24040.393036265403</v>
      </c>
      <c r="D1980" s="10">
        <v>118.57060226769465</v>
      </c>
      <c r="E1980" s="10">
        <v>11.704673606271419</v>
      </c>
      <c r="F1980" s="11">
        <v>0.30949019783845133</v>
      </c>
      <c r="G1980" s="51">
        <v>3.0531532003636873E-3</v>
      </c>
      <c r="H1980" s="51">
        <v>9.9301102121644683E-2</v>
      </c>
      <c r="I1980" s="51">
        <v>1.6085053699597585</v>
      </c>
      <c r="J1980" s="51">
        <v>0.83307536152657735</v>
      </c>
      <c r="K1980" s="51">
        <v>2.1948962409278345</v>
      </c>
      <c r="L1980" s="51">
        <v>6.0872940124306489E-2</v>
      </c>
      <c r="M1980" s="51">
        <v>1.4934121946903203</v>
      </c>
      <c r="N1980" s="51">
        <v>0.73283891054449346</v>
      </c>
      <c r="O1980" s="12">
        <v>610.31178835741173</v>
      </c>
      <c r="P1980" s="12">
        <v>9.3722064649221792</v>
      </c>
      <c r="Q1980" s="12">
        <v>615.31713639120062</v>
      </c>
      <c r="R1980" s="12">
        <v>10.137202764592841</v>
      </c>
      <c r="S1980" s="12">
        <v>633.77914708983212</v>
      </c>
      <c r="T1980" s="12">
        <v>32.481950461929479</v>
      </c>
      <c r="U1980" s="41">
        <v>96.297234006486789</v>
      </c>
      <c r="V1980" s="96" cm="1">
        <f t="array" ref="V1980">_xlfn.IFS(AND(S1980&gt;=1000,90&lt;=U1980,U1980&lt;=110),S1980,(AND(O1980&lt;=1000,90&lt;=U1980,U1980&lt;=110)),O1980)</f>
        <v>610.31178835741173</v>
      </c>
      <c r="W1980" s="102" cm="1">
        <f t="array" ref="W1980">_xlfn.IFS(V1980=S1980,T1980,V1980=O1980,P1980)</f>
        <v>9.3722064649221792</v>
      </c>
    </row>
    <row r="1981" spans="1:23" x14ac:dyDescent="0.45">
      <c r="A1981" s="55" t="s">
        <v>107</v>
      </c>
      <c r="B1981" s="10" t="s">
        <v>10</v>
      </c>
      <c r="C1981" s="10">
        <v>24473.901661332806</v>
      </c>
      <c r="D1981" s="10">
        <v>116.03572247261262</v>
      </c>
      <c r="E1981" s="10">
        <v>12.697486450500307</v>
      </c>
      <c r="F1981" s="11">
        <v>0.3962395706954131</v>
      </c>
      <c r="G1981" s="51">
        <v>7.7907959687172051E-3</v>
      </c>
      <c r="H1981" s="51">
        <v>0.1080076380637951</v>
      </c>
      <c r="I1981" s="51">
        <v>1.5878567406697106</v>
      </c>
      <c r="J1981" s="51">
        <v>0.90380982772911056</v>
      </c>
      <c r="K1981" s="51">
        <v>2.1840600239572705</v>
      </c>
      <c r="L1981" s="51">
        <v>6.0717886678514799E-2</v>
      </c>
      <c r="M1981" s="51">
        <v>1.4996096689999023</v>
      </c>
      <c r="N1981" s="51">
        <v>0.7270206511049514</v>
      </c>
      <c r="O1981" s="12">
        <v>661.16668403360813</v>
      </c>
      <c r="P1981" s="12">
        <v>9.9842159187750461</v>
      </c>
      <c r="Q1981" s="12">
        <v>653.76153829153691</v>
      </c>
      <c r="R1981" s="12">
        <v>10.53743266802706</v>
      </c>
      <c r="S1981" s="12">
        <v>628.28583902573041</v>
      </c>
      <c r="T1981" s="12">
        <v>32.642636209587344</v>
      </c>
      <c r="U1981" s="41">
        <v>105.23342131327762</v>
      </c>
      <c r="V1981" s="96" cm="1">
        <f t="array" ref="V1981">_xlfn.IFS(AND(S1981&gt;=1000,90&lt;=U1981,U1981&lt;=110),S1981,(AND(O1981&lt;=1000,90&lt;=U1981,U1981&lt;=110)),O1981)</f>
        <v>661.16668403360813</v>
      </c>
      <c r="W1981" s="102" cm="1">
        <f t="array" ref="W1981">_xlfn.IFS(V1981=S1981,T1981,V1981=O1981,P1981)</f>
        <v>9.9842159187750461</v>
      </c>
    </row>
    <row r="1982" spans="1:23" x14ac:dyDescent="0.45">
      <c r="A1982" s="55" t="s">
        <v>108</v>
      </c>
      <c r="B1982" s="10" t="s">
        <v>10</v>
      </c>
      <c r="C1982" s="10">
        <v>76995.123756932517</v>
      </c>
      <c r="D1982" s="10">
        <v>185.9794710839281</v>
      </c>
      <c r="E1982" s="10">
        <v>31.157958444624914</v>
      </c>
      <c r="F1982" s="11">
        <v>0.45351638312649151</v>
      </c>
      <c r="G1982" s="51">
        <v>5.4999886018622978E-3</v>
      </c>
      <c r="H1982" s="51">
        <v>0.15936416475418258</v>
      </c>
      <c r="I1982" s="51">
        <v>1.5914676902197411</v>
      </c>
      <c r="J1982" s="51">
        <v>1.6286927880424058</v>
      </c>
      <c r="K1982" s="51">
        <v>2.0519477249164124</v>
      </c>
      <c r="L1982" s="51">
        <v>7.4155361982968473E-2</v>
      </c>
      <c r="M1982" s="51">
        <v>1.2952683338892692</v>
      </c>
      <c r="N1982" s="51">
        <v>0.77558880808455821</v>
      </c>
      <c r="O1982" s="12">
        <v>953.24235942243047</v>
      </c>
      <c r="P1982" s="12">
        <v>14.111417111001417</v>
      </c>
      <c r="Q1982" s="12">
        <v>981.35419998762552</v>
      </c>
      <c r="R1982" s="12">
        <v>12.926324149457173</v>
      </c>
      <c r="S1982" s="12">
        <v>1044.7915600666515</v>
      </c>
      <c r="T1982" s="12">
        <v>26.596404271030128</v>
      </c>
      <c r="U1982" s="41">
        <v>91.237563151985952</v>
      </c>
      <c r="V1982" s="96" cm="1">
        <f t="array" ref="V1982">_xlfn.IFS(AND(S1982&gt;=1000,90&lt;=U1982,U1982&lt;=110),S1982,(AND(O1982&lt;=1000,90&lt;=U1982,U1982&lt;=110)),O1982)</f>
        <v>1044.7915600666515</v>
      </c>
      <c r="W1982" s="102" cm="1">
        <f t="array" ref="W1982">_xlfn.IFS(V1982=S1982,T1982,V1982=O1982,P1982)</f>
        <v>26.596404271030128</v>
      </c>
    </row>
    <row r="1983" spans="1:23" x14ac:dyDescent="0.45">
      <c r="A1983" s="55" t="s">
        <v>109</v>
      </c>
      <c r="B1983" s="10" t="s">
        <v>10</v>
      </c>
      <c r="C1983" s="10">
        <v>42177.710816375969</v>
      </c>
      <c r="D1983" s="10">
        <v>169.53818614733919</v>
      </c>
      <c r="E1983" s="10">
        <v>19.855141902050349</v>
      </c>
      <c r="F1983" s="11">
        <v>0.67781381971422783</v>
      </c>
      <c r="G1983" s="51" t="s">
        <v>20</v>
      </c>
      <c r="H1983" s="51">
        <v>0.10591154205197649</v>
      </c>
      <c r="I1983" s="51">
        <v>1.6039138143714202</v>
      </c>
      <c r="J1983" s="51">
        <v>0.96319448663158391</v>
      </c>
      <c r="K1983" s="51">
        <v>2.1172825037176515</v>
      </c>
      <c r="L1983" s="51">
        <v>6.5987967750398085E-2</v>
      </c>
      <c r="M1983" s="51">
        <v>1.3821525518615549</v>
      </c>
      <c r="N1983" s="51">
        <v>0.75753415595470719</v>
      </c>
      <c r="O1983" s="12">
        <v>648.95999896898195</v>
      </c>
      <c r="P1983" s="12">
        <v>9.9080669975468965</v>
      </c>
      <c r="Q1983" s="12">
        <v>684.9499787912589</v>
      </c>
      <c r="R1983" s="12">
        <v>10.558017783881915</v>
      </c>
      <c r="S1983" s="12">
        <v>805.052498343666</v>
      </c>
      <c r="T1983" s="12">
        <v>29.3260044504155</v>
      </c>
      <c r="U1983" s="41">
        <v>80.610891874029036</v>
      </c>
      <c r="V1983" s="96"/>
      <c r="W1983" s="102"/>
    </row>
    <row r="1984" spans="1:23" x14ac:dyDescent="0.45">
      <c r="A1984" s="55" t="s">
        <v>110</v>
      </c>
      <c r="B1984" s="10" t="s">
        <v>10</v>
      </c>
      <c r="C1984" s="10">
        <v>467.09580688272661</v>
      </c>
      <c r="D1984" s="10">
        <v>2.3128831686428719</v>
      </c>
      <c r="E1984" s="10">
        <v>0.21143255642653772</v>
      </c>
      <c r="F1984" s="11">
        <v>7.3669690208585312E-3</v>
      </c>
      <c r="G1984" s="51">
        <v>0.29289503395293887</v>
      </c>
      <c r="H1984" s="51">
        <v>9.88411364945498E-2</v>
      </c>
      <c r="I1984" s="51">
        <v>2.8696732199231341</v>
      </c>
      <c r="J1984" s="51">
        <v>0.81112565552425386</v>
      </c>
      <c r="K1984" s="51">
        <v>8.0188061477696753</v>
      </c>
      <c r="L1984" s="51">
        <v>5.9544885515777968E-2</v>
      </c>
      <c r="M1984" s="51">
        <v>7.4877384867772143</v>
      </c>
      <c r="N1984" s="51">
        <v>0.35786788794255825</v>
      </c>
      <c r="O1984" s="12">
        <v>607.61393838849199</v>
      </c>
      <c r="P1984" s="12">
        <v>16.643180681488396</v>
      </c>
      <c r="Q1984" s="12">
        <v>603.08530344906853</v>
      </c>
      <c r="R1984" s="12">
        <v>36.467554752881185</v>
      </c>
      <c r="S1984" s="12">
        <v>586.10039867439355</v>
      </c>
      <c r="T1984" s="12">
        <v>162.55913113309603</v>
      </c>
      <c r="U1984" s="41">
        <v>103.67062362741204</v>
      </c>
      <c r="V1984" s="96" cm="1">
        <f t="array" ref="V1984">_xlfn.IFS(AND(S1984&gt;=1000,90&lt;=U1984,U1984&lt;=110),S1984,(AND(O1984&lt;=1000,90&lt;=U1984,U1984&lt;=110)),O1984)</f>
        <v>607.61393838849199</v>
      </c>
      <c r="W1984" s="102" cm="1">
        <f t="array" ref="W1984">_xlfn.IFS(V1984=S1984,T1984,V1984=O1984,P1984)</f>
        <v>16.643180681488396</v>
      </c>
    </row>
    <row r="1985" spans="1:23" x14ac:dyDescent="0.45">
      <c r="A1985" s="55" t="s">
        <v>111</v>
      </c>
      <c r="B1985" s="10" t="s">
        <v>10</v>
      </c>
      <c r="C1985" s="10">
        <v>71374.460089356988</v>
      </c>
      <c r="D1985" s="10">
        <v>207.08574848800305</v>
      </c>
      <c r="E1985" s="10">
        <v>35.597951328845014</v>
      </c>
      <c r="F1985" s="11">
        <v>1.0031269728390073</v>
      </c>
      <c r="G1985" s="51" t="s">
        <v>20</v>
      </c>
      <c r="H1985" s="51">
        <v>0.14583080504220808</v>
      </c>
      <c r="I1985" s="51">
        <v>1.5693954647177633</v>
      </c>
      <c r="J1985" s="51">
        <v>1.4218787159083508</v>
      </c>
      <c r="K1985" s="51">
        <v>2.0449703005792448</v>
      </c>
      <c r="L1985" s="51">
        <v>7.0746887331173597E-2</v>
      </c>
      <c r="M1985" s="51">
        <v>1.3110688027615036</v>
      </c>
      <c r="N1985" s="51">
        <v>0.76744169060706002</v>
      </c>
      <c r="O1985" s="12">
        <v>877.5501551234637</v>
      </c>
      <c r="P1985" s="12">
        <v>12.884509396597394</v>
      </c>
      <c r="Q1985" s="12">
        <v>898.15054868146672</v>
      </c>
      <c r="R1985" s="12">
        <v>12.205945333416524</v>
      </c>
      <c r="S1985" s="12">
        <v>949.18857746147467</v>
      </c>
      <c r="T1985" s="12">
        <v>27.275711398682986</v>
      </c>
      <c r="U1985" s="41">
        <v>92.452667042243391</v>
      </c>
      <c r="V1985" s="96" cm="1">
        <f t="array" ref="V1985">_xlfn.IFS(AND(S1985&gt;=1000,90&lt;=U1985,U1985&lt;=110),S1985,(AND(O1985&lt;=1000,90&lt;=U1985,U1985&lt;=110)),O1985)</f>
        <v>877.5501551234637</v>
      </c>
      <c r="W1985" s="102" cm="1">
        <f t="array" ref="W1985">_xlfn.IFS(V1985=S1985,T1985,V1985=O1985,P1985)</f>
        <v>12.884509396597394</v>
      </c>
    </row>
    <row r="1986" spans="1:23" x14ac:dyDescent="0.45">
      <c r="A1986" s="55" t="s">
        <v>112</v>
      </c>
      <c r="B1986" s="10" t="s">
        <v>10</v>
      </c>
      <c r="C1986" s="10">
        <v>28870.141440333602</v>
      </c>
      <c r="D1986" s="10">
        <v>124.7195304655511</v>
      </c>
      <c r="E1986" s="10">
        <v>14.280143388918972</v>
      </c>
      <c r="F1986" s="11">
        <v>0.60856637026031191</v>
      </c>
      <c r="G1986" s="51" t="s">
        <v>20</v>
      </c>
      <c r="H1986" s="51">
        <v>0.11239433581983915</v>
      </c>
      <c r="I1986" s="51">
        <v>1.5981135239568467</v>
      </c>
      <c r="J1986" s="51">
        <v>1.0032097464468868</v>
      </c>
      <c r="K1986" s="51">
        <v>2.2275028906564796</v>
      </c>
      <c r="L1986" s="51">
        <v>6.4765149796396304E-2</v>
      </c>
      <c r="M1986" s="51">
        <v>1.5517094742345297</v>
      </c>
      <c r="N1986" s="51">
        <v>0.71744621776264361</v>
      </c>
      <c r="O1986" s="12">
        <v>686.63820473242163</v>
      </c>
      <c r="P1986" s="12">
        <v>10.415539618954789</v>
      </c>
      <c r="Q1986" s="12">
        <v>705.4381554049321</v>
      </c>
      <c r="R1986" s="12">
        <v>11.337116686216838</v>
      </c>
      <c r="S1986" s="12">
        <v>765.76881702296703</v>
      </c>
      <c r="T1986" s="12">
        <v>33.032390501802162</v>
      </c>
      <c r="U1986" s="41">
        <v>89.66651415786599</v>
      </c>
      <c r="V1986" s="96">
        <f>Q1986</f>
        <v>705.4381554049321</v>
      </c>
      <c r="W1986" s="102"/>
    </row>
    <row r="1987" spans="1:23" x14ac:dyDescent="0.45">
      <c r="A1987" s="55" t="s">
        <v>113</v>
      </c>
      <c r="B1987" s="10" t="s">
        <v>10</v>
      </c>
      <c r="C1987" s="10">
        <v>203779.70936183722</v>
      </c>
      <c r="D1987" s="10">
        <v>29.80319497095169</v>
      </c>
      <c r="E1987" s="10">
        <v>25.947602215573887</v>
      </c>
      <c r="F1987" s="11">
        <v>0.48963145296472876</v>
      </c>
      <c r="G1987" s="51">
        <v>4.2178238579241474E-2</v>
      </c>
      <c r="H1987" s="51">
        <v>0.70655810898811555</v>
      </c>
      <c r="I1987" s="51">
        <v>1.6093680654457536</v>
      </c>
      <c r="J1987" s="51">
        <v>28.643731882060052</v>
      </c>
      <c r="K1987" s="51">
        <v>2.0392001243497533</v>
      </c>
      <c r="L1987" s="51">
        <v>0.29415468626434071</v>
      </c>
      <c r="M1987" s="51">
        <v>1.2523065028464246</v>
      </c>
      <c r="N1987" s="51">
        <v>0.7892153625475764</v>
      </c>
      <c r="O1987" s="12">
        <v>3445.4700425170358</v>
      </c>
      <c r="P1987" s="12">
        <v>42.993215492287852</v>
      </c>
      <c r="Q1987" s="12">
        <v>3441.3877234648571</v>
      </c>
      <c r="R1987" s="12">
        <v>20.14360038760141</v>
      </c>
      <c r="S1987" s="12">
        <v>3439.01219861657</v>
      </c>
      <c r="T1987" s="12">
        <v>20.913808826386692</v>
      </c>
      <c r="U1987" s="41">
        <v>100.18778194224096</v>
      </c>
      <c r="V1987" s="96" cm="1">
        <f t="array" ref="V1987">_xlfn.IFS(AND(S1987&gt;=1000,90&lt;=U1987,U1987&lt;=110),S1987,(AND(O1987&lt;=1000,90&lt;=U1987,U1987&lt;=110)),O1987)</f>
        <v>3439.01219861657</v>
      </c>
      <c r="W1987" s="102" cm="1">
        <f t="array" ref="W1987">_xlfn.IFS(V1987=S1987,T1987,V1987=O1987,P1987)</f>
        <v>20.913808826386692</v>
      </c>
    </row>
    <row r="1988" spans="1:23" x14ac:dyDescent="0.45">
      <c r="A1988" s="55" t="s">
        <v>114</v>
      </c>
      <c r="B1988" s="10" t="s">
        <v>10</v>
      </c>
      <c r="C1988" s="10">
        <v>5425.8690817954148</v>
      </c>
      <c r="D1988" s="10">
        <v>14.57710234414729</v>
      </c>
      <c r="E1988" s="10">
        <v>1.8486946436757659</v>
      </c>
      <c r="F1988" s="11">
        <v>0.42755233212115329</v>
      </c>
      <c r="G1988" s="51">
        <v>3.136262441294726</v>
      </c>
      <c r="H1988" s="51">
        <v>0.11455804226247306</v>
      </c>
      <c r="I1988" s="51">
        <v>1.8034376132294092</v>
      </c>
      <c r="J1988" s="51">
        <v>1.1099391052952219</v>
      </c>
      <c r="K1988" s="51">
        <v>4.012802001997267</v>
      </c>
      <c r="L1988" s="51">
        <v>7.0301991265420569E-2</v>
      </c>
      <c r="M1988" s="51">
        <v>3.5847165414329045</v>
      </c>
      <c r="N1988" s="51">
        <v>0.44942103107299963</v>
      </c>
      <c r="O1988" s="12">
        <v>699.16487788811764</v>
      </c>
      <c r="P1988" s="12">
        <v>11.955146452156434</v>
      </c>
      <c r="Q1988" s="12">
        <v>758.14498352221972</v>
      </c>
      <c r="R1988" s="12">
        <v>21.440379018447729</v>
      </c>
      <c r="S1988" s="12">
        <v>936.26409270020838</v>
      </c>
      <c r="T1988" s="12">
        <v>73.67762311938985</v>
      </c>
      <c r="U1988" s="41">
        <v>74.676032471960895</v>
      </c>
      <c r="V1988" s="96"/>
      <c r="W1988" s="102"/>
    </row>
    <row r="1989" spans="1:23" x14ac:dyDescent="0.45">
      <c r="A1989" s="55" t="s">
        <v>115</v>
      </c>
      <c r="B1989" s="10" t="s">
        <v>10</v>
      </c>
      <c r="C1989" s="10">
        <v>15810.667307692307</v>
      </c>
      <c r="D1989" s="10">
        <v>72.333681890137015</v>
      </c>
      <c r="E1989" s="10">
        <v>9.8797378360715609</v>
      </c>
      <c r="F1989" s="11">
        <v>1.4468690097524735</v>
      </c>
      <c r="G1989" s="51">
        <v>3.065895038491261E-2</v>
      </c>
      <c r="H1989" s="51">
        <v>0.10462569729796865</v>
      </c>
      <c r="I1989" s="51">
        <v>1.6313252722041693</v>
      </c>
      <c r="J1989" s="51">
        <v>0.88562865949028879</v>
      </c>
      <c r="K1989" s="51">
        <v>2.3435701213245497</v>
      </c>
      <c r="L1989" s="51">
        <v>6.1419652292539477E-2</v>
      </c>
      <c r="M1989" s="51">
        <v>1.6825869278682626</v>
      </c>
      <c r="N1989" s="51">
        <v>0.69608553947691099</v>
      </c>
      <c r="O1989" s="12">
        <v>641.46038426394227</v>
      </c>
      <c r="P1989" s="12">
        <v>9.9664298267153661</v>
      </c>
      <c r="Q1989" s="12">
        <v>644.0181465806827</v>
      </c>
      <c r="R1989" s="12">
        <v>11.185013078952473</v>
      </c>
      <c r="S1989" s="12">
        <v>652.99778672988373</v>
      </c>
      <c r="T1989" s="12">
        <v>36.405423386111089</v>
      </c>
      <c r="U1989" s="41">
        <v>98.233163618560013</v>
      </c>
      <c r="V1989" s="96" cm="1">
        <f t="array" ref="V1989">_xlfn.IFS(AND(S1989&gt;=1000,90&lt;=U1989,U1989&lt;=110),S1989,(AND(O1989&lt;=1000,90&lt;=U1989,U1989&lt;=110)),O1989)</f>
        <v>641.46038426394227</v>
      </c>
      <c r="W1989" s="102" cm="1">
        <f t="array" ref="W1989">_xlfn.IFS(V1989=S1989,T1989,V1989=O1989,P1989)</f>
        <v>9.9664298267153661</v>
      </c>
    </row>
    <row r="1990" spans="1:23" x14ac:dyDescent="0.45">
      <c r="A1990" s="55" t="s">
        <v>116</v>
      </c>
      <c r="B1990" s="10" t="s">
        <v>10</v>
      </c>
      <c r="C1990" s="10">
        <v>9218.1700439509787</v>
      </c>
      <c r="D1990" s="10">
        <v>31.57413415608362</v>
      </c>
      <c r="E1990" s="10">
        <v>5.2109966678411643</v>
      </c>
      <c r="F1990" s="11">
        <v>1.2059804248592187</v>
      </c>
      <c r="G1990" s="51">
        <v>1.606780297748223E-2</v>
      </c>
      <c r="H1990" s="51">
        <v>0.13526570719875075</v>
      </c>
      <c r="I1990" s="51">
        <v>1.6606462215222879</v>
      </c>
      <c r="J1990" s="51">
        <v>1.2248742244178987</v>
      </c>
      <c r="K1990" s="51">
        <v>2.5208907683655974</v>
      </c>
      <c r="L1990" s="51">
        <v>6.5704913070221527E-2</v>
      </c>
      <c r="M1990" s="51">
        <v>1.8966139282876313</v>
      </c>
      <c r="N1990" s="51">
        <v>0.65875373989288577</v>
      </c>
      <c r="O1990" s="12">
        <v>817.83546684470673</v>
      </c>
      <c r="P1990" s="12">
        <v>12.762650714900001</v>
      </c>
      <c r="Q1990" s="12">
        <v>812.00221929117117</v>
      </c>
      <c r="R1990" s="12">
        <v>14.102727015283365</v>
      </c>
      <c r="S1990" s="12">
        <v>796.04624300733713</v>
      </c>
      <c r="T1990" s="12">
        <v>40.047968067798813</v>
      </c>
      <c r="U1990" s="41">
        <v>102.7371806636576</v>
      </c>
      <c r="V1990" s="96" cm="1">
        <f t="array" ref="V1990">_xlfn.IFS(AND(S1990&gt;=1000,90&lt;=U1990,U1990&lt;=110),S1990,(AND(O1990&lt;=1000,90&lt;=U1990,U1990&lt;=110)),O1990)</f>
        <v>817.83546684470673</v>
      </c>
      <c r="W1990" s="102" cm="1">
        <f t="array" ref="W1990">_xlfn.IFS(V1990=S1990,T1990,V1990=O1990,P1990)</f>
        <v>12.762650714900001</v>
      </c>
    </row>
    <row r="1991" spans="1:23" x14ac:dyDescent="0.45">
      <c r="A1991" s="55" t="s">
        <v>117</v>
      </c>
      <c r="B1991" s="10" t="s">
        <v>10</v>
      </c>
      <c r="C1991" s="10">
        <v>35422.282418893221</v>
      </c>
      <c r="D1991" s="10">
        <v>111.89639985933121</v>
      </c>
      <c r="E1991" s="10">
        <v>17.539447470549284</v>
      </c>
      <c r="F1991" s="11">
        <v>0.6508243826493354</v>
      </c>
      <c r="G1991" s="51">
        <v>3.9149037829506799E-3</v>
      </c>
      <c r="H1991" s="51">
        <v>0.14495163730273616</v>
      </c>
      <c r="I1991" s="51">
        <v>1.5847731806661944</v>
      </c>
      <c r="J1991" s="51">
        <v>1.3487793210457641</v>
      </c>
      <c r="K1991" s="51">
        <v>2.1325711735023809</v>
      </c>
      <c r="L1991" s="51">
        <v>6.7516796884570865E-2</v>
      </c>
      <c r="M1991" s="51">
        <v>1.4270086810858842</v>
      </c>
      <c r="N1991" s="51">
        <v>0.74312792011695339</v>
      </c>
      <c r="O1991" s="12">
        <v>872.60208187331159</v>
      </c>
      <c r="P1991" s="12">
        <v>12.94207849077857</v>
      </c>
      <c r="Q1991" s="12">
        <v>867.03127922894248</v>
      </c>
      <c r="R1991" s="12">
        <v>12.448578394782427</v>
      </c>
      <c r="S1991" s="12">
        <v>852.82205475632679</v>
      </c>
      <c r="T1991" s="12">
        <v>30.036487429996313</v>
      </c>
      <c r="U1991" s="41">
        <v>102.31936158389297</v>
      </c>
      <c r="V1991" s="96" cm="1">
        <f t="array" ref="V1991">_xlfn.IFS(AND(S1991&gt;=1000,90&lt;=U1991,U1991&lt;=110),S1991,(AND(O1991&lt;=1000,90&lt;=U1991,U1991&lt;=110)),O1991)</f>
        <v>872.60208187331159</v>
      </c>
      <c r="W1991" s="102" cm="1">
        <f t="array" ref="W1991">_xlfn.IFS(V1991=S1991,T1991,V1991=O1991,P1991)</f>
        <v>12.94207849077857</v>
      </c>
    </row>
    <row r="1992" spans="1:23" x14ac:dyDescent="0.45">
      <c r="A1992" s="55" t="s">
        <v>118</v>
      </c>
      <c r="B1992" s="10" t="s">
        <v>10</v>
      </c>
      <c r="C1992" s="10">
        <v>12592.422588416897</v>
      </c>
      <c r="D1992" s="10">
        <v>29.928161188332741</v>
      </c>
      <c r="E1992" s="10">
        <v>5.9393999794793721</v>
      </c>
      <c r="F1992" s="11">
        <v>0.72597682932214791</v>
      </c>
      <c r="G1992" s="51">
        <v>1.1152202260411984E-2</v>
      </c>
      <c r="H1992" s="51">
        <v>0.1807246635858609</v>
      </c>
      <c r="I1992" s="51">
        <v>1.6454643754658795</v>
      </c>
      <c r="J1992" s="51">
        <v>1.8241840931320386</v>
      </c>
      <c r="K1992" s="51">
        <v>2.4110345297164626</v>
      </c>
      <c r="L1992" s="51">
        <v>7.3239487425264649E-2</v>
      </c>
      <c r="M1992" s="51">
        <v>1.7622526755711754</v>
      </c>
      <c r="N1992" s="51">
        <v>0.68247233923248141</v>
      </c>
      <c r="O1992" s="12">
        <v>1070.9322911520028</v>
      </c>
      <c r="P1992" s="12">
        <v>16.24597306786999</v>
      </c>
      <c r="Q1992" s="12">
        <v>1054.1904922500196</v>
      </c>
      <c r="R1992" s="12">
        <v>15.829048481577741</v>
      </c>
      <c r="S1992" s="12">
        <v>1019.6762244807138</v>
      </c>
      <c r="T1992" s="12">
        <v>36.023646726745099</v>
      </c>
      <c r="U1992" s="41">
        <v>105.02670018587439</v>
      </c>
      <c r="V1992" s="96" cm="1">
        <f t="array" ref="V1992">_xlfn.IFS(AND(S1992&gt;=1000,90&lt;=U1992,U1992&lt;=110),S1992,(AND(O1992&lt;=1000,90&lt;=U1992,U1992&lt;=110)),O1992)</f>
        <v>1019.6762244807138</v>
      </c>
      <c r="W1992" s="102" cm="1">
        <f t="array" ref="W1992">_xlfn.IFS(V1992=S1992,T1992,V1992=O1992,P1992)</f>
        <v>36.023646726745099</v>
      </c>
    </row>
    <row r="1993" spans="1:23" x14ac:dyDescent="0.45">
      <c r="A1993" s="55" t="s">
        <v>119</v>
      </c>
      <c r="B1993" s="10" t="s">
        <v>10</v>
      </c>
      <c r="C1993" s="10">
        <v>28440.343954248281</v>
      </c>
      <c r="D1993" s="10">
        <v>76.120452404584</v>
      </c>
      <c r="E1993" s="10">
        <v>14.358360075280684</v>
      </c>
      <c r="F1993" s="11">
        <v>1.134852719450691</v>
      </c>
      <c r="G1993" s="51">
        <v>9.7593260047489311E-4</v>
      </c>
      <c r="H1993" s="51">
        <v>0.15683416765285266</v>
      </c>
      <c r="I1993" s="51">
        <v>1.5992196664838714</v>
      </c>
      <c r="J1993" s="51">
        <v>1.5466877189689341</v>
      </c>
      <c r="K1993" s="51">
        <v>2.1511686063848767</v>
      </c>
      <c r="L1993" s="51">
        <v>7.1557640271629627E-2</v>
      </c>
      <c r="M1993" s="51">
        <v>1.4387573914413325</v>
      </c>
      <c r="N1993" s="51">
        <v>0.7434190243094998</v>
      </c>
      <c r="O1993" s="12">
        <v>939.15944134676101</v>
      </c>
      <c r="P1993" s="12">
        <v>13.985447323700408</v>
      </c>
      <c r="Q1993" s="12">
        <v>949.17356052900357</v>
      </c>
      <c r="R1993" s="12">
        <v>13.281427084110245</v>
      </c>
      <c r="S1993" s="12">
        <v>972.46867662387569</v>
      </c>
      <c r="T1993" s="12">
        <v>29.750050454654243</v>
      </c>
      <c r="U1993" s="41">
        <v>96.5747755091964</v>
      </c>
      <c r="V1993" s="96" cm="1">
        <f t="array" ref="V1993">_xlfn.IFS(AND(S1993&gt;=1000,90&lt;=U1993,U1993&lt;=110),S1993,(AND(O1993&lt;=1000,90&lt;=U1993,U1993&lt;=110)),O1993)</f>
        <v>939.15944134676101</v>
      </c>
      <c r="W1993" s="102" cm="1">
        <f t="array" ref="W1993">_xlfn.IFS(V1993=S1993,T1993,V1993=O1993,P1993)</f>
        <v>13.985447323700408</v>
      </c>
    </row>
    <row r="1994" spans="1:23" x14ac:dyDescent="0.45">
      <c r="A1994" s="55" t="s">
        <v>120</v>
      </c>
      <c r="B1994" s="10" t="s">
        <v>10</v>
      </c>
      <c r="C1994" s="10">
        <v>18623.796000193208</v>
      </c>
      <c r="D1994" s="10">
        <v>42.868253636516172</v>
      </c>
      <c r="E1994" s="10">
        <v>9.6783149966961712</v>
      </c>
      <c r="F1994" s="11">
        <v>1.4188820732898813</v>
      </c>
      <c r="G1994" s="51">
        <v>1.0632769098133717E-2</v>
      </c>
      <c r="H1994" s="51">
        <v>0.17669478616769407</v>
      </c>
      <c r="I1994" s="51">
        <v>1.6073118740993835</v>
      </c>
      <c r="J1994" s="51">
        <v>1.8098942112269756</v>
      </c>
      <c r="K1994" s="51">
        <v>2.2589027683072156</v>
      </c>
      <c r="L1994" s="51">
        <v>7.4323048211935444E-2</v>
      </c>
      <c r="M1994" s="51">
        <v>1.5871957207745773</v>
      </c>
      <c r="N1994" s="51">
        <v>0.7115454001164806</v>
      </c>
      <c r="O1994" s="12">
        <v>1048.8926967574139</v>
      </c>
      <c r="P1994" s="12">
        <v>15.568993863152523</v>
      </c>
      <c r="Q1994" s="12">
        <v>1049.0397881776839</v>
      </c>
      <c r="R1994" s="12">
        <v>14.790959293676458</v>
      </c>
      <c r="S1994" s="12">
        <v>1049.3460688124267</v>
      </c>
      <c r="T1994" s="12">
        <v>32.378567356559913</v>
      </c>
      <c r="U1994" s="41">
        <v>99.956794801211217</v>
      </c>
      <c r="V1994" s="96" cm="1">
        <f t="array" ref="V1994">_xlfn.IFS(AND(S1994&gt;=1000,90&lt;=U1994,U1994&lt;=110),S1994,(AND(O1994&lt;=1000,90&lt;=U1994,U1994&lt;=110)),O1994)</f>
        <v>1049.3460688124267</v>
      </c>
      <c r="W1994" s="102" cm="1">
        <f t="array" ref="W1994">_xlfn.IFS(V1994=S1994,T1994,V1994=O1994,P1994)</f>
        <v>32.378567356559913</v>
      </c>
    </row>
    <row r="1995" spans="1:23" x14ac:dyDescent="0.45">
      <c r="A1995" s="55" t="s">
        <v>121</v>
      </c>
      <c r="B1995" s="10" t="s">
        <v>10</v>
      </c>
      <c r="C1995" s="10">
        <v>33036.386415892615</v>
      </c>
      <c r="D1995" s="10">
        <v>111.66480787334694</v>
      </c>
      <c r="E1995" s="10">
        <v>14.725610815308618</v>
      </c>
      <c r="F1995" s="11">
        <v>0.14332803953773296</v>
      </c>
      <c r="G1995" s="51">
        <v>1.5628368381272378E-2</v>
      </c>
      <c r="H1995" s="51">
        <v>0.13769085680613566</v>
      </c>
      <c r="I1995" s="51">
        <v>1.5918445521122522</v>
      </c>
      <c r="J1995" s="51">
        <v>1.2524829289461858</v>
      </c>
      <c r="K1995" s="51">
        <v>2.1257365262941907</v>
      </c>
      <c r="L1995" s="51">
        <v>6.6002558337655559E-2</v>
      </c>
      <c r="M1995" s="51">
        <v>1.4088245813911098</v>
      </c>
      <c r="N1995" s="51">
        <v>0.74884376893467808</v>
      </c>
      <c r="O1995" s="12">
        <v>831.59158080021905</v>
      </c>
      <c r="P1995" s="12">
        <v>12.427340047035491</v>
      </c>
      <c r="Q1995" s="12">
        <v>824.524680669546</v>
      </c>
      <c r="R1995" s="12">
        <v>12.014979365709308</v>
      </c>
      <c r="S1995" s="12">
        <v>805.51534456224806</v>
      </c>
      <c r="T1995" s="12">
        <v>29.875042676886061</v>
      </c>
      <c r="U1995" s="41">
        <v>103.23721160794794</v>
      </c>
      <c r="V1995" s="96" cm="1">
        <f t="array" ref="V1995">_xlfn.IFS(AND(S1995&gt;=1000,90&lt;=U1995,U1995&lt;=110),S1995,(AND(O1995&lt;=1000,90&lt;=U1995,U1995&lt;=110)),O1995)</f>
        <v>831.59158080021905</v>
      </c>
      <c r="W1995" s="102" cm="1">
        <f t="array" ref="W1995">_xlfn.IFS(V1995=S1995,T1995,V1995=O1995,P1995)</f>
        <v>12.427340047035491</v>
      </c>
    </row>
    <row r="1996" spans="1:23" x14ac:dyDescent="0.45">
      <c r="A1996" s="55" t="s">
        <v>122</v>
      </c>
      <c r="B1996" s="10" t="s">
        <v>10</v>
      </c>
      <c r="C1996" s="10">
        <v>5165.5483827160579</v>
      </c>
      <c r="D1996" s="10">
        <v>15.256555763564858</v>
      </c>
      <c r="E1996" s="10">
        <v>1.9952637555101838</v>
      </c>
      <c r="F1996" s="11">
        <v>0.17563883929579852</v>
      </c>
      <c r="G1996" s="51">
        <v>0.761353754069095</v>
      </c>
      <c r="H1996" s="51">
        <v>0.13228624237304251</v>
      </c>
      <c r="I1996" s="51">
        <v>1.7568918760755496</v>
      </c>
      <c r="J1996" s="51">
        <v>1.2560551066057397</v>
      </c>
      <c r="K1996" s="51">
        <v>3.1330438066666408</v>
      </c>
      <c r="L1996" s="51">
        <v>6.889505797809127E-2</v>
      </c>
      <c r="M1996" s="51">
        <v>2.594088362078657</v>
      </c>
      <c r="N1996" s="51">
        <v>0.56076198881648276</v>
      </c>
      <c r="O1996" s="12">
        <v>800.89484031165637</v>
      </c>
      <c r="P1996" s="12">
        <v>13.238819899215187</v>
      </c>
      <c r="Q1996" s="12">
        <v>826.1336853575948</v>
      </c>
      <c r="R1996" s="12">
        <v>17.720407846596373</v>
      </c>
      <c r="S1996" s="12">
        <v>894.6713295471809</v>
      </c>
      <c r="T1996" s="12">
        <v>53.7638597422267</v>
      </c>
      <c r="U1996" s="41">
        <v>89.518330794953769</v>
      </c>
      <c r="V1996" s="96">
        <f>O1996</f>
        <v>800.89484031165637</v>
      </c>
      <c r="W1996" s="102" cm="1">
        <f t="array" ref="W1996">_xlfn.IFS(V1996=S1996,T1996,V1996=O1996,P1996)</f>
        <v>13.238819899215187</v>
      </c>
    </row>
    <row r="1997" spans="1:23" x14ac:dyDescent="0.45">
      <c r="A1997" s="55" t="s">
        <v>123</v>
      </c>
      <c r="B1997" s="10" t="s">
        <v>10</v>
      </c>
      <c r="C1997" s="10">
        <v>36003.650646263552</v>
      </c>
      <c r="D1997" s="10">
        <v>128.38588270496004</v>
      </c>
      <c r="E1997" s="10">
        <v>17.523476033108615</v>
      </c>
      <c r="F1997" s="11">
        <v>0.51288614739532201</v>
      </c>
      <c r="G1997" s="51">
        <v>3.3495450337913892E-3</v>
      </c>
      <c r="H1997" s="51">
        <v>0.13001455263625208</v>
      </c>
      <c r="I1997" s="51">
        <v>1.5992623080940125</v>
      </c>
      <c r="J1997" s="51">
        <v>1.1701497151611322</v>
      </c>
      <c r="K1997" s="51">
        <v>2.1357047443935544</v>
      </c>
      <c r="L1997" s="51">
        <v>6.530456216711221E-2</v>
      </c>
      <c r="M1997" s="51">
        <v>1.4154839543897872</v>
      </c>
      <c r="N1997" s="51">
        <v>0.74882181738474907</v>
      </c>
      <c r="O1997" s="12">
        <v>787.94850011593246</v>
      </c>
      <c r="P1997" s="12">
        <v>11.869158402432586</v>
      </c>
      <c r="Q1997" s="12">
        <v>786.71488890111345</v>
      </c>
      <c r="R1997" s="12">
        <v>11.705148066589416</v>
      </c>
      <c r="S1997" s="12">
        <v>783.21896173374182</v>
      </c>
      <c r="T1997" s="12">
        <v>30.114391829687232</v>
      </c>
      <c r="U1997" s="41">
        <v>100.60385902452123</v>
      </c>
      <c r="V1997" s="96" cm="1">
        <f t="array" ref="V1997">_xlfn.IFS(AND(S1997&gt;=1000,90&lt;=U1997,U1997&lt;=110),S1997,(AND(O1997&lt;=1000,90&lt;=U1997,U1997&lt;=110)),O1997)</f>
        <v>787.94850011593246</v>
      </c>
      <c r="W1997" s="102" cm="1">
        <f t="array" ref="W1997">_xlfn.IFS(V1997=S1997,T1997,V1997=O1997,P1997)</f>
        <v>11.869158402432586</v>
      </c>
    </row>
    <row r="1998" spans="1:23" x14ac:dyDescent="0.45">
      <c r="A1998" s="55" t="s">
        <v>124</v>
      </c>
      <c r="B1998" s="10" t="s">
        <v>10</v>
      </c>
      <c r="C1998" s="10">
        <v>18675.929655630349</v>
      </c>
      <c r="D1998" s="10">
        <v>78.670359031138403</v>
      </c>
      <c r="E1998" s="10">
        <v>9.2303277694464967</v>
      </c>
      <c r="F1998" s="11">
        <v>0.2624741258517454</v>
      </c>
      <c r="G1998" s="51">
        <v>1.6606839907329439E-2</v>
      </c>
      <c r="H1998" s="51">
        <v>0.11939795405472703</v>
      </c>
      <c r="I1998" s="51">
        <v>1.6041027330362767</v>
      </c>
      <c r="J1998" s="51">
        <v>1.0280245936973273</v>
      </c>
      <c r="K1998" s="51">
        <v>2.2203040092715769</v>
      </c>
      <c r="L1998" s="51">
        <v>6.2474196082284786E-2</v>
      </c>
      <c r="M1998" s="51">
        <v>1.5351235505499177</v>
      </c>
      <c r="N1998" s="51">
        <v>0.72246986283763048</v>
      </c>
      <c r="O1998" s="12">
        <v>727.09750045103885</v>
      </c>
      <c r="P1998" s="12">
        <v>11.036533625014085</v>
      </c>
      <c r="Q1998" s="12">
        <v>717.93898839934241</v>
      </c>
      <c r="R1998" s="12">
        <v>11.438486388664094</v>
      </c>
      <c r="S1998" s="12">
        <v>689.42177151753651</v>
      </c>
      <c r="T1998" s="12">
        <v>33.077799539104646</v>
      </c>
      <c r="U1998" s="41">
        <v>105.46483016493249</v>
      </c>
      <c r="V1998" s="96" cm="1">
        <f t="array" ref="V1998">_xlfn.IFS(AND(S1998&gt;=1000,90&lt;=U1998,U1998&lt;=110),S1998,(AND(O1998&lt;=1000,90&lt;=U1998,U1998&lt;=110)),O1998)</f>
        <v>727.09750045103885</v>
      </c>
      <c r="W1998" s="102" cm="1">
        <f t="array" ref="W1998">_xlfn.IFS(V1998=S1998,T1998,V1998=O1998,P1998)</f>
        <v>11.036533625014085</v>
      </c>
    </row>
    <row r="1999" spans="1:23" x14ac:dyDescent="0.45">
      <c r="A1999" s="55" t="s">
        <v>125</v>
      </c>
      <c r="B1999" s="10" t="s">
        <v>10</v>
      </c>
      <c r="C1999" s="10">
        <v>3751.9263073327611</v>
      </c>
      <c r="D1999" s="10">
        <v>9.44780850789674</v>
      </c>
      <c r="E1999" s="10">
        <v>2.0137714388839463</v>
      </c>
      <c r="F1999" s="11">
        <v>1.1252034579063777</v>
      </c>
      <c r="G1999" s="51">
        <v>0.18131562311570454</v>
      </c>
      <c r="H1999" s="51">
        <v>0.18001146898736919</v>
      </c>
      <c r="I1999" s="51">
        <v>1.8937577924198745</v>
      </c>
      <c r="J1999" s="51">
        <v>1.7492724590527082</v>
      </c>
      <c r="K1999" s="51">
        <v>3.5719969327393977</v>
      </c>
      <c r="L1999" s="51">
        <v>7.0510101424685931E-2</v>
      </c>
      <c r="M1999" s="51">
        <v>3.0286702546082278</v>
      </c>
      <c r="N1999" s="51">
        <v>0.53016781035350291</v>
      </c>
      <c r="O1999" s="12">
        <v>1067.0372790405222</v>
      </c>
      <c r="P1999" s="12">
        <v>18.632045096166244</v>
      </c>
      <c r="Q1999" s="12">
        <v>1026.8937567464575</v>
      </c>
      <c r="R1999" s="12">
        <v>23.087632183511342</v>
      </c>
      <c r="S1999" s="12">
        <v>942.32317772184376</v>
      </c>
      <c r="T1999" s="12">
        <v>62.246118337016561</v>
      </c>
      <c r="U1999" s="41">
        <v>113.23474836098022</v>
      </c>
      <c r="V1999" s="96"/>
      <c r="W1999" s="102"/>
    </row>
    <row r="2000" spans="1:23" x14ac:dyDescent="0.45">
      <c r="A2000" s="55" t="s">
        <v>126</v>
      </c>
      <c r="B2000" s="10" t="s">
        <v>10</v>
      </c>
      <c r="C2000" s="10">
        <v>165148.95982142893</v>
      </c>
      <c r="D2000" s="10">
        <v>66.93543493055239</v>
      </c>
      <c r="E2000" s="10">
        <v>40.915735416890065</v>
      </c>
      <c r="F2000" s="11">
        <v>1.4342044335198045</v>
      </c>
      <c r="G2000" s="51" t="s">
        <v>20</v>
      </c>
      <c r="H2000" s="51">
        <v>0.45880269628482107</v>
      </c>
      <c r="I2000" s="51">
        <v>1.5831027602664456</v>
      </c>
      <c r="J2000" s="51">
        <v>10.223933255560873</v>
      </c>
      <c r="K2000" s="51">
        <v>2.0284151369572707</v>
      </c>
      <c r="L2000" s="51">
        <v>0.16169109455042763</v>
      </c>
      <c r="M2000" s="51">
        <v>1.2681693965216729</v>
      </c>
      <c r="N2000" s="51">
        <v>0.780462900035928</v>
      </c>
      <c r="O2000" s="12">
        <v>2434.2693198404354</v>
      </c>
      <c r="P2000" s="12">
        <v>32.122839644387469</v>
      </c>
      <c r="Q2000" s="12">
        <v>2455.2453634566004</v>
      </c>
      <c r="R2000" s="12">
        <v>18.835301227316265</v>
      </c>
      <c r="S2000" s="12">
        <v>2472.6622368501157</v>
      </c>
      <c r="T2000" s="12">
        <v>22.370940430130087</v>
      </c>
      <c r="U2000" s="41">
        <v>98.447304430119473</v>
      </c>
      <c r="V2000" s="96" cm="1">
        <f t="array" ref="V2000">_xlfn.IFS(AND(S2000&gt;=1000,90&lt;=U2000,U2000&lt;=110),S2000,(AND(O2000&lt;=1000,90&lt;=U2000,U2000&lt;=110)),O2000)</f>
        <v>2472.6622368501157</v>
      </c>
      <c r="W2000" s="102" cm="1">
        <f t="array" ref="W2000">_xlfn.IFS(V2000=S2000,T2000,V2000=O2000,P2000)</f>
        <v>22.370940430130087</v>
      </c>
    </row>
    <row r="2001" spans="1:23" x14ac:dyDescent="0.45">
      <c r="A2001" s="55" t="s">
        <v>127</v>
      </c>
      <c r="B2001" s="10" t="s">
        <v>10</v>
      </c>
      <c r="C2001" s="10">
        <v>41710.234821428508</v>
      </c>
      <c r="D2001" s="10">
        <v>93.880509131664439</v>
      </c>
      <c r="E2001" s="10">
        <v>16.727486033527768</v>
      </c>
      <c r="F2001" s="11">
        <v>0.27943203249797638</v>
      </c>
      <c r="G2001" s="51">
        <v>6.7568410654514389E-3</v>
      </c>
      <c r="H2001" s="51">
        <v>0.17835445660421578</v>
      </c>
      <c r="I2001" s="51">
        <v>1.5892189318389551</v>
      </c>
      <c r="J2001" s="51">
        <v>1.8367311178650005</v>
      </c>
      <c r="K2001" s="51">
        <v>2.0797148250968456</v>
      </c>
      <c r="L2001" s="51">
        <v>7.4723236620547112E-2</v>
      </c>
      <c r="M2001" s="51">
        <v>1.3414905666504904</v>
      </c>
      <c r="N2001" s="51">
        <v>0.76415233120480841</v>
      </c>
      <c r="O2001" s="12">
        <v>1057.9786424917909</v>
      </c>
      <c r="P2001" s="12">
        <v>15.516690278421395</v>
      </c>
      <c r="Q2001" s="12">
        <v>1058.6915514144589</v>
      </c>
      <c r="R2001" s="12">
        <v>13.691854205234838</v>
      </c>
      <c r="S2001" s="12">
        <v>1060.1616394078421</v>
      </c>
      <c r="T2001" s="12">
        <v>27.453957658898403</v>
      </c>
      <c r="U2001" s="41">
        <v>99.794088294189692</v>
      </c>
      <c r="V2001" s="96" cm="1">
        <f t="array" ref="V2001">_xlfn.IFS(AND(S2001&gt;=1000,90&lt;=U2001,U2001&lt;=110),S2001,(AND(O2001&lt;=1000,90&lt;=U2001,U2001&lt;=110)),O2001)</f>
        <v>1060.1616394078421</v>
      </c>
      <c r="W2001" s="102" cm="1">
        <f t="array" ref="W2001">_xlfn.IFS(V2001=S2001,T2001,V2001=O2001,P2001)</f>
        <v>27.453957658898403</v>
      </c>
    </row>
    <row r="2002" spans="1:23" x14ac:dyDescent="0.45">
      <c r="A2002" s="55" t="s">
        <v>128</v>
      </c>
      <c r="B2002" s="10" t="s">
        <v>10</v>
      </c>
      <c r="C2002" s="10">
        <v>247920.82547838465</v>
      </c>
      <c r="D2002" s="10">
        <v>219.74288172701321</v>
      </c>
      <c r="E2002" s="10">
        <v>70.691390212881785</v>
      </c>
      <c r="F2002" s="11">
        <v>0.71958461516513894</v>
      </c>
      <c r="G2002" s="51" t="s">
        <v>20</v>
      </c>
      <c r="H2002" s="51">
        <v>0.27972552798834327</v>
      </c>
      <c r="I2002" s="51">
        <v>1.6341151167772838</v>
      </c>
      <c r="J2002" s="51">
        <v>4.3347313502279059</v>
      </c>
      <c r="K2002" s="51">
        <v>2.0543025712620158</v>
      </c>
      <c r="L2002" s="51">
        <v>0.11244085551558579</v>
      </c>
      <c r="M2002" s="51">
        <v>1.2449204148915278</v>
      </c>
      <c r="N2002" s="51">
        <v>0.79545980209400258</v>
      </c>
      <c r="O2002" s="12">
        <v>1589.9798464383525</v>
      </c>
      <c r="P2002" s="12">
        <v>23.041581021960024</v>
      </c>
      <c r="Q2002" s="12">
        <v>1699.9934278213113</v>
      </c>
      <c r="R2002" s="12">
        <v>16.988371305705648</v>
      </c>
      <c r="S2002" s="12">
        <v>1838.4226336768299</v>
      </c>
      <c r="T2002" s="12">
        <v>23.271495417575853</v>
      </c>
      <c r="U2002" s="41">
        <v>86.486089613594785</v>
      </c>
      <c r="V2002" s="96"/>
      <c r="W2002" s="102"/>
    </row>
    <row r="2003" spans="1:23" x14ac:dyDescent="0.45">
      <c r="A2003" s="55" t="s">
        <v>129</v>
      </c>
      <c r="B2003" s="10" t="s">
        <v>10</v>
      </c>
      <c r="C2003" s="10">
        <v>42168.254211892323</v>
      </c>
      <c r="D2003" s="10">
        <v>185.743498821495</v>
      </c>
      <c r="E2003" s="10">
        <v>21.517364996133374</v>
      </c>
      <c r="F2003" s="11">
        <v>0.40505236608101514</v>
      </c>
      <c r="G2003" s="51" t="s">
        <v>20</v>
      </c>
      <c r="H2003" s="51">
        <v>0.11543813435622373</v>
      </c>
      <c r="I2003" s="51">
        <v>1.5936261041341648</v>
      </c>
      <c r="J2003" s="51">
        <v>0.9903631409860888</v>
      </c>
      <c r="K2003" s="51">
        <v>2.0955478133362599</v>
      </c>
      <c r="L2003" s="51">
        <v>6.2249981403643094E-2</v>
      </c>
      <c r="M2003" s="51">
        <v>1.3607631969599063</v>
      </c>
      <c r="N2003" s="51">
        <v>0.76048186254314054</v>
      </c>
      <c r="O2003" s="12">
        <v>704.25317221683713</v>
      </c>
      <c r="P2003" s="12">
        <v>10.638514546248583</v>
      </c>
      <c r="Q2003" s="12">
        <v>698.90552367975113</v>
      </c>
      <c r="R2003" s="12">
        <v>10.598069058828242</v>
      </c>
      <c r="S2003" s="12">
        <v>681.7473131120064</v>
      </c>
      <c r="T2003" s="12">
        <v>29.435398546722929</v>
      </c>
      <c r="U2003" s="41">
        <v>103.30120246489818</v>
      </c>
      <c r="V2003" s="96" cm="1">
        <f t="array" ref="V2003">_xlfn.IFS(AND(S2003&gt;=1000,90&lt;=U2003,U2003&lt;=110),S2003,(AND(O2003&lt;=1000,90&lt;=U2003,U2003&lt;=110)),O2003)</f>
        <v>704.25317221683713</v>
      </c>
      <c r="W2003" s="102" cm="1">
        <f t="array" ref="W2003">_xlfn.IFS(V2003=S2003,T2003,V2003=O2003,P2003)</f>
        <v>10.638514546248583</v>
      </c>
    </row>
    <row r="2004" spans="1:23" x14ac:dyDescent="0.45">
      <c r="A2004" s="55" t="s">
        <v>130</v>
      </c>
      <c r="B2004" s="10" t="s">
        <v>10</v>
      </c>
      <c r="C2004" s="10">
        <v>146421.90706327991</v>
      </c>
      <c r="D2004" s="10">
        <v>54.45348562101583</v>
      </c>
      <c r="E2004" s="10">
        <v>33.056543205519596</v>
      </c>
      <c r="F2004" s="11">
        <v>1.2194267120852533</v>
      </c>
      <c r="G2004" s="51">
        <v>2.7138421793918917E-3</v>
      </c>
      <c r="H2004" s="51">
        <v>0.47205714630008078</v>
      </c>
      <c r="I2004" s="51">
        <v>1.6004789322390494</v>
      </c>
      <c r="J2004" s="51">
        <v>10.994259309975597</v>
      </c>
      <c r="K2004" s="51">
        <v>2.0479711981294257</v>
      </c>
      <c r="L2004" s="51">
        <v>0.16899173164618878</v>
      </c>
      <c r="M2004" s="51">
        <v>1.2777531904975343</v>
      </c>
      <c r="N2004" s="51">
        <v>0.78149484411738479</v>
      </c>
      <c r="O2004" s="12">
        <v>2492.5759340393279</v>
      </c>
      <c r="P2004" s="12">
        <v>33.112391654786677</v>
      </c>
      <c r="Q2004" s="12">
        <v>2522.6462349466719</v>
      </c>
      <c r="R2004" s="12">
        <v>19.138060172559829</v>
      </c>
      <c r="S2004" s="12">
        <v>2546.927910042225</v>
      </c>
      <c r="T2004" s="12">
        <v>22.399976780688171</v>
      </c>
      <c r="U2004" s="41">
        <v>97.865979017757283</v>
      </c>
      <c r="V2004" s="96" cm="1">
        <f t="array" ref="V2004">_xlfn.IFS(AND(S2004&gt;=1000,90&lt;=U2004,U2004&lt;=110),S2004,(AND(O2004&lt;=1000,90&lt;=U2004,U2004&lt;=110)),O2004)</f>
        <v>2546.927910042225</v>
      </c>
      <c r="W2004" s="102" cm="1">
        <f t="array" ref="W2004">_xlfn.IFS(V2004=S2004,T2004,V2004=O2004,P2004)</f>
        <v>22.399976780688171</v>
      </c>
    </row>
    <row r="2005" spans="1:23" x14ac:dyDescent="0.45">
      <c r="A2005" s="55" t="s">
        <v>131</v>
      </c>
      <c r="B2005" s="10" t="s">
        <v>10</v>
      </c>
      <c r="C2005" s="10">
        <v>18506.465790889539</v>
      </c>
      <c r="D2005" s="10">
        <v>58.557561809462086</v>
      </c>
      <c r="E2005" s="10">
        <v>8.8257698892458585</v>
      </c>
      <c r="F2005" s="11">
        <v>0.56294691222064397</v>
      </c>
      <c r="G2005" s="51">
        <v>7.8198099978438115E-3</v>
      </c>
      <c r="H2005" s="51">
        <v>0.14191249044927109</v>
      </c>
      <c r="I2005" s="51">
        <v>1.6098287299640592</v>
      </c>
      <c r="J2005" s="51">
        <v>1.3298096295746074</v>
      </c>
      <c r="K2005" s="51">
        <v>2.2873009989399335</v>
      </c>
      <c r="L2005" s="51">
        <v>6.7992797262966156E-2</v>
      </c>
      <c r="M2005" s="51">
        <v>1.624868400804792</v>
      </c>
      <c r="N2005" s="51">
        <v>0.7038114925452077</v>
      </c>
      <c r="O2005" s="12">
        <v>855.46804170561927</v>
      </c>
      <c r="P2005" s="12">
        <v>12.905028506486964</v>
      </c>
      <c r="Q2005" s="12">
        <v>858.79733989381032</v>
      </c>
      <c r="R2005" s="12">
        <v>13.269155194316168</v>
      </c>
      <c r="S2005" s="12">
        <v>867.40230346522492</v>
      </c>
      <c r="T2005" s="12">
        <v>34.025977221636829</v>
      </c>
      <c r="U2005" s="41">
        <v>98.624137645020198</v>
      </c>
      <c r="V2005" s="96" cm="1">
        <f t="array" ref="V2005">_xlfn.IFS(AND(S2005&gt;=1000,90&lt;=U2005,U2005&lt;=110),S2005,(AND(O2005&lt;=1000,90&lt;=U2005,U2005&lt;=110)),O2005)</f>
        <v>855.46804170561927</v>
      </c>
      <c r="W2005" s="102" cm="1">
        <f t="array" ref="W2005">_xlfn.IFS(V2005=S2005,T2005,V2005=O2005,P2005)</f>
        <v>12.905028506486964</v>
      </c>
    </row>
    <row r="2006" spans="1:23" x14ac:dyDescent="0.45">
      <c r="A2006" s="55" t="s">
        <v>132</v>
      </c>
      <c r="B2006" s="10" t="s">
        <v>10</v>
      </c>
      <c r="C2006" s="10">
        <v>46779.001552795053</v>
      </c>
      <c r="D2006" s="10">
        <v>171.04839159438578</v>
      </c>
      <c r="E2006" s="10">
        <v>23.155978764805777</v>
      </c>
      <c r="F2006" s="11">
        <v>0.62914780376524948</v>
      </c>
      <c r="G2006" s="51">
        <v>4.3392508635779047E-3</v>
      </c>
      <c r="H2006" s="51">
        <v>0.12542970686626989</v>
      </c>
      <c r="I2006" s="51">
        <v>1.5839352723722104</v>
      </c>
      <c r="J2006" s="51">
        <v>1.1229006663314691</v>
      </c>
      <c r="K2006" s="51">
        <v>2.0840729421639046</v>
      </c>
      <c r="L2006" s="51">
        <v>6.4958350619247512E-2</v>
      </c>
      <c r="M2006" s="51">
        <v>1.3544405048561143</v>
      </c>
      <c r="N2006" s="51">
        <v>0.76001911465133343</v>
      </c>
      <c r="O2006" s="12">
        <v>761.74004439326825</v>
      </c>
      <c r="P2006" s="12">
        <v>11.387174444460745</v>
      </c>
      <c r="Q2006" s="12">
        <v>764.36349934884015</v>
      </c>
      <c r="R2006" s="12">
        <v>11.20526732659726</v>
      </c>
      <c r="S2006" s="12">
        <v>772.04121255947052</v>
      </c>
      <c r="T2006" s="12">
        <v>28.897594249902738</v>
      </c>
      <c r="U2006" s="41">
        <v>98.665723021177612</v>
      </c>
      <c r="V2006" s="96" cm="1">
        <f t="array" ref="V2006">_xlfn.IFS(AND(S2006&gt;=1000,90&lt;=U2006,U2006&lt;=110),S2006,(AND(O2006&lt;=1000,90&lt;=U2006,U2006&lt;=110)),O2006)</f>
        <v>761.74004439326825</v>
      </c>
      <c r="W2006" s="102" cm="1">
        <f t="array" ref="W2006">_xlfn.IFS(V2006=S2006,T2006,V2006=O2006,P2006)</f>
        <v>11.387174444460745</v>
      </c>
    </row>
    <row r="2007" spans="1:23" x14ac:dyDescent="0.45">
      <c r="A2007" s="55" t="s">
        <v>133</v>
      </c>
      <c r="B2007" s="10" t="s">
        <v>10</v>
      </c>
      <c r="C2007" s="10">
        <v>42555.351069492754</v>
      </c>
      <c r="D2007" s="10">
        <v>105.56709386171086</v>
      </c>
      <c r="E2007" s="10">
        <v>18.791426258445792</v>
      </c>
      <c r="F2007" s="11">
        <v>0.5228126916349306</v>
      </c>
      <c r="G2007" s="51">
        <v>3.6372463077246633E-3</v>
      </c>
      <c r="H2007" s="51">
        <v>0.16843127589933907</v>
      </c>
      <c r="I2007" s="51">
        <v>1.585610426334044</v>
      </c>
      <c r="J2007" s="51">
        <v>1.6766468530005714</v>
      </c>
      <c r="K2007" s="51">
        <v>2.1066492338229921</v>
      </c>
      <c r="L2007" s="51">
        <v>7.2229218577181939E-2</v>
      </c>
      <c r="M2007" s="51">
        <v>1.3870149855959633</v>
      </c>
      <c r="N2007" s="51">
        <v>0.75266940545987093</v>
      </c>
      <c r="O2007" s="12">
        <v>1003.4621067983495</v>
      </c>
      <c r="P2007" s="12">
        <v>14.744238237178415</v>
      </c>
      <c r="Q2007" s="12">
        <v>999.71045021805287</v>
      </c>
      <c r="R2007" s="12">
        <v>13.416242441103865</v>
      </c>
      <c r="S2007" s="12">
        <v>991.49175582289729</v>
      </c>
      <c r="T2007" s="12">
        <v>28.631720859844364</v>
      </c>
      <c r="U2007" s="41">
        <v>101.2073071616735</v>
      </c>
      <c r="V2007" s="96"/>
      <c r="W2007" s="102"/>
    </row>
    <row r="2008" spans="1:23" x14ac:dyDescent="0.45">
      <c r="A2008" s="55" t="s">
        <v>134</v>
      </c>
      <c r="B2008" s="10" t="s">
        <v>10</v>
      </c>
      <c r="C2008" s="10">
        <v>4400.4685361617076</v>
      </c>
      <c r="D2008" s="10">
        <v>22.60849862568033</v>
      </c>
      <c r="E2008" s="10">
        <v>2.9057831426724046</v>
      </c>
      <c r="F2008" s="11">
        <v>1.5704511680960638</v>
      </c>
      <c r="G2008" s="51">
        <v>1.1758386682748425E-2</v>
      </c>
      <c r="H2008" s="51">
        <v>9.8527865778052198E-2</v>
      </c>
      <c r="I2008" s="51">
        <v>1.7362582974347505</v>
      </c>
      <c r="J2008" s="51">
        <v>0.81476241862786314</v>
      </c>
      <c r="K2008" s="51">
        <v>2.8407381784223453</v>
      </c>
      <c r="L2008" s="51">
        <v>6.0002033614845456E-2</v>
      </c>
      <c r="M2008" s="51">
        <v>2.2483773088463797</v>
      </c>
      <c r="N2008" s="51">
        <v>0.61119969120104267</v>
      </c>
      <c r="O2008" s="12">
        <v>605.77585584408166</v>
      </c>
      <c r="P2008" s="12">
        <v>10.04400084214649</v>
      </c>
      <c r="Q2008" s="12">
        <v>605.12216106126948</v>
      </c>
      <c r="R2008" s="12">
        <v>12.956612097064852</v>
      </c>
      <c r="S2008" s="12">
        <v>602.67465797098725</v>
      </c>
      <c r="T2008" s="12">
        <v>48.873894132488857</v>
      </c>
      <c r="U2008" s="41">
        <v>100.51457246991853</v>
      </c>
      <c r="V2008" s="96" cm="1">
        <f t="array" ref="V2008">_xlfn.IFS(AND(S2008&gt;=1000,90&lt;=U2008,U2008&lt;=110),S2008,(AND(O2008&lt;=1000,90&lt;=U2008,U2008&lt;=110)),O2008)</f>
        <v>605.77585584408166</v>
      </c>
      <c r="W2008" s="102" cm="1">
        <f t="array" ref="W2008">_xlfn.IFS(V2008=S2008,T2008,V2008=O2008,P2008)</f>
        <v>10.04400084214649</v>
      </c>
    </row>
    <row r="2009" spans="1:23" x14ac:dyDescent="0.45">
      <c r="A2009" s="55" t="s">
        <v>135</v>
      </c>
      <c r="B2009" s="10" t="s">
        <v>10</v>
      </c>
      <c r="C2009" s="10">
        <v>31753.006598402302</v>
      </c>
      <c r="D2009" s="10">
        <v>151.54756307125191</v>
      </c>
      <c r="E2009" s="10">
        <v>15.886222147236628</v>
      </c>
      <c r="F2009" s="11">
        <v>0.26708991541461979</v>
      </c>
      <c r="G2009" s="51">
        <v>8.0736028993857994E-3</v>
      </c>
      <c r="H2009" s="51">
        <v>0.10670381270006299</v>
      </c>
      <c r="I2009" s="51">
        <v>1.5891474412950282</v>
      </c>
      <c r="J2009" s="51">
        <v>0.89008191797196268</v>
      </c>
      <c r="K2009" s="51">
        <v>2.1843217260364338</v>
      </c>
      <c r="L2009" s="51">
        <v>6.052629601184966E-2</v>
      </c>
      <c r="M2009" s="51">
        <v>1.4986233057911018</v>
      </c>
      <c r="N2009" s="51">
        <v>0.72752444035733677</v>
      </c>
      <c r="O2009" s="12">
        <v>653.57653111877687</v>
      </c>
      <c r="P2009" s="12">
        <v>9.883320977207271</v>
      </c>
      <c r="Q2009" s="12">
        <v>646.41333296906691</v>
      </c>
      <c r="R2009" s="12">
        <v>10.453942807940686</v>
      </c>
      <c r="S2009" s="12">
        <v>621.47168246545687</v>
      </c>
      <c r="T2009" s="12">
        <v>32.657153709362191</v>
      </c>
      <c r="U2009" s="41">
        <v>105.16593910215764</v>
      </c>
      <c r="V2009" s="96" cm="1">
        <f t="array" ref="V2009">_xlfn.IFS(AND(S2009&gt;=1000,90&lt;=U2009,U2009&lt;=110),S2009,(AND(O2009&lt;=1000,90&lt;=U2009,U2009&lt;=110)),O2009)</f>
        <v>653.57653111877687</v>
      </c>
      <c r="W2009" s="102" cm="1">
        <f t="array" ref="W2009">_xlfn.IFS(V2009=S2009,T2009,V2009=O2009,P2009)</f>
        <v>9.883320977207271</v>
      </c>
    </row>
    <row r="2010" spans="1:23" x14ac:dyDescent="0.45">
      <c r="A2010" s="55" t="s">
        <v>136</v>
      </c>
      <c r="B2010" s="10" t="s">
        <v>10</v>
      </c>
      <c r="C2010" s="10">
        <v>68269.137568599501</v>
      </c>
      <c r="D2010" s="10">
        <v>169.23781467261617</v>
      </c>
      <c r="E2010" s="10">
        <v>27.630001614682296</v>
      </c>
      <c r="F2010" s="11">
        <v>0.1327958529094925</v>
      </c>
      <c r="G2010" s="51">
        <v>3.3321811430369972E-3</v>
      </c>
      <c r="H2010" s="51">
        <v>0.17014075521255531</v>
      </c>
      <c r="I2010" s="51">
        <v>1.5735471198270288</v>
      </c>
      <c r="J2010" s="51">
        <v>1.691261128530573</v>
      </c>
      <c r="K2010" s="51">
        <v>2.0537711580257318</v>
      </c>
      <c r="L2010" s="51">
        <v>7.2126750727857639E-2</v>
      </c>
      <c r="M2010" s="51">
        <v>1.3198202268575894</v>
      </c>
      <c r="N2010" s="51">
        <v>0.76617451446716311</v>
      </c>
      <c r="O2010" s="12">
        <v>1012.886673161912</v>
      </c>
      <c r="P2010" s="12">
        <v>14.759142700190269</v>
      </c>
      <c r="Q2010" s="12">
        <v>1005.239279856419</v>
      </c>
      <c r="R2010" s="12">
        <v>13.122808268611971</v>
      </c>
      <c r="S2010" s="12">
        <v>988.60428799315434</v>
      </c>
      <c r="T2010" s="12">
        <v>27.29790751946501</v>
      </c>
      <c r="U2010" s="41">
        <v>102.45622899512709</v>
      </c>
      <c r="V2010" s="96"/>
      <c r="W2010" s="102"/>
    </row>
    <row r="2011" spans="1:23" x14ac:dyDescent="0.45">
      <c r="A2011" s="55" t="s">
        <v>137</v>
      </c>
      <c r="B2011" s="10" t="s">
        <v>10</v>
      </c>
      <c r="C2011" s="10">
        <v>19407.858434294227</v>
      </c>
      <c r="D2011" s="10">
        <v>110.22175191295067</v>
      </c>
      <c r="E2011" s="10">
        <v>12.053938318628179</v>
      </c>
      <c r="F2011" s="11">
        <v>1.0044670553275894</v>
      </c>
      <c r="G2011" s="51" t="s">
        <v>20</v>
      </c>
      <c r="H2011" s="51">
        <v>9.4015451151724883E-2</v>
      </c>
      <c r="I2011" s="51">
        <v>1.6057083056304478</v>
      </c>
      <c r="J2011" s="51">
        <v>0.75450428851208062</v>
      </c>
      <c r="K2011" s="51">
        <v>2.2432326098545485</v>
      </c>
      <c r="L2011" s="51">
        <v>5.8231306601469419E-2</v>
      </c>
      <c r="M2011" s="51">
        <v>1.5664588660875349</v>
      </c>
      <c r="N2011" s="51">
        <v>0.71580107144330529</v>
      </c>
      <c r="O2011" s="12">
        <v>579.24143393461407</v>
      </c>
      <c r="P2011" s="12">
        <v>8.9006971915693462</v>
      </c>
      <c r="Q2011" s="12">
        <v>570.83450305239626</v>
      </c>
      <c r="R2011" s="12">
        <v>9.8028474293760048</v>
      </c>
      <c r="S2011" s="12">
        <v>537.49156687600134</v>
      </c>
      <c r="T2011" s="12">
        <v>34.574772724827326</v>
      </c>
      <c r="U2011" s="41">
        <v>107.76753899624335</v>
      </c>
      <c r="V2011" s="96" cm="1">
        <f t="array" ref="V2011">_xlfn.IFS(AND(S2011&gt;=1000,90&lt;=U2011,U2011&lt;=110),S2011,(AND(O2011&lt;=1000,90&lt;=U2011,U2011&lt;=110)),O2011)</f>
        <v>579.24143393461407</v>
      </c>
      <c r="W2011" s="102" cm="1">
        <f t="array" ref="W2011">_xlfn.IFS(V2011=S2011,T2011,V2011=O2011,P2011)</f>
        <v>8.9006971915693462</v>
      </c>
    </row>
    <row r="2012" spans="1:23" x14ac:dyDescent="0.45">
      <c r="A2012" s="55" t="s">
        <v>138</v>
      </c>
      <c r="B2012" s="10" t="s">
        <v>10</v>
      </c>
      <c r="C2012" s="10">
        <v>253969.71272889269</v>
      </c>
      <c r="D2012" s="10">
        <v>82.113275959488718</v>
      </c>
      <c r="E2012" s="10">
        <v>57.836468734351506</v>
      </c>
      <c r="F2012" s="11">
        <v>1.1804712697372863</v>
      </c>
      <c r="G2012" s="51">
        <v>2.067576354714707E-2</v>
      </c>
      <c r="H2012" s="51">
        <v>0.55396970221556041</v>
      </c>
      <c r="I2012" s="51">
        <v>1.664367949794088</v>
      </c>
      <c r="J2012" s="51">
        <v>13.733504586017565</v>
      </c>
      <c r="K2012" s="51">
        <v>2.069762155473811</v>
      </c>
      <c r="L2012" s="51">
        <v>0.17988270960231206</v>
      </c>
      <c r="M2012" s="51">
        <v>1.2303636486542591</v>
      </c>
      <c r="N2012" s="51">
        <v>0.80413488351422657</v>
      </c>
      <c r="O2012" s="12">
        <v>2841.661596206995</v>
      </c>
      <c r="P2012" s="12">
        <v>38.278403501905125</v>
      </c>
      <c r="Q2012" s="12">
        <v>2731.5064464977872</v>
      </c>
      <c r="R2012" s="12">
        <v>19.677464973326131</v>
      </c>
      <c r="S2012" s="12">
        <v>2651.0433023198284</v>
      </c>
      <c r="T2012" s="12">
        <v>21.48485940550389</v>
      </c>
      <c r="U2012" s="41">
        <v>107.19031234685468</v>
      </c>
      <c r="V2012" s="96" cm="1">
        <f t="array" ref="V2012">_xlfn.IFS(AND(S2012&gt;=1000,90&lt;=U2012,U2012&lt;=110),S2012,(AND(O2012&lt;=1000,90&lt;=U2012,U2012&lt;=110)),O2012)</f>
        <v>2651.0433023198284</v>
      </c>
      <c r="W2012" s="102" cm="1">
        <f t="array" ref="W2012">_xlfn.IFS(V2012=S2012,T2012,V2012=O2012,P2012)</f>
        <v>21.48485940550389</v>
      </c>
    </row>
    <row r="2013" spans="1:23" x14ac:dyDescent="0.45">
      <c r="A2013" s="55" t="s">
        <v>139</v>
      </c>
      <c r="B2013" s="10" t="s">
        <v>10</v>
      </c>
      <c r="C2013" s="10">
        <v>200117.62352600321</v>
      </c>
      <c r="D2013" s="10">
        <v>124.845607191612</v>
      </c>
      <c r="E2013" s="10">
        <v>55.377354114504008</v>
      </c>
      <c r="F2013" s="11">
        <v>0.85310292553710565</v>
      </c>
      <c r="G2013" s="51" t="s">
        <v>20</v>
      </c>
      <c r="H2013" s="51">
        <v>0.3768611799052326</v>
      </c>
      <c r="I2013" s="51">
        <v>1.5743924708623287</v>
      </c>
      <c r="J2013" s="51">
        <v>6.6255164393319053</v>
      </c>
      <c r="K2013" s="51">
        <v>2.0002297883665823</v>
      </c>
      <c r="L2013" s="51">
        <v>0.12756525137662547</v>
      </c>
      <c r="M2013" s="51">
        <v>1.2337777571187749</v>
      </c>
      <c r="N2013" s="51">
        <v>0.78710580155293119</v>
      </c>
      <c r="O2013" s="12">
        <v>2061.6045204402817</v>
      </c>
      <c r="P2013" s="12">
        <v>27.801261624758812</v>
      </c>
      <c r="Q2013" s="12">
        <v>2062.7507234079972</v>
      </c>
      <c r="R2013" s="12">
        <v>17.702228045591458</v>
      </c>
      <c r="S2013" s="12">
        <v>2063.8960462269051</v>
      </c>
      <c r="T2013" s="12">
        <v>22.575844987089518</v>
      </c>
      <c r="U2013" s="41">
        <v>99.888970871822124</v>
      </c>
      <c r="V2013" s="96" cm="1">
        <f t="array" ref="V2013">_xlfn.IFS(AND(S2013&gt;=1000,90&lt;=U2013,U2013&lt;=110),S2013,(AND(O2013&lt;=1000,90&lt;=U2013,U2013&lt;=110)),O2013)</f>
        <v>2063.8960462269051</v>
      </c>
      <c r="W2013" s="102" cm="1">
        <f t="array" ref="W2013">_xlfn.IFS(V2013=S2013,T2013,V2013=O2013,P2013)</f>
        <v>22.575844987089518</v>
      </c>
    </row>
    <row r="2014" spans="1:23" x14ac:dyDescent="0.45">
      <c r="A2014" s="55" t="s">
        <v>140</v>
      </c>
      <c r="B2014" s="10" t="s">
        <v>10</v>
      </c>
      <c r="C2014" s="10">
        <v>6221.0257575757541</v>
      </c>
      <c r="D2014" s="10">
        <v>24.775204046243662</v>
      </c>
      <c r="E2014" s="10">
        <v>3.2028259336434681</v>
      </c>
      <c r="F2014" s="11">
        <v>0.60432875800130714</v>
      </c>
      <c r="G2014" s="51">
        <v>4.8243853330202958E-2</v>
      </c>
      <c r="H2014" s="51">
        <v>0.12112480090846245</v>
      </c>
      <c r="I2014" s="51">
        <v>1.7411084880483427</v>
      </c>
      <c r="J2014" s="51">
        <v>1.0624252667336398</v>
      </c>
      <c r="K2014" s="51">
        <v>2.8122336710228506</v>
      </c>
      <c r="L2014" s="51">
        <v>6.364427904165787E-2</v>
      </c>
      <c r="M2014" s="51">
        <v>2.2084382385026466</v>
      </c>
      <c r="N2014" s="51">
        <v>0.61911942310792267</v>
      </c>
      <c r="O2014" s="12">
        <v>737.03444237929193</v>
      </c>
      <c r="P2014" s="12">
        <v>12.132565466639043</v>
      </c>
      <c r="Q2014" s="12">
        <v>735.01812891227905</v>
      </c>
      <c r="R2014" s="12">
        <v>14.718110061432046</v>
      </c>
      <c r="S2014" s="12">
        <v>728.87720404885181</v>
      </c>
      <c r="T2014" s="12">
        <v>47.042516114435635</v>
      </c>
      <c r="U2014" s="41">
        <v>101.11915124867774</v>
      </c>
      <c r="V2014" s="96" cm="1">
        <f t="array" ref="V2014">_xlfn.IFS(AND(S2014&gt;=1000,90&lt;=U2014,U2014&lt;=110),S2014,(AND(O2014&lt;=1000,90&lt;=U2014,U2014&lt;=110)),O2014)</f>
        <v>737.03444237929193</v>
      </c>
      <c r="W2014" s="102" cm="1">
        <f t="array" ref="W2014">_xlfn.IFS(V2014=S2014,T2014,V2014=O2014,P2014)</f>
        <v>12.132565466639043</v>
      </c>
    </row>
    <row r="2015" spans="1:23" x14ac:dyDescent="0.45">
      <c r="A2015" s="55" t="s">
        <v>141</v>
      </c>
      <c r="B2015" s="10" t="s">
        <v>10</v>
      </c>
      <c r="C2015" s="10">
        <v>53509.797023809639</v>
      </c>
      <c r="D2015" s="10">
        <v>130.53922623064324</v>
      </c>
      <c r="E2015" s="10">
        <v>26.994163595296971</v>
      </c>
      <c r="F2015" s="11">
        <v>1.1131388540503273</v>
      </c>
      <c r="G2015" s="51" t="s">
        <v>20</v>
      </c>
      <c r="H2015" s="51">
        <v>0.17307451292480089</v>
      </c>
      <c r="I2015" s="51">
        <v>1.5929732079272449</v>
      </c>
      <c r="J2015" s="51">
        <v>1.7727213061773444</v>
      </c>
      <c r="K2015" s="51">
        <v>2.0984131538647071</v>
      </c>
      <c r="L2015" s="51">
        <v>7.4319264534389376E-2</v>
      </c>
      <c r="M2015" s="51">
        <v>1.3659334255879421</v>
      </c>
      <c r="N2015" s="51">
        <v>0.75913230194607806</v>
      </c>
      <c r="O2015" s="12">
        <v>1029.0287899040502</v>
      </c>
      <c r="P2015" s="12">
        <v>15.160751197715443</v>
      </c>
      <c r="Q2015" s="12">
        <v>1035.5173467454072</v>
      </c>
      <c r="R2015" s="12">
        <v>13.640634754400967</v>
      </c>
      <c r="S2015" s="12">
        <v>1049.2434484959972</v>
      </c>
      <c r="T2015" s="12">
        <v>27.980441571795776</v>
      </c>
      <c r="U2015" s="41">
        <v>98.073406260394279</v>
      </c>
      <c r="V2015" s="96" cm="1">
        <f t="array" ref="V2015">_xlfn.IFS(AND(S2015&gt;=1000,90&lt;=U2015,U2015&lt;=110),S2015,(AND(O2015&lt;=1000,90&lt;=U2015,U2015&lt;=110)),O2015)</f>
        <v>1049.2434484959972</v>
      </c>
      <c r="W2015" s="102" cm="1">
        <f t="array" ref="W2015">_xlfn.IFS(V2015=S2015,T2015,V2015=O2015,P2015)</f>
        <v>27.980441571795776</v>
      </c>
    </row>
    <row r="2016" spans="1:23" x14ac:dyDescent="0.45">
      <c r="A2016" s="55" t="s">
        <v>142</v>
      </c>
      <c r="B2016" s="10" t="s">
        <v>10</v>
      </c>
      <c r="C2016" s="10">
        <v>48351.955302366245</v>
      </c>
      <c r="D2016" s="10">
        <v>128.87011984681754</v>
      </c>
      <c r="E2016" s="10">
        <v>23.053534175240685</v>
      </c>
      <c r="F2016" s="11">
        <v>0.78300766213191875</v>
      </c>
      <c r="G2016" s="51">
        <v>1.4734054656157021E-3</v>
      </c>
      <c r="H2016" s="51">
        <v>0.16055805294752018</v>
      </c>
      <c r="I2016" s="51">
        <v>1.580757170404151</v>
      </c>
      <c r="J2016" s="51">
        <v>1.5862766334443268</v>
      </c>
      <c r="K2016" s="51">
        <v>2.0864767834028286</v>
      </c>
      <c r="L2016" s="51">
        <v>7.1687080002231673E-2</v>
      </c>
      <c r="M2016" s="51">
        <v>1.361834107332782</v>
      </c>
      <c r="N2016" s="51">
        <v>0.75762030183058116</v>
      </c>
      <c r="O2016" s="12">
        <v>959.87732192426415</v>
      </c>
      <c r="P2016" s="12">
        <v>14.107060651956578</v>
      </c>
      <c r="Q2016" s="12">
        <v>964.83652141757182</v>
      </c>
      <c r="R2016" s="12">
        <v>13.01068910491459</v>
      </c>
      <c r="S2016" s="12">
        <v>976.15335523180079</v>
      </c>
      <c r="T2016" s="12">
        <v>28.18910184131661</v>
      </c>
      <c r="U2016" s="41">
        <v>98.332635623254944</v>
      </c>
      <c r="V2016" s="96" cm="1">
        <f t="array" ref="V2016">_xlfn.IFS(AND(S2016&gt;=1000,90&lt;=U2016,U2016&lt;=110),S2016,(AND(O2016&lt;=1000,90&lt;=U2016,U2016&lt;=110)),O2016)</f>
        <v>959.87732192426415</v>
      </c>
      <c r="W2016" s="102" cm="1">
        <f t="array" ref="W2016">_xlfn.IFS(V2016=S2016,T2016,V2016=O2016,P2016)</f>
        <v>14.107060651956578</v>
      </c>
    </row>
    <row r="2017" spans="1:23" x14ac:dyDescent="0.45">
      <c r="A2017" s="55" t="s">
        <v>143</v>
      </c>
      <c r="B2017" s="10" t="s">
        <v>10</v>
      </c>
      <c r="C2017" s="10">
        <v>8139.2783766645725</v>
      </c>
      <c r="D2017" s="10">
        <v>29.579823342709101</v>
      </c>
      <c r="E2017" s="10">
        <v>5.4698588472903236</v>
      </c>
      <c r="F2017" s="11">
        <v>2.005310317052722</v>
      </c>
      <c r="G2017" s="51">
        <v>1.9417946059059433E-2</v>
      </c>
      <c r="H2017" s="51">
        <v>0.13067885143117461</v>
      </c>
      <c r="I2017" s="51">
        <v>1.6683710194172339</v>
      </c>
      <c r="J2017" s="51">
        <v>1.166308578481817</v>
      </c>
      <c r="K2017" s="51">
        <v>2.6133149492343914</v>
      </c>
      <c r="L2017" s="51">
        <v>6.4759310793639405E-2</v>
      </c>
      <c r="M2017" s="51">
        <v>2.0114554843348262</v>
      </c>
      <c r="N2017" s="51">
        <v>0.63841176889375961</v>
      </c>
      <c r="O2017" s="12">
        <v>791.73702383904947</v>
      </c>
      <c r="P2017" s="12">
        <v>12.43737968451253</v>
      </c>
      <c r="Q2017" s="12">
        <v>784.91608174312512</v>
      </c>
      <c r="R2017" s="12">
        <v>14.296104195339247</v>
      </c>
      <c r="S2017" s="12">
        <v>765.57885971870712</v>
      </c>
      <c r="T2017" s="12">
        <v>42.642568980133248</v>
      </c>
      <c r="U2017" s="41">
        <v>103.4167824500736</v>
      </c>
      <c r="V2017" s="96" cm="1">
        <f t="array" ref="V2017">_xlfn.IFS(AND(S2017&gt;=1000,90&lt;=U2017,U2017&lt;=110),S2017,(AND(O2017&lt;=1000,90&lt;=U2017,U2017&lt;=110)),O2017)</f>
        <v>791.73702383904947</v>
      </c>
      <c r="W2017" s="102" cm="1">
        <f t="array" ref="W2017">_xlfn.IFS(V2017=S2017,T2017,V2017=O2017,P2017)</f>
        <v>12.43737968451253</v>
      </c>
    </row>
    <row r="2018" spans="1:23" x14ac:dyDescent="0.45">
      <c r="A2018" s="55" t="s">
        <v>144</v>
      </c>
      <c r="B2018" s="10" t="s">
        <v>10</v>
      </c>
      <c r="C2018" s="10">
        <v>12438.32321259472</v>
      </c>
      <c r="D2018" s="10">
        <v>30.561164179645814</v>
      </c>
      <c r="E2018" s="10">
        <v>6.7853197270836532</v>
      </c>
      <c r="F2018" s="11">
        <v>1.4287506393914973</v>
      </c>
      <c r="G2018" s="51">
        <v>8.8516704997463214E-3</v>
      </c>
      <c r="H2018" s="51">
        <v>0.17486915495650379</v>
      </c>
      <c r="I2018" s="51">
        <v>1.6634072980635388</v>
      </c>
      <c r="J2018" s="51">
        <v>1.7649158397048146</v>
      </c>
      <c r="K2018" s="51">
        <v>2.4267356145363594</v>
      </c>
      <c r="L2018" s="51">
        <v>7.3232666265467802E-2</v>
      </c>
      <c r="M2018" s="51">
        <v>1.7669527168569392</v>
      </c>
      <c r="N2018" s="51">
        <v>0.68545056498927315</v>
      </c>
      <c r="O2018" s="12">
        <v>1038.8833773511092</v>
      </c>
      <c r="P2018" s="12">
        <v>15.969955149270202</v>
      </c>
      <c r="Q2018" s="12">
        <v>1032.6549188112742</v>
      </c>
      <c r="R2018" s="12">
        <v>15.744426090912917</v>
      </c>
      <c r="S2018" s="12">
        <v>1019.4876361729962</v>
      </c>
      <c r="T2018" s="12">
        <v>36.118900347960448</v>
      </c>
      <c r="U2018" s="41">
        <v>101.9024989112101</v>
      </c>
      <c r="V2018" s="96" cm="1">
        <f t="array" ref="V2018">_xlfn.IFS(AND(S2018&gt;=1000,90&lt;=U2018,U2018&lt;=110),S2018,(AND(O2018&lt;=1000,90&lt;=U2018,U2018&lt;=110)),O2018)</f>
        <v>1019.4876361729962</v>
      </c>
      <c r="W2018" s="102" cm="1">
        <f t="array" ref="W2018">_xlfn.IFS(V2018=S2018,T2018,V2018=O2018,P2018)</f>
        <v>36.118900347960448</v>
      </c>
    </row>
    <row r="2019" spans="1:23" x14ac:dyDescent="0.45">
      <c r="A2019" s="55" t="s">
        <v>145</v>
      </c>
      <c r="B2019" s="10" t="s">
        <v>10</v>
      </c>
      <c r="C2019" s="10">
        <v>16395.110938428461</v>
      </c>
      <c r="D2019" s="10">
        <v>79.25809785646328</v>
      </c>
      <c r="E2019" s="10">
        <v>8.7766925918295069</v>
      </c>
      <c r="F2019" s="11">
        <v>0.61082374808413076</v>
      </c>
      <c r="G2019" s="51">
        <v>8.2190210968405272E-2</v>
      </c>
      <c r="H2019" s="51">
        <v>0.10294247234587664</v>
      </c>
      <c r="I2019" s="51">
        <v>1.6223491293281307</v>
      </c>
      <c r="J2019" s="51">
        <v>0.87032759334405352</v>
      </c>
      <c r="K2019" s="51">
        <v>2.4229904745421553</v>
      </c>
      <c r="L2019" s="51">
        <v>6.1345430039744492E-2</v>
      </c>
      <c r="M2019" s="51">
        <v>1.7996850119646701</v>
      </c>
      <c r="N2019" s="51">
        <v>0.66956479869558183</v>
      </c>
      <c r="O2019" s="12">
        <v>631.62986808342782</v>
      </c>
      <c r="P2019" s="12">
        <v>9.767071026543606</v>
      </c>
      <c r="Q2019" s="12">
        <v>635.74513797033546</v>
      </c>
      <c r="R2019" s="12">
        <v>11.45660922727523</v>
      </c>
      <c r="S2019" s="12">
        <v>650.40228213173771</v>
      </c>
      <c r="T2019" s="12">
        <v>38.915505903557246</v>
      </c>
      <c r="U2019" s="41">
        <v>97.113722604603723</v>
      </c>
      <c r="V2019" s="96" cm="1">
        <f t="array" ref="V2019">_xlfn.IFS(AND(S2019&gt;=1000,90&lt;=U2019,U2019&lt;=110),S2019,(AND(O2019&lt;=1000,90&lt;=U2019,U2019&lt;=110)),O2019)</f>
        <v>631.62986808342782</v>
      </c>
      <c r="W2019" s="102" cm="1">
        <f t="array" ref="W2019">_xlfn.IFS(V2019=S2019,T2019,V2019=O2019,P2019)</f>
        <v>9.767071026543606</v>
      </c>
    </row>
    <row r="2020" spans="1:23" x14ac:dyDescent="0.45">
      <c r="A2020" s="55" t="s">
        <v>146</v>
      </c>
      <c r="B2020" s="10" t="s">
        <v>10</v>
      </c>
      <c r="C2020" s="10">
        <v>15131.206479041894</v>
      </c>
      <c r="D2020" s="10">
        <v>54.443066297949954</v>
      </c>
      <c r="E2020" s="10">
        <v>7.9244556248133549</v>
      </c>
      <c r="F2020" s="11">
        <v>0.69262468603594818</v>
      </c>
      <c r="G2020" s="51" t="s">
        <v>20</v>
      </c>
      <c r="H2020" s="51">
        <v>0.13406100962596418</v>
      </c>
      <c r="I2020" s="51">
        <v>1.6306245608346621</v>
      </c>
      <c r="J2020" s="51">
        <v>1.2021747398710267</v>
      </c>
      <c r="K2020" s="51">
        <v>2.2940974017063636</v>
      </c>
      <c r="L2020" s="51">
        <v>6.5066758168426275E-2</v>
      </c>
      <c r="M2020" s="51">
        <v>1.6136748216783499</v>
      </c>
      <c r="N2020" s="51">
        <v>0.71079133763971558</v>
      </c>
      <c r="O2020" s="12">
        <v>810.99116347462939</v>
      </c>
      <c r="P2020" s="12">
        <v>12.433769990334097</v>
      </c>
      <c r="Q2020" s="12">
        <v>801.58947070637009</v>
      </c>
      <c r="R2020" s="12">
        <v>12.72788399256744</v>
      </c>
      <c r="S2020" s="12">
        <v>775.54980555456586</v>
      </c>
      <c r="T2020" s="12">
        <v>34.273076837827908</v>
      </c>
      <c r="U2020" s="41">
        <v>104.56983647809966</v>
      </c>
      <c r="V2020" s="96" cm="1">
        <f t="array" ref="V2020">_xlfn.IFS(AND(S2020&gt;=1000,90&lt;=U2020,U2020&lt;=110),S2020,(AND(O2020&lt;=1000,90&lt;=U2020,U2020&lt;=110)),O2020)</f>
        <v>810.99116347462939</v>
      </c>
      <c r="W2020" s="102" cm="1">
        <f t="array" ref="W2020">_xlfn.IFS(V2020=S2020,T2020,V2020=O2020,P2020)</f>
        <v>12.433769990334097</v>
      </c>
    </row>
    <row r="2021" spans="1:23" x14ac:dyDescent="0.45">
      <c r="A2021" s="55" t="s">
        <v>147</v>
      </c>
      <c r="B2021" s="10" t="s">
        <v>10</v>
      </c>
      <c r="C2021" s="10">
        <v>192820.18208556186</v>
      </c>
      <c r="D2021" s="10">
        <v>65.132228559577413</v>
      </c>
      <c r="E2021" s="10">
        <v>41.333134590078565</v>
      </c>
      <c r="F2021" s="11">
        <v>0.99421169548987254</v>
      </c>
      <c r="G2021" s="51" t="s">
        <v>20</v>
      </c>
      <c r="H2021" s="51">
        <v>0.50934913445062024</v>
      </c>
      <c r="I2021" s="51">
        <v>1.5947802343935233</v>
      </c>
      <c r="J2021" s="51">
        <v>12.518753369780631</v>
      </c>
      <c r="K2021" s="51">
        <v>2.0290897494637798</v>
      </c>
      <c r="L2021" s="51">
        <v>0.17833622440616875</v>
      </c>
      <c r="M2021" s="51">
        <v>1.2545442261501683</v>
      </c>
      <c r="N2021" s="51">
        <v>0.78595844999708364</v>
      </c>
      <c r="O2021" s="12">
        <v>2653.8502569934249</v>
      </c>
      <c r="P2021" s="12">
        <v>34.722284621361602</v>
      </c>
      <c r="Q2021" s="12">
        <v>2644.1365283915079</v>
      </c>
      <c r="R2021" s="12">
        <v>19.163535375331119</v>
      </c>
      <c r="S2021" s="12">
        <v>2636.7114628978625</v>
      </c>
      <c r="T2021" s="12">
        <v>21.887947439367831</v>
      </c>
      <c r="U2021" s="41">
        <v>100.65000643175139</v>
      </c>
      <c r="V2021" s="96" cm="1">
        <f t="array" ref="V2021">_xlfn.IFS(AND(S2021&gt;=1000,90&lt;=U2021,U2021&lt;=110),S2021,(AND(O2021&lt;=1000,90&lt;=U2021,U2021&lt;=110)),O2021)</f>
        <v>2636.7114628978625</v>
      </c>
      <c r="W2021" s="102" cm="1">
        <f t="array" ref="W2021">_xlfn.IFS(V2021=S2021,T2021,V2021=O2021,P2021)</f>
        <v>21.887947439367831</v>
      </c>
    </row>
    <row r="2022" spans="1:23" x14ac:dyDescent="0.45">
      <c r="A2022" s="55" t="s">
        <v>148</v>
      </c>
      <c r="B2022" s="10" t="s">
        <v>10</v>
      </c>
      <c r="C2022" s="10">
        <v>74854.114877543121</v>
      </c>
      <c r="D2022" s="10">
        <v>360.28343786169552</v>
      </c>
      <c r="E2022" s="10">
        <v>36.765467105474542</v>
      </c>
      <c r="F2022" s="11">
        <v>0.33129992125781388</v>
      </c>
      <c r="G2022" s="51">
        <v>1.0873510713381678E-2</v>
      </c>
      <c r="H2022" s="51">
        <v>0.10157934269627163</v>
      </c>
      <c r="I2022" s="51">
        <v>1.59470813670219</v>
      </c>
      <c r="J2022" s="51">
        <v>0.85982957197177357</v>
      </c>
      <c r="K2022" s="51">
        <v>2.0694468031835154</v>
      </c>
      <c r="L2022" s="51">
        <v>6.1418758883682006E-2</v>
      </c>
      <c r="M2022" s="51">
        <v>1.3189071346923182</v>
      </c>
      <c r="N2022" s="51">
        <v>0.77059634209924333</v>
      </c>
      <c r="O2022" s="12">
        <v>623.65779961468957</v>
      </c>
      <c r="P2022" s="12">
        <v>9.485448690721368</v>
      </c>
      <c r="Q2022" s="12">
        <v>630.02980713290958</v>
      </c>
      <c r="R2022" s="12">
        <v>9.7240083271246132</v>
      </c>
      <c r="S2022" s="12">
        <v>652.96657007965018</v>
      </c>
      <c r="T2022" s="12">
        <v>28.681575887309521</v>
      </c>
      <c r="U2022" s="41">
        <v>95.511443953189598</v>
      </c>
      <c r="V2022" s="96" cm="1">
        <f t="array" ref="V2022">_xlfn.IFS(AND(S2022&gt;=1000,90&lt;=U2022,U2022&lt;=110),S2022,(AND(O2022&lt;=1000,90&lt;=U2022,U2022&lt;=110)),O2022)</f>
        <v>623.65779961468957</v>
      </c>
      <c r="W2022" s="102" cm="1">
        <f t="array" ref="W2022">_xlfn.IFS(V2022=S2022,T2022,V2022=O2022,P2022)</f>
        <v>9.485448690721368</v>
      </c>
    </row>
    <row r="2023" spans="1:23" x14ac:dyDescent="0.45">
      <c r="A2023" s="55" t="s">
        <v>149</v>
      </c>
      <c r="B2023" s="10" t="s">
        <v>10</v>
      </c>
      <c r="C2023" s="10">
        <v>91836.257981601797</v>
      </c>
      <c r="D2023" s="10">
        <v>54.861713120713461</v>
      </c>
      <c r="E2023" s="10">
        <v>22.108149170454706</v>
      </c>
      <c r="F2023" s="11">
        <v>0.3379295480610614</v>
      </c>
      <c r="G2023" s="51">
        <v>1.094696503421847E-2</v>
      </c>
      <c r="H2023" s="51">
        <v>0.37939516417602404</v>
      </c>
      <c r="I2023" s="51">
        <v>1.5913196013280979</v>
      </c>
      <c r="J2023" s="51">
        <v>7.1254247925897749</v>
      </c>
      <c r="K2023" s="51">
        <v>2.0452788050220101</v>
      </c>
      <c r="L2023" s="51">
        <v>0.13627400707947762</v>
      </c>
      <c r="M2023" s="51">
        <v>1.2848608160813553</v>
      </c>
      <c r="N2023" s="51">
        <v>0.77804531950399436</v>
      </c>
      <c r="O2023" s="12">
        <v>2073.4576390936313</v>
      </c>
      <c r="P2023" s="12">
        <v>28.23671086530744</v>
      </c>
      <c r="Q2023" s="12">
        <v>2127.2254749596709</v>
      </c>
      <c r="R2023" s="12">
        <v>18.26891527473154</v>
      </c>
      <c r="S2023" s="12">
        <v>2179.5939365422455</v>
      </c>
      <c r="T2023" s="12">
        <v>23.198389281436334</v>
      </c>
      <c r="U2023" s="41">
        <v>95.130455463782809</v>
      </c>
      <c r="V2023" s="96" cm="1">
        <f t="array" ref="V2023">_xlfn.IFS(AND(S2023&gt;=1000,90&lt;=U2023,U2023&lt;=110),S2023,(AND(O2023&lt;=1000,90&lt;=U2023,U2023&lt;=110)),O2023)</f>
        <v>2179.5939365422455</v>
      </c>
      <c r="W2023" s="102" cm="1">
        <f t="array" ref="W2023">_xlfn.IFS(V2023=S2023,T2023,V2023=O2023,P2023)</f>
        <v>23.198389281436334</v>
      </c>
    </row>
    <row r="2024" spans="1:23" x14ac:dyDescent="0.45">
      <c r="A2024" s="55" t="s">
        <v>150</v>
      </c>
      <c r="B2024" s="10" t="s">
        <v>10</v>
      </c>
      <c r="C2024" s="10">
        <v>30992.386278195489</v>
      </c>
      <c r="D2024" s="10">
        <v>145.99587697081404</v>
      </c>
      <c r="E2024" s="10">
        <v>15.565473710530291</v>
      </c>
      <c r="F2024" s="11">
        <v>0.3174198146339447</v>
      </c>
      <c r="G2024" s="51">
        <v>4.344300256079057E-3</v>
      </c>
      <c r="H2024" s="51">
        <v>0.10690119551863064</v>
      </c>
      <c r="I2024" s="51">
        <v>1.5915175791182117</v>
      </c>
      <c r="J2024" s="51">
        <v>0.894502039289786</v>
      </c>
      <c r="K2024" s="51">
        <v>2.1363343438962414</v>
      </c>
      <c r="L2024" s="51">
        <v>6.0714556879182598E-2</v>
      </c>
      <c r="M2024" s="51">
        <v>1.4251302481767383</v>
      </c>
      <c r="N2024" s="51">
        <v>0.7449758899702964</v>
      </c>
      <c r="O2024" s="12">
        <v>654.72615934925898</v>
      </c>
      <c r="P2024" s="12">
        <v>9.9145854379406639</v>
      </c>
      <c r="Q2024" s="12">
        <v>648.785122508325</v>
      </c>
      <c r="R2024" s="12">
        <v>10.25151196884312</v>
      </c>
      <c r="S2024" s="12">
        <v>628.16766029077087</v>
      </c>
      <c r="T2024" s="12">
        <v>31.055236027512571</v>
      </c>
      <c r="U2024" s="41">
        <v>104.22793160765305</v>
      </c>
      <c r="V2024" s="96" cm="1">
        <f t="array" ref="V2024">_xlfn.IFS(AND(S2024&gt;=1000,90&lt;=U2024,U2024&lt;=110),S2024,(AND(O2024&lt;=1000,90&lt;=U2024,U2024&lt;=110)),O2024)</f>
        <v>654.72615934925898</v>
      </c>
      <c r="W2024" s="102" cm="1">
        <f t="array" ref="W2024">_xlfn.IFS(V2024=S2024,T2024,V2024=O2024,P2024)</f>
        <v>9.9145854379406639</v>
      </c>
    </row>
    <row r="2025" spans="1:23" x14ac:dyDescent="0.45">
      <c r="A2025" s="55" t="s">
        <v>151</v>
      </c>
      <c r="B2025" s="10" t="s">
        <v>10</v>
      </c>
      <c r="C2025" s="10">
        <v>12578.900613906048</v>
      </c>
      <c r="D2025" s="10">
        <v>45.808714385370642</v>
      </c>
      <c r="E2025" s="10">
        <v>6.5759266387938036</v>
      </c>
      <c r="F2025" s="11">
        <v>0.82000375016436267</v>
      </c>
      <c r="G2025" s="51">
        <v>3.605325141845836E-2</v>
      </c>
      <c r="H2025" s="51">
        <v>0.12783661739612329</v>
      </c>
      <c r="I2025" s="51">
        <v>1.6496888535686371</v>
      </c>
      <c r="J2025" s="51">
        <v>1.1725638589081542</v>
      </c>
      <c r="K2025" s="51">
        <v>2.518028170867423</v>
      </c>
      <c r="L2025" s="51">
        <v>6.6554172863968739E-2</v>
      </c>
      <c r="M2025" s="51">
        <v>1.9023649901355248</v>
      </c>
      <c r="N2025" s="51">
        <v>0.65515107124490357</v>
      </c>
      <c r="O2025" s="12">
        <v>775.51200548726649</v>
      </c>
      <c r="P2025" s="12">
        <v>12.061086657336469</v>
      </c>
      <c r="Q2025" s="12">
        <v>787.84380558398982</v>
      </c>
      <c r="R2025" s="12">
        <v>13.809612755928475</v>
      </c>
      <c r="S2025" s="12">
        <v>822.91433050852572</v>
      </c>
      <c r="T2025" s="12">
        <v>40.000910911981315</v>
      </c>
      <c r="U2025" s="41">
        <v>94.239701112998404</v>
      </c>
      <c r="V2025" s="96" cm="1">
        <f t="array" ref="V2025">_xlfn.IFS(AND(S2025&gt;=1000,90&lt;=U2025,U2025&lt;=110),S2025,(AND(O2025&lt;=1000,90&lt;=U2025,U2025&lt;=110)),O2025)</f>
        <v>775.51200548726649</v>
      </c>
      <c r="W2025" s="102" cm="1">
        <f t="array" ref="W2025">_xlfn.IFS(V2025=S2025,T2025,V2025=O2025,P2025)</f>
        <v>12.061086657336469</v>
      </c>
    </row>
    <row r="2026" spans="1:23" x14ac:dyDescent="0.45">
      <c r="A2026" s="55" t="s">
        <v>152</v>
      </c>
      <c r="B2026" s="10" t="s">
        <v>10</v>
      </c>
      <c r="C2026" s="10">
        <v>19049.098873097882</v>
      </c>
      <c r="D2026" s="10">
        <v>60.321278003791399</v>
      </c>
      <c r="E2026" s="10">
        <v>10.078274484134297</v>
      </c>
      <c r="F2026" s="11">
        <v>0.926442708945172</v>
      </c>
      <c r="G2026" s="51">
        <v>6.170936536828482E-3</v>
      </c>
      <c r="H2026" s="51">
        <v>0.14623349378180783</v>
      </c>
      <c r="I2026" s="51">
        <v>1.6197055473124387</v>
      </c>
      <c r="J2026" s="51">
        <v>1.3698657768023905</v>
      </c>
      <c r="K2026" s="51">
        <v>2.269907091378661</v>
      </c>
      <c r="L2026" s="51">
        <v>6.7971243703001977E-2</v>
      </c>
      <c r="M2026" s="51">
        <v>1.5902930998707274</v>
      </c>
      <c r="N2026" s="51">
        <v>0.71355587788779795</v>
      </c>
      <c r="O2026" s="12">
        <v>879.81527345367203</v>
      </c>
      <c r="P2026" s="12">
        <v>13.329044087854864</v>
      </c>
      <c r="Q2026" s="12">
        <v>876.10633018496696</v>
      </c>
      <c r="R2026" s="12">
        <v>13.336013817203282</v>
      </c>
      <c r="S2026" s="12">
        <v>866.74503272563572</v>
      </c>
      <c r="T2026" s="12">
        <v>33.319900723703519</v>
      </c>
      <c r="U2026" s="41">
        <v>101.50796834530848</v>
      </c>
      <c r="V2026" s="96" cm="1">
        <f t="array" ref="V2026">_xlfn.IFS(AND(S2026&gt;=1000,90&lt;=U2026,U2026&lt;=110),S2026,(AND(O2026&lt;=1000,90&lt;=U2026,U2026&lt;=110)),O2026)</f>
        <v>879.81527345367203</v>
      </c>
      <c r="W2026" s="102" cm="1">
        <f t="array" ref="W2026">_xlfn.IFS(V2026=S2026,T2026,V2026=O2026,P2026)</f>
        <v>13.329044087854864</v>
      </c>
    </row>
    <row r="2027" spans="1:23" x14ac:dyDescent="0.45">
      <c r="A2027" s="55" t="s">
        <v>153</v>
      </c>
      <c r="B2027" s="10" t="s">
        <v>10</v>
      </c>
      <c r="C2027" s="10">
        <v>8678.1197213263295</v>
      </c>
      <c r="D2027" s="10">
        <v>26.535133634048737</v>
      </c>
      <c r="E2027" s="10">
        <v>4.4275499014616511</v>
      </c>
      <c r="F2027" s="11">
        <v>0.94406353675982946</v>
      </c>
      <c r="G2027" s="51">
        <v>3.0343458812448341E-2</v>
      </c>
      <c r="H2027" s="51">
        <v>0.14408935549700913</v>
      </c>
      <c r="I2027" s="51">
        <v>1.7764363888571895</v>
      </c>
      <c r="J2027" s="51">
        <v>1.3771926649959696</v>
      </c>
      <c r="K2027" s="51">
        <v>2.5572246459945847</v>
      </c>
      <c r="L2027" s="51">
        <v>6.935165971014047E-2</v>
      </c>
      <c r="M2027" s="51">
        <v>1.8394759162397742</v>
      </c>
      <c r="N2027" s="51">
        <v>0.69467357576098998</v>
      </c>
      <c r="O2027" s="12">
        <v>867.74535283977389</v>
      </c>
      <c r="P2027" s="12">
        <v>14.429945653890803</v>
      </c>
      <c r="Q2027" s="12">
        <v>879.24073609287257</v>
      </c>
      <c r="R2027" s="12">
        <v>15.054691794727768</v>
      </c>
      <c r="S2027" s="12">
        <v>908.29174498978091</v>
      </c>
      <c r="T2027" s="12">
        <v>38.19809570549274</v>
      </c>
      <c r="U2027" s="41">
        <v>95.535972624031359</v>
      </c>
      <c r="V2027" s="96" cm="1">
        <f t="array" ref="V2027">_xlfn.IFS(AND(S2027&gt;=1000,90&lt;=U2027,U2027&lt;=110),S2027,(AND(O2027&lt;=1000,90&lt;=U2027,U2027&lt;=110)),O2027)</f>
        <v>867.74535283977389</v>
      </c>
      <c r="W2027" s="102" cm="1">
        <f t="array" ref="W2027">_xlfn.IFS(V2027=S2027,T2027,V2027=O2027,P2027)</f>
        <v>14.429945653890803</v>
      </c>
    </row>
    <row r="2028" spans="1:23" x14ac:dyDescent="0.45">
      <c r="A2028" s="55" t="s">
        <v>154</v>
      </c>
      <c r="B2028" s="10" t="s">
        <v>10</v>
      </c>
      <c r="C2028" s="10">
        <v>17137.529924242415</v>
      </c>
      <c r="D2028" s="10">
        <v>39.854844254669345</v>
      </c>
      <c r="E2028" s="10">
        <v>8.0948177249691664</v>
      </c>
      <c r="F2028" s="11">
        <v>0.85035049209621572</v>
      </c>
      <c r="G2028" s="51">
        <v>1.4345258506764255E-2</v>
      </c>
      <c r="H2028" s="51">
        <v>0.178452963227479</v>
      </c>
      <c r="I2028" s="51">
        <v>1.6143634111517802</v>
      </c>
      <c r="J2028" s="51">
        <v>1.8249121447132479</v>
      </c>
      <c r="K2028" s="51">
        <v>2.2846363404916699</v>
      </c>
      <c r="L2028" s="51">
        <v>7.4201426469963222E-2</v>
      </c>
      <c r="M2028" s="51">
        <v>1.6165995128755786</v>
      </c>
      <c r="N2028" s="51">
        <v>0.70661723379763708</v>
      </c>
      <c r="O2028" s="12">
        <v>1058.5175193539912</v>
      </c>
      <c r="P2028" s="12">
        <v>15.769257798513115</v>
      </c>
      <c r="Q2028" s="12">
        <v>1054.4522159702128</v>
      </c>
      <c r="R2028" s="12">
        <v>15.003084493116898</v>
      </c>
      <c r="S2028" s="12">
        <v>1046.0440496366184</v>
      </c>
      <c r="T2028" s="12">
        <v>32.979900277244433</v>
      </c>
      <c r="U2028" s="41">
        <v>101.19244210812211</v>
      </c>
      <c r="V2028" s="96" cm="1">
        <f t="array" ref="V2028">_xlfn.IFS(AND(S2028&gt;=1000,90&lt;=U2028,U2028&lt;=110),S2028,(AND(O2028&lt;=1000,90&lt;=U2028,U2028&lt;=110)),O2028)</f>
        <v>1046.0440496366184</v>
      </c>
      <c r="W2028" s="102" cm="1">
        <f t="array" ref="W2028">_xlfn.IFS(V2028=S2028,T2028,V2028=O2028,P2028)</f>
        <v>32.979900277244433</v>
      </c>
    </row>
    <row r="2029" spans="1:23" x14ac:dyDescent="0.45">
      <c r="A2029" s="55" t="s">
        <v>155</v>
      </c>
      <c r="B2029" s="10" t="s">
        <v>10</v>
      </c>
      <c r="C2029" s="10">
        <v>37626.228574777342</v>
      </c>
      <c r="D2029" s="10">
        <v>138.94496659471105</v>
      </c>
      <c r="E2029" s="10">
        <v>22.824946742422171</v>
      </c>
      <c r="F2029" s="11">
        <v>1.708715834504013</v>
      </c>
      <c r="G2029" s="51" t="s">
        <v>20</v>
      </c>
      <c r="H2029" s="51">
        <v>0.12342403663191903</v>
      </c>
      <c r="I2029" s="51">
        <v>1.5996195924324041</v>
      </c>
      <c r="J2029" s="51">
        <v>1.1685857249856861</v>
      </c>
      <c r="K2029" s="51">
        <v>2.1450738345628073</v>
      </c>
      <c r="L2029" s="51">
        <v>6.8699707431422799E-2</v>
      </c>
      <c r="M2029" s="51">
        <v>1.4291812044777163</v>
      </c>
      <c r="N2029" s="51">
        <v>0.74571773085770088</v>
      </c>
      <c r="O2029" s="12">
        <v>750.24140024280905</v>
      </c>
      <c r="P2029" s="12">
        <v>11.336091852730371</v>
      </c>
      <c r="Q2029" s="12">
        <v>785.9828557037456</v>
      </c>
      <c r="R2029" s="12">
        <v>11.749136667878338</v>
      </c>
      <c r="S2029" s="12">
        <v>888.80751102516854</v>
      </c>
      <c r="T2029" s="12">
        <v>29.920639555659729</v>
      </c>
      <c r="U2029" s="41">
        <v>84.409885260472819</v>
      </c>
      <c r="V2029" s="96"/>
      <c r="W2029" s="102"/>
    </row>
    <row r="2030" spans="1:23" x14ac:dyDescent="0.45">
      <c r="A2030" s="55" t="s">
        <v>156</v>
      </c>
      <c r="B2030" s="10" t="s">
        <v>10</v>
      </c>
      <c r="C2030" s="10">
        <v>11129.380447188187</v>
      </c>
      <c r="D2030" s="10">
        <v>49.690104755051031</v>
      </c>
      <c r="E2030" s="10">
        <v>5.3934719612343693</v>
      </c>
      <c r="F2030" s="11">
        <v>0.22982714150761976</v>
      </c>
      <c r="G2030" s="51">
        <v>3.733024139456325E-2</v>
      </c>
      <c r="H2030" s="51">
        <v>0.11124853995938035</v>
      </c>
      <c r="I2030" s="51">
        <v>1.6262623745754714</v>
      </c>
      <c r="J2030" s="51">
        <v>0.95121686742989087</v>
      </c>
      <c r="K2030" s="51">
        <v>2.3494523407602586</v>
      </c>
      <c r="L2030" s="51">
        <v>6.2041070046716489E-2</v>
      </c>
      <c r="M2030" s="51">
        <v>1.6956405841286084</v>
      </c>
      <c r="N2030" s="51">
        <v>0.69218785431894692</v>
      </c>
      <c r="O2030" s="12">
        <v>679.99480401476546</v>
      </c>
      <c r="P2030" s="12">
        <v>10.501532693419891</v>
      </c>
      <c r="Q2030" s="12">
        <v>678.73606389447559</v>
      </c>
      <c r="R2030" s="12">
        <v>11.638909409566278</v>
      </c>
      <c r="S2030" s="12">
        <v>674.56296552532399</v>
      </c>
      <c r="T2030" s="12">
        <v>36.557155912866293</v>
      </c>
      <c r="U2030" s="41">
        <v>100.80523817153397</v>
      </c>
      <c r="V2030" s="96" cm="1">
        <f t="array" ref="V2030">_xlfn.IFS(AND(S2030&gt;=1000,90&lt;=U2030,U2030&lt;=110),S2030,(AND(O2030&lt;=1000,90&lt;=U2030,U2030&lt;=110)),O2030)</f>
        <v>679.99480401476546</v>
      </c>
      <c r="W2030" s="102" cm="1">
        <f t="array" ref="W2030">_xlfn.IFS(V2030=S2030,T2030,V2030=O2030,P2030)</f>
        <v>10.501532693419891</v>
      </c>
    </row>
    <row r="2031" spans="1:23" x14ac:dyDescent="0.45">
      <c r="A2031" s="55" t="s">
        <v>157</v>
      </c>
      <c r="B2031" s="10" t="s">
        <v>10</v>
      </c>
      <c r="C2031" s="10">
        <v>160950.54074279385</v>
      </c>
      <c r="D2031" s="10">
        <v>639.11464109442522</v>
      </c>
      <c r="E2031" s="10">
        <v>28.339694785996471</v>
      </c>
      <c r="F2031" s="11">
        <v>0.19625179787275543</v>
      </c>
      <c r="G2031" s="51">
        <v>5.7701080831624791</v>
      </c>
      <c r="H2031" s="51">
        <v>3.523914914852521E-2</v>
      </c>
      <c r="I2031" s="51">
        <v>2.7412254822603748</v>
      </c>
      <c r="J2031" s="51">
        <v>0.29911793659403973</v>
      </c>
      <c r="K2031" s="51">
        <v>3.8562652915824431</v>
      </c>
      <c r="L2031" s="51">
        <v>6.1590126951602618E-2</v>
      </c>
      <c r="M2031" s="51">
        <v>2.7122803790297567</v>
      </c>
      <c r="N2031" s="51">
        <v>0.71084981840953576</v>
      </c>
      <c r="O2031" s="12">
        <v>223.25519423610618</v>
      </c>
      <c r="P2031" s="12">
        <v>6.0163527871819715</v>
      </c>
      <c r="Q2031" s="12">
        <v>265.71104621304329</v>
      </c>
      <c r="R2031" s="12">
        <v>9.0173285321293086</v>
      </c>
      <c r="S2031" s="12">
        <v>658.94311490744724</v>
      </c>
      <c r="T2031" s="12">
        <v>58.334404039243296</v>
      </c>
      <c r="U2031" s="41">
        <v>33.880799295924625</v>
      </c>
      <c r="V2031" s="96"/>
      <c r="W2031" s="102"/>
    </row>
    <row r="2032" spans="1:23" x14ac:dyDescent="0.45">
      <c r="A2032" s="55" t="s">
        <v>158</v>
      </c>
      <c r="B2032" s="10" t="s">
        <v>10</v>
      </c>
      <c r="C2032" s="10">
        <v>50187.334004173972</v>
      </c>
      <c r="D2032" s="10">
        <v>115.5650127143012</v>
      </c>
      <c r="E2032" s="10">
        <v>22.221482085348374</v>
      </c>
      <c r="F2032" s="11">
        <v>0.5663675216141234</v>
      </c>
      <c r="G2032" s="51">
        <v>1.9746189872112511E-3</v>
      </c>
      <c r="H2032" s="51">
        <v>0.18032479359373643</v>
      </c>
      <c r="I2032" s="51">
        <v>1.5868562248873068</v>
      </c>
      <c r="J2032" s="51">
        <v>1.8531576262888625</v>
      </c>
      <c r="K2032" s="51">
        <v>2.0802432187019311</v>
      </c>
      <c r="L2032" s="51">
        <v>7.4567738896876914E-2</v>
      </c>
      <c r="M2032" s="51">
        <v>1.3451019182544404</v>
      </c>
      <c r="N2032" s="51">
        <v>0.76282244817387412</v>
      </c>
      <c r="O2032" s="12">
        <v>1068.7487472156072</v>
      </c>
      <c r="P2032" s="12">
        <v>15.638682783749402</v>
      </c>
      <c r="Q2032" s="12">
        <v>1064.5543179344886</v>
      </c>
      <c r="R2032" s="12">
        <v>13.738342882685465</v>
      </c>
      <c r="S2032" s="12">
        <v>1055.9681112610228</v>
      </c>
      <c r="T2032" s="12">
        <v>27.541499205121802</v>
      </c>
      <c r="U2032" s="41">
        <v>101.21032404466474</v>
      </c>
      <c r="V2032" s="96" cm="1">
        <f t="array" ref="V2032">_xlfn.IFS(AND(S2032&gt;=1000,90&lt;=U2032,U2032&lt;=110),S2032,(AND(O2032&lt;=1000,90&lt;=U2032,U2032&lt;=110)),O2032)</f>
        <v>1055.9681112610228</v>
      </c>
      <c r="W2032" s="102" cm="1">
        <f t="array" ref="W2032">_xlfn.IFS(V2032=S2032,T2032,V2032=O2032,P2032)</f>
        <v>27.541499205121802</v>
      </c>
    </row>
    <row r="2033" spans="1:23" x14ac:dyDescent="0.45">
      <c r="A2033" s="55" t="s">
        <v>159</v>
      </c>
      <c r="B2033" s="10" t="s">
        <v>10</v>
      </c>
      <c r="C2033" s="10">
        <v>8896.0438983786953</v>
      </c>
      <c r="D2033" s="10">
        <v>43.867452494499616</v>
      </c>
      <c r="E2033" s="10">
        <v>5.1408270428318597</v>
      </c>
      <c r="F2033" s="11">
        <v>0.98382472142753252</v>
      </c>
      <c r="G2033" s="51">
        <v>8.1238348567131746E-2</v>
      </c>
      <c r="H2033" s="51">
        <v>0.10099607087144173</v>
      </c>
      <c r="I2033" s="51">
        <v>1.6701866725172381</v>
      </c>
      <c r="J2033" s="51">
        <v>0.88413752100688425</v>
      </c>
      <c r="K2033" s="51">
        <v>2.8554716943459959</v>
      </c>
      <c r="L2033" s="51">
        <v>6.3519840651899112E-2</v>
      </c>
      <c r="M2033" s="51">
        <v>2.3160732018131442</v>
      </c>
      <c r="N2033" s="51">
        <v>0.58490745183162085</v>
      </c>
      <c r="O2033" s="12">
        <v>620.2436038252149</v>
      </c>
      <c r="P2033" s="12">
        <v>9.8820469426778459</v>
      </c>
      <c r="Q2033" s="12">
        <v>643.2148729809004</v>
      </c>
      <c r="R2033" s="12">
        <v>13.612543915902071</v>
      </c>
      <c r="S2033" s="12">
        <v>724.72770967303757</v>
      </c>
      <c r="T2033" s="12">
        <v>49.345629991896054</v>
      </c>
      <c r="U2033" s="41">
        <v>85.582984553611055</v>
      </c>
      <c r="V2033" s="96"/>
      <c r="W2033" s="102"/>
    </row>
    <row r="2034" spans="1:23" x14ac:dyDescent="0.45">
      <c r="A2034" s="55" t="s">
        <v>160</v>
      </c>
      <c r="B2034" s="10" t="s">
        <v>10</v>
      </c>
      <c r="C2034" s="10">
        <v>12889.98165919492</v>
      </c>
      <c r="D2034" s="10">
        <v>34.237075001773242</v>
      </c>
      <c r="E2034" s="10">
        <v>5.476652119829577</v>
      </c>
      <c r="F2034" s="11">
        <v>0.26845318101168403</v>
      </c>
      <c r="G2034" s="51">
        <v>5.1744520720635755E-2</v>
      </c>
      <c r="H2034" s="51">
        <v>0.16091382739736182</v>
      </c>
      <c r="I2034" s="51">
        <v>1.6386649184411202</v>
      </c>
      <c r="J2034" s="51">
        <v>1.576726446567313</v>
      </c>
      <c r="K2034" s="51">
        <v>2.3674814929433121</v>
      </c>
      <c r="L2034" s="51">
        <v>7.1097944341118241E-2</v>
      </c>
      <c r="M2034" s="51">
        <v>1.7087263983737864</v>
      </c>
      <c r="N2034" s="51">
        <v>0.69215532342087749</v>
      </c>
      <c r="O2034" s="12">
        <v>961.853197226882</v>
      </c>
      <c r="P2034" s="12">
        <v>14.651084987001973</v>
      </c>
      <c r="Q2034" s="12">
        <v>961.08013823526358</v>
      </c>
      <c r="R2034" s="12">
        <v>14.724235261571682</v>
      </c>
      <c r="S2034" s="12">
        <v>959.31171828982815</v>
      </c>
      <c r="T2034" s="12">
        <v>35.260250434275711</v>
      </c>
      <c r="U2034" s="41">
        <v>100.26492733160653</v>
      </c>
      <c r="V2034" s="96" cm="1">
        <f t="array" ref="V2034">_xlfn.IFS(AND(S2034&gt;=1000,90&lt;=U2034,U2034&lt;=110),S2034,(AND(O2034&lt;=1000,90&lt;=U2034,U2034&lt;=110)),O2034)</f>
        <v>961.853197226882</v>
      </c>
      <c r="W2034" s="102" cm="1">
        <f t="array" ref="W2034">_xlfn.IFS(V2034=S2034,T2034,V2034=O2034,P2034)</f>
        <v>14.651084987001973</v>
      </c>
    </row>
    <row r="2035" spans="1:23" x14ac:dyDescent="0.45">
      <c r="A2035" s="55" t="s">
        <v>161</v>
      </c>
      <c r="B2035" s="10" t="s">
        <v>10</v>
      </c>
      <c r="C2035" s="10">
        <v>24232.292050090164</v>
      </c>
      <c r="D2035" s="10">
        <v>14.613660405648394</v>
      </c>
      <c r="E2035" s="10">
        <v>3.9260104745716178</v>
      </c>
      <c r="F2035" s="11">
        <v>1.7687612721423773</v>
      </c>
      <c r="G2035" s="51">
        <v>23.628897460817065</v>
      </c>
      <c r="H2035" s="51">
        <v>0.12848925387543708</v>
      </c>
      <c r="I2035" s="51">
        <v>2.3091726495589797</v>
      </c>
      <c r="J2035" s="51">
        <v>1.6935998589946921</v>
      </c>
      <c r="K2035" s="51">
        <v>6.4342189812419575</v>
      </c>
      <c r="L2035" s="51">
        <v>9.5639667690145286E-2</v>
      </c>
      <c r="M2035" s="51">
        <v>6.0055720437859259</v>
      </c>
      <c r="N2035" s="51">
        <v>0.35888934714392512</v>
      </c>
      <c r="O2035" s="12">
        <v>779.24122317422234</v>
      </c>
      <c r="P2035" s="12">
        <v>16.954122884667871</v>
      </c>
      <c r="Q2035" s="12">
        <v>1006.1212738147468</v>
      </c>
      <c r="R2035" s="12">
        <v>41.083147189590413</v>
      </c>
      <c r="S2035" s="12">
        <v>1539.8580517190924</v>
      </c>
      <c r="T2035" s="12">
        <v>113.07876667232628</v>
      </c>
      <c r="U2035" s="41">
        <v>50.604743879104966</v>
      </c>
      <c r="V2035" s="96"/>
      <c r="W2035" s="102"/>
    </row>
    <row r="2036" spans="1:23" x14ac:dyDescent="0.45">
      <c r="A2036" s="55" t="s">
        <v>162</v>
      </c>
      <c r="B2036" s="10" t="s">
        <v>10</v>
      </c>
      <c r="C2036" s="10">
        <v>16655.031294792141</v>
      </c>
      <c r="D2036" s="10">
        <v>40.050780438506862</v>
      </c>
      <c r="E2036" s="10">
        <v>7.421483424266925</v>
      </c>
      <c r="F2036" s="11">
        <v>0.638768418184256</v>
      </c>
      <c r="G2036" s="51">
        <v>5.1400306275987274E-2</v>
      </c>
      <c r="H2036" s="51">
        <v>0.16979879912829382</v>
      </c>
      <c r="I2036" s="51">
        <v>1.6173726543915372</v>
      </c>
      <c r="J2036" s="51">
        <v>1.7480471814871792</v>
      </c>
      <c r="K2036" s="51">
        <v>2.2963692849310093</v>
      </c>
      <c r="L2036" s="51">
        <v>7.4698622445312113E-2</v>
      </c>
      <c r="M2036" s="51">
        <v>1.630158762084549</v>
      </c>
      <c r="N2036" s="51">
        <v>0.70431731734302827</v>
      </c>
      <c r="O2036" s="12">
        <v>1011.0025299900548</v>
      </c>
      <c r="P2036" s="12">
        <v>15.143593381922667</v>
      </c>
      <c r="Q2036" s="12">
        <v>1026.4411266730665</v>
      </c>
      <c r="R2036" s="12">
        <v>14.848444381153362</v>
      </c>
      <c r="S2036" s="12">
        <v>1059.4985914456101</v>
      </c>
      <c r="T2036" s="12">
        <v>33.186394916424419</v>
      </c>
      <c r="U2036" s="41">
        <v>95.422734692890344</v>
      </c>
      <c r="V2036" s="96" cm="1">
        <f t="array" ref="V2036">_xlfn.IFS(AND(S2036&gt;=1000,90&lt;=U2036,U2036&lt;=110),S2036,(AND(O2036&lt;=1000,90&lt;=U2036,U2036&lt;=110)),O2036)</f>
        <v>1059.4985914456101</v>
      </c>
      <c r="W2036" s="102" cm="1">
        <f t="array" ref="W2036">_xlfn.IFS(V2036=S2036,T2036,V2036=O2036,P2036)</f>
        <v>33.186394916424419</v>
      </c>
    </row>
    <row r="2037" spans="1:23" x14ac:dyDescent="0.45">
      <c r="A2037" s="55" t="s">
        <v>163</v>
      </c>
      <c r="B2037" s="10" t="s">
        <v>10</v>
      </c>
      <c r="C2037" s="10">
        <v>57667.851990788738</v>
      </c>
      <c r="D2037" s="10">
        <v>44.758178314409101</v>
      </c>
      <c r="E2037" s="10">
        <v>18.328247467141491</v>
      </c>
      <c r="F2037" s="11">
        <v>0.98209392983454269</v>
      </c>
      <c r="G2037" s="51">
        <v>1.2765246617870145E-2</v>
      </c>
      <c r="H2037" s="51">
        <v>0.34216313926364506</v>
      </c>
      <c r="I2037" s="51">
        <v>1.6154661255159104</v>
      </c>
      <c r="J2037" s="51">
        <v>5.4666945351865719</v>
      </c>
      <c r="K2037" s="51">
        <v>2.1052911266527579</v>
      </c>
      <c r="L2037" s="51">
        <v>0.11592727897762589</v>
      </c>
      <c r="M2037" s="51">
        <v>1.3500073797107375</v>
      </c>
      <c r="N2037" s="51">
        <v>0.76733621543561559</v>
      </c>
      <c r="O2037" s="12">
        <v>1897.0674967997816</v>
      </c>
      <c r="P2037" s="12">
        <v>26.568136557712432</v>
      </c>
      <c r="Q2037" s="12">
        <v>1895.3800954021633</v>
      </c>
      <c r="R2037" s="12">
        <v>18.117000973005222</v>
      </c>
      <c r="S2037" s="12">
        <v>1893.532639295343</v>
      </c>
      <c r="T2037" s="12">
        <v>24.975754887831737</v>
      </c>
      <c r="U2037" s="41">
        <v>100.18668056895783</v>
      </c>
      <c r="V2037" s="96" cm="1">
        <f t="array" ref="V2037">_xlfn.IFS(AND(S2037&gt;=1000,90&lt;=U2037,U2037&lt;=110),S2037,(AND(O2037&lt;=1000,90&lt;=U2037,U2037&lt;=110)),O2037)</f>
        <v>1893.532639295343</v>
      </c>
      <c r="W2037" s="102" cm="1">
        <f t="array" ref="W2037">_xlfn.IFS(V2037=S2037,T2037,V2037=O2037,P2037)</f>
        <v>24.975754887831737</v>
      </c>
    </row>
    <row r="2038" spans="1:23" x14ac:dyDescent="0.45">
      <c r="A2038" s="55" t="s">
        <v>164</v>
      </c>
      <c r="B2038" s="10" t="s">
        <v>10</v>
      </c>
      <c r="C2038" s="10">
        <v>136425.92652864696</v>
      </c>
      <c r="D2038" s="10">
        <v>90.656006507296325</v>
      </c>
      <c r="E2038" s="10">
        <v>37.684861567335815</v>
      </c>
      <c r="F2038" s="11">
        <v>0.58693483697381832</v>
      </c>
      <c r="G2038" s="51">
        <v>5.9999561341936196E-3</v>
      </c>
      <c r="H2038" s="51">
        <v>0.37486339446285682</v>
      </c>
      <c r="I2038" s="51">
        <v>1.578118075138037</v>
      </c>
      <c r="J2038" s="51">
        <v>6.3865917667070597</v>
      </c>
      <c r="K2038" s="51">
        <v>2.0182365472203752</v>
      </c>
      <c r="L2038" s="51">
        <v>0.12362041013161489</v>
      </c>
      <c r="M2038" s="51">
        <v>1.2581025798632792</v>
      </c>
      <c r="N2038" s="51">
        <v>0.78192919324125143</v>
      </c>
      <c r="O2038" s="12">
        <v>2052.2441689056523</v>
      </c>
      <c r="P2038" s="12">
        <v>27.759468820956041</v>
      </c>
      <c r="Q2038" s="12">
        <v>2030.4274085122972</v>
      </c>
      <c r="R2038" s="12">
        <v>17.772216219708881</v>
      </c>
      <c r="S2038" s="12">
        <v>2008.3273578757021</v>
      </c>
      <c r="T2038" s="12">
        <v>23.110264303182291</v>
      </c>
      <c r="U2038" s="41">
        <v>102.18673568617831</v>
      </c>
      <c r="V2038" s="96" cm="1">
        <f t="array" ref="V2038">_xlfn.IFS(AND(S2038&gt;=1000,90&lt;=U2038,U2038&lt;=110),S2038,(AND(O2038&lt;=1000,90&lt;=U2038,U2038&lt;=110)),O2038)</f>
        <v>2008.3273578757021</v>
      </c>
      <c r="W2038" s="102" cm="1">
        <f t="array" ref="W2038">_xlfn.IFS(V2038=S2038,T2038,V2038=O2038,P2038)</f>
        <v>23.110264303182291</v>
      </c>
    </row>
    <row r="2039" spans="1:23" x14ac:dyDescent="0.45">
      <c r="A2039" s="55" t="s">
        <v>165</v>
      </c>
      <c r="B2039" s="10" t="s">
        <v>10</v>
      </c>
      <c r="C2039" s="10">
        <v>9259.6153520417593</v>
      </c>
      <c r="D2039" s="10">
        <v>40.509077463932556</v>
      </c>
      <c r="E2039" s="10">
        <v>5.0500193303935159</v>
      </c>
      <c r="F2039" s="11">
        <v>0.69705955090471861</v>
      </c>
      <c r="G2039" s="51">
        <v>4.0592174133213421E-2</v>
      </c>
      <c r="H2039" s="51">
        <v>0.11413462471470676</v>
      </c>
      <c r="I2039" s="51">
        <v>1.6350093622126181</v>
      </c>
      <c r="J2039" s="51">
        <v>0.97601006642160093</v>
      </c>
      <c r="K2039" s="51">
        <v>2.5026395383757865</v>
      </c>
      <c r="L2039" s="51">
        <v>6.2048450214958341E-2</v>
      </c>
      <c r="M2039" s="51">
        <v>1.8947160854647476</v>
      </c>
      <c r="N2039" s="51">
        <v>0.65331396597120006</v>
      </c>
      <c r="O2039" s="12">
        <v>696.7154374981003</v>
      </c>
      <c r="P2039" s="12">
        <v>10.803807127712755</v>
      </c>
      <c r="Q2039" s="12">
        <v>691.5567788552728</v>
      </c>
      <c r="R2039" s="12">
        <v>12.560240671790003</v>
      </c>
      <c r="S2039" s="12">
        <v>674.81732258006286</v>
      </c>
      <c r="T2039" s="12">
        <v>40.78152449932</v>
      </c>
      <c r="U2039" s="41">
        <v>103.24504338956702</v>
      </c>
      <c r="V2039" s="96" cm="1">
        <f t="array" ref="V2039">_xlfn.IFS(AND(S2039&gt;=1000,90&lt;=U2039,U2039&lt;=110),S2039,(AND(O2039&lt;=1000,90&lt;=U2039,U2039&lt;=110)),O2039)</f>
        <v>696.7154374981003</v>
      </c>
      <c r="W2039" s="102" cm="1">
        <f t="array" ref="W2039">_xlfn.IFS(V2039=S2039,T2039,V2039=O2039,P2039)</f>
        <v>10.803807127712755</v>
      </c>
    </row>
    <row r="2040" spans="1:23" x14ac:dyDescent="0.45">
      <c r="A2040" s="55" t="s">
        <v>166</v>
      </c>
      <c r="B2040" s="10" t="s">
        <v>10</v>
      </c>
      <c r="C2040" s="10">
        <v>13855.41829268294</v>
      </c>
      <c r="D2040" s="10">
        <v>32.85920860710624</v>
      </c>
      <c r="E2040" s="10">
        <v>6.0478184066947618</v>
      </c>
      <c r="F2040" s="11">
        <v>0.49728184910339457</v>
      </c>
      <c r="G2040" s="51">
        <v>2.4173129485857481E-2</v>
      </c>
      <c r="H2040" s="51">
        <v>0.17511586488290853</v>
      </c>
      <c r="I2040" s="51">
        <v>1.6348895423928753</v>
      </c>
      <c r="J2040" s="51">
        <v>1.7822352353977828</v>
      </c>
      <c r="K2040" s="51">
        <v>2.3664971388436769</v>
      </c>
      <c r="L2040" s="51">
        <v>7.384712446183013E-2</v>
      </c>
      <c r="M2040" s="51">
        <v>1.7109777591569455</v>
      </c>
      <c r="N2040" s="51">
        <v>0.69084788464680702</v>
      </c>
      <c r="O2040" s="12">
        <v>1040.236913106324</v>
      </c>
      <c r="P2040" s="12">
        <v>15.715344852799179</v>
      </c>
      <c r="Q2040" s="12">
        <v>1038.9954268612748</v>
      </c>
      <c r="R2040" s="12">
        <v>15.408632109740278</v>
      </c>
      <c r="S2040" s="12">
        <v>1036.3844118238314</v>
      </c>
      <c r="T2040" s="12">
        <v>34.911161525751588</v>
      </c>
      <c r="U2040" s="41">
        <v>100.37172512810308</v>
      </c>
      <c r="V2040" s="96" cm="1">
        <f t="array" ref="V2040">_xlfn.IFS(AND(S2040&gt;=1000,90&lt;=U2040,U2040&lt;=110),S2040,(AND(O2040&lt;=1000,90&lt;=U2040,U2040&lt;=110)),O2040)</f>
        <v>1036.3844118238314</v>
      </c>
      <c r="W2040" s="102" cm="1">
        <f t="array" ref="W2040">_xlfn.IFS(V2040=S2040,T2040,V2040=O2040,P2040)</f>
        <v>34.911161525751588</v>
      </c>
    </row>
    <row r="2041" spans="1:23" x14ac:dyDescent="0.45">
      <c r="A2041" s="55" t="s">
        <v>167</v>
      </c>
      <c r="B2041" s="10" t="s">
        <v>10</v>
      </c>
      <c r="C2041" s="10">
        <v>28450.345532245476</v>
      </c>
      <c r="D2041" s="10">
        <v>155.28425070371156</v>
      </c>
      <c r="E2041" s="10">
        <v>21.985888009416474</v>
      </c>
      <c r="F2041" s="11">
        <v>1.7255819410251496</v>
      </c>
      <c r="G2041" s="51">
        <v>0.18105715795117783</v>
      </c>
      <c r="H2041" s="51">
        <v>0.1087635127335121</v>
      </c>
      <c r="I2041" s="51">
        <v>1.5979094319441314</v>
      </c>
      <c r="J2041" s="51">
        <v>0.90678515808224935</v>
      </c>
      <c r="K2041" s="51">
        <v>2.3828758581653742</v>
      </c>
      <c r="L2041" s="51">
        <v>6.0494408465868961E-2</v>
      </c>
      <c r="M2041" s="51">
        <v>1.7677055192342843</v>
      </c>
      <c r="N2041" s="51">
        <v>0.6705802261870224</v>
      </c>
      <c r="O2041" s="12">
        <v>665.5628810680688</v>
      </c>
      <c r="P2041" s="12">
        <v>10.110768219780001</v>
      </c>
      <c r="Q2041" s="12">
        <v>655.34717026954081</v>
      </c>
      <c r="R2041" s="12">
        <v>11.514880791924526</v>
      </c>
      <c r="S2041" s="12">
        <v>620.33471594152377</v>
      </c>
      <c r="T2041" s="12">
        <v>38.419810243957883</v>
      </c>
      <c r="U2041" s="41">
        <v>107.29092922969808</v>
      </c>
      <c r="V2041" s="96" cm="1">
        <f t="array" ref="V2041">_xlfn.IFS(AND(S2041&gt;=1000,90&lt;=U2041,U2041&lt;=110),S2041,(AND(O2041&lt;=1000,90&lt;=U2041,U2041&lt;=110)),O2041)</f>
        <v>665.5628810680688</v>
      </c>
      <c r="W2041" s="102" cm="1">
        <f t="array" ref="W2041">_xlfn.IFS(V2041=S2041,T2041,V2041=O2041,P2041)</f>
        <v>10.110768219780001</v>
      </c>
    </row>
    <row r="2042" spans="1:23" x14ac:dyDescent="0.45">
      <c r="A2042" s="55" t="s">
        <v>168</v>
      </c>
      <c r="B2042" s="10" t="s">
        <v>10</v>
      </c>
      <c r="C2042" s="10">
        <v>15104.480191776967</v>
      </c>
      <c r="D2042" s="10">
        <v>80.74448140112203</v>
      </c>
      <c r="E2042" s="10">
        <v>8.0696909727004318</v>
      </c>
      <c r="F2042" s="11">
        <v>0.42354787620121287</v>
      </c>
      <c r="G2042" s="51">
        <v>1.3396034462084165E-2</v>
      </c>
      <c r="H2042" s="51">
        <v>9.7944859013636115E-2</v>
      </c>
      <c r="I2042" s="51">
        <v>1.6126802381221002</v>
      </c>
      <c r="J2042" s="51">
        <v>0.80558966476832394</v>
      </c>
      <c r="K2042" s="51">
        <v>2.3156858913359057</v>
      </c>
      <c r="L2042" s="51">
        <v>5.9679654086279059E-2</v>
      </c>
      <c r="M2042" s="51">
        <v>1.6618253809900168</v>
      </c>
      <c r="N2042" s="51">
        <v>0.69641579808207665</v>
      </c>
      <c r="O2042" s="12">
        <v>602.35372988709685</v>
      </c>
      <c r="P2042" s="12">
        <v>9.279607893868409</v>
      </c>
      <c r="Q2042" s="12">
        <v>599.976872130164</v>
      </c>
      <c r="R2042" s="12">
        <v>10.498628303063722</v>
      </c>
      <c r="S2042" s="12">
        <v>591.00453175302687</v>
      </c>
      <c r="T2042" s="12">
        <v>36.324855537122083</v>
      </c>
      <c r="U2042" s="41">
        <v>101.92032336882531</v>
      </c>
      <c r="V2042" s="96" cm="1">
        <f t="array" ref="V2042">_xlfn.IFS(AND(S2042&gt;=1000,90&lt;=U2042,U2042&lt;=110),S2042,(AND(O2042&lt;=1000,90&lt;=U2042,U2042&lt;=110)),O2042)</f>
        <v>602.35372988709685</v>
      </c>
      <c r="W2042" s="102" cm="1">
        <f t="array" ref="W2042">_xlfn.IFS(V2042=S2042,T2042,V2042=O2042,P2042)</f>
        <v>9.279607893868409</v>
      </c>
    </row>
    <row r="2043" spans="1:23" x14ac:dyDescent="0.45">
      <c r="A2043" s="55" t="s">
        <v>169</v>
      </c>
      <c r="B2043" s="10" t="s">
        <v>10</v>
      </c>
      <c r="C2043" s="10">
        <v>9490.236863425951</v>
      </c>
      <c r="D2043" s="10">
        <v>54.281799681862651</v>
      </c>
      <c r="E2043" s="10">
        <v>5.2741355463713706</v>
      </c>
      <c r="F2043" s="11">
        <v>0.60159191759971198</v>
      </c>
      <c r="G2043" s="51">
        <v>4.9950136715130863E-2</v>
      </c>
      <c r="H2043" s="51">
        <v>9.1137802871362611E-2</v>
      </c>
      <c r="I2043" s="51">
        <v>1.622395017292154</v>
      </c>
      <c r="J2043" s="51">
        <v>0.74372208888100155</v>
      </c>
      <c r="K2043" s="51">
        <v>2.5464516362066574</v>
      </c>
      <c r="L2043" s="51">
        <v>5.9211516300767091E-2</v>
      </c>
      <c r="M2043" s="51">
        <v>1.9627150438627494</v>
      </c>
      <c r="N2043" s="51">
        <v>0.63711990215096648</v>
      </c>
      <c r="O2043" s="12">
        <v>562.26274067797101</v>
      </c>
      <c r="P2043" s="12">
        <v>8.7407982172259935</v>
      </c>
      <c r="Q2043" s="12">
        <v>564.57527550687803</v>
      </c>
      <c r="R2043" s="12">
        <v>11.03473108771238</v>
      </c>
      <c r="S2043" s="12">
        <v>573.90394810250018</v>
      </c>
      <c r="T2043" s="12">
        <v>42.925455786509019</v>
      </c>
      <c r="U2043" s="41">
        <v>97.971575650765502</v>
      </c>
      <c r="V2043" s="96" cm="1">
        <f t="array" ref="V2043">_xlfn.IFS(AND(S2043&gt;=1000,90&lt;=U2043,U2043&lt;=110),S2043,(AND(O2043&lt;=1000,90&lt;=U2043,U2043&lt;=110)),O2043)</f>
        <v>562.26274067797101</v>
      </c>
      <c r="W2043" s="102" cm="1">
        <f t="array" ref="W2043">_xlfn.IFS(V2043=S2043,T2043,V2043=O2043,P2043)</f>
        <v>8.7407982172259935</v>
      </c>
    </row>
    <row r="2044" spans="1:23" x14ac:dyDescent="0.45">
      <c r="A2044" s="55" t="s">
        <v>170</v>
      </c>
      <c r="B2044" s="10" t="s">
        <v>10</v>
      </c>
      <c r="C2044" s="10">
        <v>156671.61305318444</v>
      </c>
      <c r="D2044" s="10">
        <v>107.78059500862076</v>
      </c>
      <c r="E2044" s="10">
        <v>47.029672704376125</v>
      </c>
      <c r="F2044" s="11">
        <v>1.0238526701288866</v>
      </c>
      <c r="G2044" s="51" t="s">
        <v>20</v>
      </c>
      <c r="H2044" s="51">
        <v>0.36055711431059023</v>
      </c>
      <c r="I2044" s="51">
        <v>1.5831773763819252</v>
      </c>
      <c r="J2044" s="51">
        <v>6.0558157360407341</v>
      </c>
      <c r="K2044" s="51">
        <v>2.0175860221390525</v>
      </c>
      <c r="L2044" s="51">
        <v>0.12186882944251447</v>
      </c>
      <c r="M2044" s="51">
        <v>1.2506809151991283</v>
      </c>
      <c r="N2044" s="51">
        <v>0.78468890991990248</v>
      </c>
      <c r="O2044" s="12">
        <v>1984.8139161492907</v>
      </c>
      <c r="P2044" s="12">
        <v>27.066963796124565</v>
      </c>
      <c r="Q2044" s="12">
        <v>1983.9084163647274</v>
      </c>
      <c r="R2044" s="12">
        <v>17.634451978950196</v>
      </c>
      <c r="S2044" s="12">
        <v>1982.9648530154543</v>
      </c>
      <c r="T2044" s="12">
        <v>23.038946041490487</v>
      </c>
      <c r="U2044" s="41">
        <v>100.09324739825946</v>
      </c>
      <c r="V2044" s="96" cm="1">
        <f t="array" ref="V2044">_xlfn.IFS(AND(S2044&gt;=1000,90&lt;=U2044,U2044&lt;=110),S2044,(AND(O2044&lt;=1000,90&lt;=U2044,U2044&lt;=110)),O2044)</f>
        <v>1982.9648530154543</v>
      </c>
      <c r="W2044" s="102" cm="1">
        <f t="array" ref="W2044">_xlfn.IFS(V2044=S2044,T2044,V2044=O2044,P2044)</f>
        <v>23.038946041490487</v>
      </c>
    </row>
    <row r="2045" spans="1:23" x14ac:dyDescent="0.45">
      <c r="A2045" s="55" t="s">
        <v>171</v>
      </c>
      <c r="B2045" s="10" t="s">
        <v>10</v>
      </c>
      <c r="C2045" s="10">
        <v>15345.445186970521</v>
      </c>
      <c r="D2045" s="10">
        <v>34.841526809528062</v>
      </c>
      <c r="E2045" s="10">
        <v>6.6483148405998858</v>
      </c>
      <c r="F2045" s="11">
        <v>0.45406406919004005</v>
      </c>
      <c r="G2045" s="51">
        <v>3.3266681120249164E-2</v>
      </c>
      <c r="H2045" s="51">
        <v>0.18333675746286929</v>
      </c>
      <c r="I2045" s="51">
        <v>1.629442310223733</v>
      </c>
      <c r="J2045" s="51">
        <v>1.8775149656905967</v>
      </c>
      <c r="K2045" s="51">
        <v>2.2937950472001019</v>
      </c>
      <c r="L2045" s="51">
        <v>7.4306690372944365E-2</v>
      </c>
      <c r="M2045" s="51">
        <v>1.6144390593058822</v>
      </c>
      <c r="N2045" s="51">
        <v>0.71036961746547311</v>
      </c>
      <c r="O2045" s="12">
        <v>1085.1778143150489</v>
      </c>
      <c r="P2045" s="12">
        <v>16.284505103018311</v>
      </c>
      <c r="Q2045" s="12">
        <v>1073.1858278270015</v>
      </c>
      <c r="R2045" s="12">
        <v>15.214248720885305</v>
      </c>
      <c r="S2045" s="12">
        <v>1048.9023651096013</v>
      </c>
      <c r="T2045" s="12">
        <v>32.923375330639686</v>
      </c>
      <c r="U2045" s="41">
        <v>103.45842000286243</v>
      </c>
      <c r="V2045" s="96" cm="1">
        <f t="array" ref="V2045">_xlfn.IFS(AND(S2045&gt;=1000,90&lt;=U2045,U2045&lt;=110),S2045,(AND(O2045&lt;=1000,90&lt;=U2045,U2045&lt;=110)),O2045)</f>
        <v>1048.9023651096013</v>
      </c>
      <c r="W2045" s="102" cm="1">
        <f t="array" ref="W2045">_xlfn.IFS(V2045=S2045,T2045,V2045=O2045,P2045)</f>
        <v>32.923375330639686</v>
      </c>
    </row>
    <row r="2046" spans="1:23" x14ac:dyDescent="0.45">
      <c r="A2046" s="55" t="s">
        <v>172</v>
      </c>
      <c r="B2046" s="10" t="s">
        <v>10</v>
      </c>
      <c r="C2046" s="10">
        <v>6487.9035353535273</v>
      </c>
      <c r="D2046" s="10">
        <v>32.641916607818324</v>
      </c>
      <c r="E2046" s="10">
        <v>3.4712650910766207</v>
      </c>
      <c r="F2046" s="11">
        <v>0.82420923294011728</v>
      </c>
      <c r="G2046" s="51">
        <v>0.35559325602409836</v>
      </c>
      <c r="H2046" s="51">
        <v>9.2838767044903348E-2</v>
      </c>
      <c r="I2046" s="51">
        <v>1.6892073675986516</v>
      </c>
      <c r="J2046" s="51">
        <v>0.80902981324726675</v>
      </c>
      <c r="K2046" s="51">
        <v>3.0201527794140017</v>
      </c>
      <c r="L2046" s="51">
        <v>6.3230878917985567E-2</v>
      </c>
      <c r="M2046" s="51">
        <v>2.5035776960686786</v>
      </c>
      <c r="N2046" s="51">
        <v>0.55931189279980975</v>
      </c>
      <c r="O2046" s="12">
        <v>572.30416872232411</v>
      </c>
      <c r="P2046" s="12">
        <v>9.2557624226608279</v>
      </c>
      <c r="Q2046" s="12">
        <v>601.90961749499024</v>
      </c>
      <c r="R2046" s="12">
        <v>13.720531956379627</v>
      </c>
      <c r="S2046" s="12">
        <v>715.04971917260957</v>
      </c>
      <c r="T2046" s="12">
        <v>53.388571042499684</v>
      </c>
      <c r="U2046" s="41">
        <v>80.036975524519107</v>
      </c>
      <c r="V2046" s="96"/>
      <c r="W2046" s="102"/>
    </row>
    <row r="2047" spans="1:23" x14ac:dyDescent="0.45">
      <c r="A2047" s="55" t="s">
        <v>173</v>
      </c>
      <c r="B2047" s="10" t="s">
        <v>10</v>
      </c>
      <c r="C2047" s="10">
        <v>62356.995732130352</v>
      </c>
      <c r="D2047" s="10">
        <v>261.06850495726627</v>
      </c>
      <c r="E2047" s="10">
        <v>31.291792279172924</v>
      </c>
      <c r="F2047" s="11">
        <v>0.45018849506247155</v>
      </c>
      <c r="G2047" s="51" t="s">
        <v>20</v>
      </c>
      <c r="H2047" s="51">
        <v>0.11620348522685486</v>
      </c>
      <c r="I2047" s="51">
        <v>1.586080142792049</v>
      </c>
      <c r="J2047" s="51">
        <v>1.0178696212109248</v>
      </c>
      <c r="K2047" s="51">
        <v>2.0591324737347638</v>
      </c>
      <c r="L2047" s="51">
        <v>6.3557536544704835E-2</v>
      </c>
      <c r="M2047" s="51">
        <v>1.3131551031884243</v>
      </c>
      <c r="N2047" s="51">
        <v>0.7702661985196545</v>
      </c>
      <c r="O2047" s="12">
        <v>708.67482205242493</v>
      </c>
      <c r="P2047" s="12">
        <v>10.651099355637037</v>
      </c>
      <c r="Q2047" s="12">
        <v>712.84186619384354</v>
      </c>
      <c r="R2047" s="12">
        <v>10.557752306491288</v>
      </c>
      <c r="S2047" s="12">
        <v>725.98586219079402</v>
      </c>
      <c r="T2047" s="12">
        <v>28.238276706453554</v>
      </c>
      <c r="U2047" s="41">
        <v>97.61551277512072</v>
      </c>
      <c r="V2047" s="96" cm="1">
        <f t="array" ref="V2047">_xlfn.IFS(AND(S2047&gt;=1000,90&lt;=U2047,U2047&lt;=110),S2047,(AND(O2047&lt;=1000,90&lt;=U2047,U2047&lt;=110)),O2047)</f>
        <v>708.67482205242493</v>
      </c>
      <c r="W2047" s="102" cm="1">
        <f t="array" ref="W2047">_xlfn.IFS(V2047=S2047,T2047,V2047=O2047,P2047)</f>
        <v>10.651099355637037</v>
      </c>
    </row>
    <row r="2048" spans="1:23" x14ac:dyDescent="0.45">
      <c r="A2048" s="55" t="s">
        <v>174</v>
      </c>
      <c r="B2048" s="10" t="s">
        <v>10</v>
      </c>
      <c r="C2048" s="10">
        <v>42678.899530476876</v>
      </c>
      <c r="D2048" s="10">
        <v>114.98462669739303</v>
      </c>
      <c r="E2048" s="10">
        <v>20.035791464217844</v>
      </c>
      <c r="F2048" s="11">
        <v>1.2322248395962194</v>
      </c>
      <c r="G2048" s="51" t="s">
        <v>20</v>
      </c>
      <c r="H2048" s="51">
        <v>0.15407908342629709</v>
      </c>
      <c r="I2048" s="51">
        <v>1.5930844056465105</v>
      </c>
      <c r="J2048" s="51">
        <v>1.6166564599500377</v>
      </c>
      <c r="K2048" s="51">
        <v>2.1466876344114478</v>
      </c>
      <c r="L2048" s="51">
        <v>7.6132153138164807E-2</v>
      </c>
      <c r="M2048" s="51">
        <v>1.4388710422483737</v>
      </c>
      <c r="N2048" s="51">
        <v>0.7421128160936572</v>
      </c>
      <c r="O2048" s="12">
        <v>923.78852905716462</v>
      </c>
      <c r="P2048" s="12">
        <v>13.719777650146558</v>
      </c>
      <c r="Q2048" s="12">
        <v>976.69426050927893</v>
      </c>
      <c r="R2048" s="12">
        <v>13.483334197552647</v>
      </c>
      <c r="S2048" s="12">
        <v>1097.6477538592951</v>
      </c>
      <c r="T2048" s="12">
        <v>29.229781713493203</v>
      </c>
      <c r="U2048" s="41">
        <v>84.160745176141717</v>
      </c>
      <c r="V2048" s="96"/>
      <c r="W2048" s="102"/>
    </row>
    <row r="2049" spans="1:23" x14ac:dyDescent="0.45">
      <c r="A2049" s="55" t="s">
        <v>175</v>
      </c>
      <c r="B2049" s="10" t="s">
        <v>10</v>
      </c>
      <c r="C2049" s="10">
        <v>123866.84918123328</v>
      </c>
      <c r="D2049" s="10">
        <v>107.37736771932397</v>
      </c>
      <c r="E2049" s="10">
        <v>47.678869340586338</v>
      </c>
      <c r="F2049" s="11">
        <v>1.8638074207556492</v>
      </c>
      <c r="G2049" s="51" t="s">
        <v>20</v>
      </c>
      <c r="H2049" s="51">
        <v>0.31454952077605647</v>
      </c>
      <c r="I2049" s="51">
        <v>1.5812895436958927</v>
      </c>
      <c r="J2049" s="51">
        <v>4.8135635709294515</v>
      </c>
      <c r="K2049" s="51">
        <v>2.0182216965507225</v>
      </c>
      <c r="L2049" s="51">
        <v>0.11103802811583853</v>
      </c>
      <c r="M2049" s="51">
        <v>1.2540901863207894</v>
      </c>
      <c r="N2049" s="51">
        <v>0.78350636424057052</v>
      </c>
      <c r="O2049" s="12">
        <v>1763.0558400467878</v>
      </c>
      <c r="P2049" s="12">
        <v>24.409908978593599</v>
      </c>
      <c r="Q2049" s="12">
        <v>1787.2708880738573</v>
      </c>
      <c r="R2049" s="12">
        <v>17.011173524644747</v>
      </c>
      <c r="S2049" s="12">
        <v>1815.6572317003088</v>
      </c>
      <c r="T2049" s="12">
        <v>23.487495256930469</v>
      </c>
      <c r="U2049" s="41">
        <v>97.10290077140489</v>
      </c>
      <c r="V2049" s="96" cm="1">
        <f t="array" ref="V2049">_xlfn.IFS(AND(S2049&gt;=1000,90&lt;=U2049,U2049&lt;=110),S2049,(AND(O2049&lt;=1000,90&lt;=U2049,U2049&lt;=110)),O2049)</f>
        <v>1815.6572317003088</v>
      </c>
      <c r="W2049" s="102" cm="1">
        <f t="array" ref="W2049">_xlfn.IFS(V2049=S2049,T2049,V2049=O2049,P2049)</f>
        <v>23.487495256930469</v>
      </c>
    </row>
    <row r="2050" spans="1:23" x14ac:dyDescent="0.45">
      <c r="A2050" s="55" t="s">
        <v>176</v>
      </c>
      <c r="B2050" s="10" t="s">
        <v>10</v>
      </c>
      <c r="C2050" s="10">
        <v>41053.111862527767</v>
      </c>
      <c r="D2050" s="10">
        <v>195.43116492750937</v>
      </c>
      <c r="E2050" s="10">
        <v>22.941358789046813</v>
      </c>
      <c r="F2050" s="11">
        <v>0.77436360149318806</v>
      </c>
      <c r="G2050" s="51" t="s">
        <v>20</v>
      </c>
      <c r="H2050" s="51">
        <v>0.10593371636002429</v>
      </c>
      <c r="I2050" s="51">
        <v>1.6156544890482316</v>
      </c>
      <c r="J2050" s="51">
        <v>0.89425424717975555</v>
      </c>
      <c r="K2050" s="51">
        <v>2.1048044245228574</v>
      </c>
      <c r="L2050" s="51">
        <v>6.1252082646522432E-2</v>
      </c>
      <c r="M2050" s="51">
        <v>1.3490226971809238</v>
      </c>
      <c r="N2050" s="51">
        <v>0.76760314175721467</v>
      </c>
      <c r="O2050" s="12">
        <v>649.08925283368035</v>
      </c>
      <c r="P2050" s="12">
        <v>9.9823950188796768</v>
      </c>
      <c r="Q2050" s="12">
        <v>648.6523064121759</v>
      </c>
      <c r="R2050" s="12">
        <v>10.099015128825418</v>
      </c>
      <c r="S2050" s="12">
        <v>647.1319323734599</v>
      </c>
      <c r="T2050" s="12">
        <v>29.346471365873004</v>
      </c>
      <c r="U2050" s="41">
        <v>100.30246080625966</v>
      </c>
      <c r="V2050" s="96" cm="1">
        <f t="array" ref="V2050">_xlfn.IFS(AND(S2050&gt;=1000,90&lt;=U2050,U2050&lt;=110),S2050,(AND(O2050&lt;=1000,90&lt;=U2050,U2050&lt;=110)),O2050)</f>
        <v>649.08925283368035</v>
      </c>
      <c r="W2050" s="102" cm="1">
        <f t="array" ref="W2050">_xlfn.IFS(V2050=S2050,T2050,V2050=O2050,P2050)</f>
        <v>9.9823950188796768</v>
      </c>
    </row>
    <row r="2051" spans="1:23" x14ac:dyDescent="0.45">
      <c r="A2051" s="55" t="s">
        <v>177</v>
      </c>
      <c r="B2051" s="10" t="s">
        <v>10</v>
      </c>
      <c r="C2051" s="10">
        <v>3811.7696969696881</v>
      </c>
      <c r="D2051" s="10">
        <v>18.643286912103807</v>
      </c>
      <c r="E2051" s="10">
        <v>1.9089091366104893</v>
      </c>
      <c r="F2051" s="11">
        <v>0.36068518312812625</v>
      </c>
      <c r="G2051" s="51">
        <v>0.13430891782174748</v>
      </c>
      <c r="H2051" s="51">
        <v>0.10173536494274749</v>
      </c>
      <c r="I2051" s="51">
        <v>1.7491639803246906</v>
      </c>
      <c r="J2051" s="51">
        <v>0.84338865013902764</v>
      </c>
      <c r="K2051" s="51">
        <v>3.2237710077726809</v>
      </c>
      <c r="L2051" s="51">
        <v>6.0151970900029786E-2</v>
      </c>
      <c r="M2051" s="51">
        <v>2.7079743131149474</v>
      </c>
      <c r="N2051" s="51">
        <v>0.54258319716486225</v>
      </c>
      <c r="O2051" s="12">
        <v>624.57077316367975</v>
      </c>
      <c r="P2051" s="12">
        <v>10.417581514656671</v>
      </c>
      <c r="Q2051" s="12">
        <v>621.01389605816348</v>
      </c>
      <c r="R2051" s="12">
        <v>14.982266564418264</v>
      </c>
      <c r="S2051" s="12">
        <v>608.073307590333</v>
      </c>
      <c r="T2051" s="12">
        <v>58.731024280728427</v>
      </c>
      <c r="U2051" s="41">
        <v>102.71307182331728</v>
      </c>
      <c r="V2051" s="96" cm="1">
        <f t="array" ref="V2051">_xlfn.IFS(AND(S2051&gt;=1000,90&lt;=U2051,U2051&lt;=110),S2051,(AND(O2051&lt;=1000,90&lt;=U2051,U2051&lt;=110)),O2051)</f>
        <v>624.57077316367975</v>
      </c>
      <c r="W2051" s="102" cm="1">
        <f t="array" ref="W2051">_xlfn.IFS(V2051=S2051,T2051,V2051=O2051,P2051)</f>
        <v>10.417581514656671</v>
      </c>
    </row>
    <row r="2052" spans="1:23" x14ac:dyDescent="0.45">
      <c r="A2052" s="55" t="s">
        <v>178</v>
      </c>
      <c r="B2052" s="10" t="s">
        <v>10</v>
      </c>
      <c r="C2052" s="10">
        <v>20943.153994082862</v>
      </c>
      <c r="D2052" s="10">
        <v>102.88988723328498</v>
      </c>
      <c r="E2052" s="10">
        <v>10.570641101162868</v>
      </c>
      <c r="F2052" s="11">
        <v>0.29651852894420277</v>
      </c>
      <c r="G2052" s="51">
        <v>1.4704543599584764E-2</v>
      </c>
      <c r="H2052" s="51">
        <v>0.10353312433862998</v>
      </c>
      <c r="I2052" s="51">
        <v>1.6024640832212598</v>
      </c>
      <c r="J2052" s="51">
        <v>0.86529363677023075</v>
      </c>
      <c r="K2052" s="51">
        <v>2.2565405858966141</v>
      </c>
      <c r="L2052" s="51">
        <v>6.0642660570762952E-2</v>
      </c>
      <c r="M2052" s="51">
        <v>1.588736692402011</v>
      </c>
      <c r="N2052" s="51">
        <v>0.71014192841762536</v>
      </c>
      <c r="O2052" s="12">
        <v>635.08115254761685</v>
      </c>
      <c r="P2052" s="12">
        <v>9.6976649243012751</v>
      </c>
      <c r="Q2052" s="12">
        <v>633.00856647393994</v>
      </c>
      <c r="R2052" s="12">
        <v>10.637637892322413</v>
      </c>
      <c r="S2052" s="12">
        <v>625.61382016698087</v>
      </c>
      <c r="T2052" s="12">
        <v>34.559803659322831</v>
      </c>
      <c r="U2052" s="41">
        <v>101.51328696321144</v>
      </c>
      <c r="V2052" s="96" cm="1">
        <f t="array" ref="V2052">_xlfn.IFS(AND(S2052&gt;=1000,90&lt;=U2052,U2052&lt;=110),S2052,(AND(O2052&lt;=1000,90&lt;=U2052,U2052&lt;=110)),O2052)</f>
        <v>635.08115254761685</v>
      </c>
      <c r="W2052" s="102" cm="1">
        <f t="array" ref="W2052">_xlfn.IFS(V2052=S2052,T2052,V2052=O2052,P2052)</f>
        <v>9.6976649243012751</v>
      </c>
    </row>
    <row r="2053" spans="1:23" x14ac:dyDescent="0.45">
      <c r="A2053" s="55" t="s">
        <v>179</v>
      </c>
      <c r="B2053" s="10" t="s">
        <v>10</v>
      </c>
      <c r="C2053" s="10">
        <v>99006.64095066383</v>
      </c>
      <c r="D2053" s="10">
        <v>60.135709734583955</v>
      </c>
      <c r="E2053" s="10">
        <v>29.815385483140318</v>
      </c>
      <c r="F2053" s="11">
        <v>1.1829751460471529</v>
      </c>
      <c r="G2053" s="51" t="s">
        <v>20</v>
      </c>
      <c r="H2053" s="51">
        <v>0.39838956920560314</v>
      </c>
      <c r="I2053" s="51">
        <v>1.60768735008686</v>
      </c>
      <c r="J2053" s="51">
        <v>7.187171980613738</v>
      </c>
      <c r="K2053" s="51">
        <v>2.0557632350138602</v>
      </c>
      <c r="L2053" s="51">
        <v>0.13090135283936938</v>
      </c>
      <c r="M2053" s="51">
        <v>1.2812118727225965</v>
      </c>
      <c r="N2053" s="51">
        <v>0.78203915835474125</v>
      </c>
      <c r="O2053" s="12">
        <v>2161.6197698579331</v>
      </c>
      <c r="P2053" s="12">
        <v>29.548297556851534</v>
      </c>
      <c r="Q2053" s="12">
        <v>2134.9124604988774</v>
      </c>
      <c r="R2053" s="12">
        <v>18.381705932007808</v>
      </c>
      <c r="S2053" s="12">
        <v>2109.3029168707394</v>
      </c>
      <c r="T2053" s="12">
        <v>23.284647254878006</v>
      </c>
      <c r="U2053" s="41">
        <v>102.48029112218782</v>
      </c>
      <c r="V2053" s="96" cm="1">
        <f t="array" ref="V2053">_xlfn.IFS(AND(S2053&gt;=1000,90&lt;=U2053,U2053&lt;=110),S2053,(AND(O2053&lt;=1000,90&lt;=U2053,U2053&lt;=110)),O2053)</f>
        <v>2109.3029168707394</v>
      </c>
      <c r="W2053" s="102" cm="1">
        <f t="array" ref="W2053">_xlfn.IFS(V2053=S2053,T2053,V2053=O2053,P2053)</f>
        <v>23.284647254878006</v>
      </c>
    </row>
    <row r="2054" spans="1:23" x14ac:dyDescent="0.45">
      <c r="A2054" s="55" t="s">
        <v>180</v>
      </c>
      <c r="B2054" s="10" t="s">
        <v>10</v>
      </c>
      <c r="C2054" s="10">
        <v>6786.3730035146928</v>
      </c>
      <c r="D2054" s="10">
        <v>22.602266174128435</v>
      </c>
      <c r="E2054" s="10">
        <v>3.6634938771680439</v>
      </c>
      <c r="F2054" s="11">
        <v>0.93836116287519578</v>
      </c>
      <c r="G2054" s="51">
        <v>0.22506203327117794</v>
      </c>
      <c r="H2054" s="51">
        <v>0.13899973074587851</v>
      </c>
      <c r="I2054" s="51">
        <v>1.6879896818063973</v>
      </c>
      <c r="J2054" s="51">
        <v>1.2890861343467943</v>
      </c>
      <c r="K2054" s="51">
        <v>2.8613366148629868</v>
      </c>
      <c r="L2054" s="51">
        <v>6.7291782866101602E-2</v>
      </c>
      <c r="M2054" s="51">
        <v>2.3103978137261802</v>
      </c>
      <c r="N2054" s="51">
        <v>0.5899304797059769</v>
      </c>
      <c r="O2054" s="12">
        <v>839.00369424546091</v>
      </c>
      <c r="P2054" s="12">
        <v>13.286980344898385</v>
      </c>
      <c r="Q2054" s="12">
        <v>840.8921865730847</v>
      </c>
      <c r="R2054" s="12">
        <v>16.371321194917034</v>
      </c>
      <c r="S2054" s="12">
        <v>845.88210425840327</v>
      </c>
      <c r="T2054" s="12">
        <v>48.296181754038642</v>
      </c>
      <c r="U2054" s="41">
        <v>99.186835851200243</v>
      </c>
      <c r="V2054" s="96" cm="1">
        <f t="array" ref="V2054">_xlfn.IFS(AND(S2054&gt;=1000,90&lt;=U2054,U2054&lt;=110),S2054,(AND(O2054&lt;=1000,90&lt;=U2054,U2054&lt;=110)),O2054)</f>
        <v>839.00369424546091</v>
      </c>
      <c r="W2054" s="102" cm="1">
        <f t="array" ref="W2054">_xlfn.IFS(V2054=S2054,T2054,V2054=O2054,P2054)</f>
        <v>13.286980344898385</v>
      </c>
    </row>
    <row r="2055" spans="1:23" x14ac:dyDescent="0.45">
      <c r="A2055" s="55" t="s">
        <v>181</v>
      </c>
      <c r="B2055" s="10" t="s">
        <v>10</v>
      </c>
      <c r="C2055" s="10">
        <v>25361.045922495876</v>
      </c>
      <c r="D2055" s="10">
        <v>67.532198393731562</v>
      </c>
      <c r="E2055" s="10">
        <v>11.207375833717807</v>
      </c>
      <c r="F2055" s="11">
        <v>0.42870109676967721</v>
      </c>
      <c r="G2055" s="51">
        <v>2.9867391243571938E-3</v>
      </c>
      <c r="H2055" s="51">
        <v>0.16046276838158319</v>
      </c>
      <c r="I2055" s="51">
        <v>1.6044389711354523</v>
      </c>
      <c r="J2055" s="51">
        <v>1.5987219846963374</v>
      </c>
      <c r="K2055" s="51">
        <v>2.1879096356552115</v>
      </c>
      <c r="L2055" s="51">
        <v>7.2292413395157865E-2</v>
      </c>
      <c r="M2055" s="51">
        <v>1.4875228272852592</v>
      </c>
      <c r="N2055" s="51">
        <v>0.73332049230404917</v>
      </c>
      <c r="O2055" s="12">
        <v>959.34803431779972</v>
      </c>
      <c r="P2055" s="12">
        <v>14.310801791767531</v>
      </c>
      <c r="Q2055" s="12">
        <v>969.71089996684566</v>
      </c>
      <c r="R2055" s="12">
        <v>13.682873759411924</v>
      </c>
      <c r="S2055" s="12">
        <v>993.2698636405413</v>
      </c>
      <c r="T2055" s="12">
        <v>30.639202644618841</v>
      </c>
      <c r="U2055" s="41">
        <v>96.584832524928217</v>
      </c>
      <c r="V2055" s="96" cm="1">
        <f t="array" ref="V2055">_xlfn.IFS(AND(S2055&gt;=1000,90&lt;=U2055,U2055&lt;=110),S2055,(AND(O2055&lt;=1000,90&lt;=U2055,U2055&lt;=110)),O2055)</f>
        <v>959.34803431779972</v>
      </c>
      <c r="W2055" s="102" cm="1">
        <f t="array" ref="W2055">_xlfn.IFS(V2055=S2055,T2055,V2055=O2055,P2055)</f>
        <v>14.310801791767531</v>
      </c>
    </row>
    <row r="2056" spans="1:23" x14ac:dyDescent="0.45">
      <c r="A2056" s="55" t="s">
        <v>182</v>
      </c>
      <c r="B2056" s="10" t="s">
        <v>10</v>
      </c>
      <c r="C2056" s="10">
        <v>24572.404611232108</v>
      </c>
      <c r="D2056" s="10">
        <v>64.952051029754429</v>
      </c>
      <c r="E2056" s="10">
        <v>10.619977621240544</v>
      </c>
      <c r="F2056" s="11">
        <v>0.45239365405288634</v>
      </c>
      <c r="G2056" s="51">
        <v>7.5418455303090893E-3</v>
      </c>
      <c r="H2056" s="51">
        <v>0.15823184181687072</v>
      </c>
      <c r="I2056" s="51">
        <v>1.6307484190120385</v>
      </c>
      <c r="J2056" s="51">
        <v>1.5887144457088809</v>
      </c>
      <c r="K2056" s="51">
        <v>2.2143097489197752</v>
      </c>
      <c r="L2056" s="51">
        <v>7.2852761422995391E-2</v>
      </c>
      <c r="M2056" s="51">
        <v>1.4979410061984735</v>
      </c>
      <c r="N2056" s="51">
        <v>0.7364590341561652</v>
      </c>
      <c r="O2056" s="12">
        <v>946.94322600838484</v>
      </c>
      <c r="P2056" s="12">
        <v>14.370556861760496</v>
      </c>
      <c r="Q2056" s="12">
        <v>965.79316594340378</v>
      </c>
      <c r="R2056" s="12">
        <v>13.814059679886045</v>
      </c>
      <c r="S2056" s="12">
        <v>1008.9477934948857</v>
      </c>
      <c r="T2056" s="12">
        <v>30.778818987693302</v>
      </c>
      <c r="U2056" s="41">
        <v>93.854531633225164</v>
      </c>
      <c r="V2056" s="96" cm="1">
        <f t="array" ref="V2056">_xlfn.IFS(AND(S2056&gt;=1000,90&lt;=U2056,U2056&lt;=110),S2056,(AND(O2056&lt;=1000,90&lt;=U2056,U2056&lt;=110)),O2056)</f>
        <v>1008.9477934948857</v>
      </c>
      <c r="W2056" s="102" cm="1">
        <f t="array" ref="W2056">_xlfn.IFS(V2056=S2056,T2056,V2056=O2056,P2056)</f>
        <v>30.778818987693302</v>
      </c>
    </row>
    <row r="2057" spans="1:23" x14ac:dyDescent="0.45">
      <c r="A2057" s="55" t="s">
        <v>183</v>
      </c>
      <c r="B2057" s="10" t="s">
        <v>10</v>
      </c>
      <c r="C2057" s="10">
        <v>17302.609182926852</v>
      </c>
      <c r="D2057" s="10">
        <v>42.161652378400213</v>
      </c>
      <c r="E2057" s="10">
        <v>8.1125745937026057</v>
      </c>
      <c r="F2057" s="11">
        <v>0.78869063328593281</v>
      </c>
      <c r="G2057" s="51">
        <v>5.1768504049815527E-2</v>
      </c>
      <c r="H2057" s="51">
        <v>0.1705230483425145</v>
      </c>
      <c r="I2057" s="51">
        <v>1.6242979465552319</v>
      </c>
      <c r="J2057" s="51">
        <v>1.7706368158984815</v>
      </c>
      <c r="K2057" s="51">
        <v>2.2849283476387514</v>
      </c>
      <c r="L2057" s="51">
        <v>7.5342575010711413E-2</v>
      </c>
      <c r="M2057" s="51">
        <v>1.6070325866825512</v>
      </c>
      <c r="N2057" s="51">
        <v>0.71087478442542151</v>
      </c>
      <c r="O2057" s="12">
        <v>1014.9924175860896</v>
      </c>
      <c r="P2057" s="12">
        <v>15.263777349239943</v>
      </c>
      <c r="Q2057" s="12">
        <v>1034.7537099184201</v>
      </c>
      <c r="R2057" s="12">
        <v>14.843655705565146</v>
      </c>
      <c r="S2057" s="12">
        <v>1076.7521843151467</v>
      </c>
      <c r="T2057" s="12">
        <v>32.646234825620958</v>
      </c>
      <c r="U2057" s="41">
        <v>94.264254335519311</v>
      </c>
      <c r="V2057" s="96" cm="1">
        <f t="array" ref="V2057">_xlfn.IFS(AND(S2057&gt;=1000,90&lt;=U2057,U2057&lt;=110),S2057,(AND(O2057&lt;=1000,90&lt;=U2057,U2057&lt;=110)),O2057)</f>
        <v>1076.7521843151467</v>
      </c>
      <c r="W2057" s="102" cm="1">
        <f t="array" ref="W2057">_xlfn.IFS(V2057=S2057,T2057,V2057=O2057,P2057)</f>
        <v>32.646234825620958</v>
      </c>
    </row>
    <row r="2058" spans="1:23" x14ac:dyDescent="0.45">
      <c r="A2058" s="55" t="s">
        <v>184</v>
      </c>
      <c r="B2058" s="10" t="s">
        <v>10</v>
      </c>
      <c r="C2058" s="10">
        <v>27929.018986191953</v>
      </c>
      <c r="D2058" s="10">
        <v>43.60054368050254</v>
      </c>
      <c r="E2058" s="10">
        <v>14.823570185834473</v>
      </c>
      <c r="F2058" s="11">
        <v>2.2174597706851604</v>
      </c>
      <c r="G2058" s="51" t="s">
        <v>20</v>
      </c>
      <c r="H2058" s="51">
        <v>0.2342340923183289</v>
      </c>
      <c r="I2058" s="51">
        <v>1.6339259325473023</v>
      </c>
      <c r="J2058" s="51">
        <v>2.8943173609652888</v>
      </c>
      <c r="K2058" s="51">
        <v>2.2134819113613093</v>
      </c>
      <c r="L2058" s="51">
        <v>8.9658217502908991E-2</v>
      </c>
      <c r="M2058" s="51">
        <v>1.4932475410571229</v>
      </c>
      <c r="N2058" s="51">
        <v>0.73816999549927409</v>
      </c>
      <c r="O2058" s="12">
        <v>1356.6517939263454</v>
      </c>
      <c r="P2058" s="12">
        <v>20.00272808013775</v>
      </c>
      <c r="Q2058" s="12">
        <v>1380.4319476266946</v>
      </c>
      <c r="R2058" s="12">
        <v>16.730362785777807</v>
      </c>
      <c r="S2058" s="12">
        <v>1417.3997618230696</v>
      </c>
      <c r="T2058" s="12">
        <v>29.044137566125265</v>
      </c>
      <c r="U2058" s="41">
        <v>95.714125997976055</v>
      </c>
      <c r="V2058" s="96" cm="1">
        <f t="array" ref="V2058">_xlfn.IFS(AND(S2058&gt;=1000,90&lt;=U2058,U2058&lt;=110),S2058,(AND(O2058&lt;=1000,90&lt;=U2058,U2058&lt;=110)),O2058)</f>
        <v>1417.3997618230696</v>
      </c>
      <c r="W2058" s="102" cm="1">
        <f t="array" ref="W2058">_xlfn.IFS(V2058=S2058,T2058,V2058=O2058,P2058)</f>
        <v>29.044137566125265</v>
      </c>
    </row>
    <row r="2059" spans="1:23" x14ac:dyDescent="0.45">
      <c r="A2059" s="55" t="s">
        <v>185</v>
      </c>
      <c r="B2059" s="10" t="s">
        <v>10</v>
      </c>
      <c r="C2059" s="10">
        <v>55724.051552518344</v>
      </c>
      <c r="D2059" s="10">
        <v>129.84280604057554</v>
      </c>
      <c r="E2059" s="10">
        <v>24.882503042516149</v>
      </c>
      <c r="F2059" s="11">
        <v>0.55955568687581025</v>
      </c>
      <c r="G2059" s="51">
        <v>6.4344689403535225E-4</v>
      </c>
      <c r="H2059" s="51">
        <v>0.17977473835572372</v>
      </c>
      <c r="I2059" s="51">
        <v>1.5829382886231214</v>
      </c>
      <c r="J2059" s="51">
        <v>1.8510414526909515</v>
      </c>
      <c r="K2059" s="51">
        <v>2.064248650922698</v>
      </c>
      <c r="L2059" s="51">
        <v>7.4710481607693391E-2</v>
      </c>
      <c r="M2059" s="51">
        <v>1.3249259855731876</v>
      </c>
      <c r="N2059" s="51">
        <v>0.76683508448246496</v>
      </c>
      <c r="O2059" s="12">
        <v>1065.7438875446735</v>
      </c>
      <c r="P2059" s="12">
        <v>15.559783146323555</v>
      </c>
      <c r="Q2059" s="12">
        <v>1063.8009336721607</v>
      </c>
      <c r="R2059" s="12">
        <v>13.627533725676575</v>
      </c>
      <c r="S2059" s="12">
        <v>1059.8180848849336</v>
      </c>
      <c r="T2059" s="12">
        <v>27.127519923681625</v>
      </c>
      <c r="U2059" s="41">
        <v>100.55913394423565</v>
      </c>
      <c r="V2059" s="96" cm="1">
        <f t="array" ref="V2059">_xlfn.IFS(AND(S2059&gt;=1000,90&lt;=U2059,U2059&lt;=110),S2059,(AND(O2059&lt;=1000,90&lt;=U2059,U2059&lt;=110)),O2059)</f>
        <v>1059.8180848849336</v>
      </c>
      <c r="W2059" s="102" cm="1">
        <f t="array" ref="W2059">_xlfn.IFS(V2059=S2059,T2059,V2059=O2059,P2059)</f>
        <v>27.127519923681625</v>
      </c>
    </row>
    <row r="2060" spans="1:23" x14ac:dyDescent="0.45">
      <c r="A2060" s="55" t="s">
        <v>186</v>
      </c>
      <c r="B2060" s="10" t="s">
        <v>10</v>
      </c>
      <c r="C2060" s="10">
        <v>397090.28508431936</v>
      </c>
      <c r="D2060" s="10">
        <v>408.68572231939953</v>
      </c>
      <c r="E2060" s="10">
        <v>116.93512595585145</v>
      </c>
      <c r="F2060" s="11">
        <v>0.56270950800725139</v>
      </c>
      <c r="G2060" s="51">
        <v>2.6163223012566632E-3</v>
      </c>
      <c r="H2060" s="51">
        <v>0.25773958844671818</v>
      </c>
      <c r="I2060" s="51">
        <v>1.6007469473464957</v>
      </c>
      <c r="J2060" s="51">
        <v>3.9394437036550269</v>
      </c>
      <c r="K2060" s="51">
        <v>2.0209997519745477</v>
      </c>
      <c r="L2060" s="51">
        <v>0.11090415691594807</v>
      </c>
      <c r="M2060" s="51">
        <v>1.2337135842820486</v>
      </c>
      <c r="N2060" s="51">
        <v>0.79205697367480687</v>
      </c>
      <c r="O2060" s="12">
        <v>1478.2667683191253</v>
      </c>
      <c r="P2060" s="12">
        <v>21.160933256349299</v>
      </c>
      <c r="Q2060" s="12">
        <v>1621.8233378307696</v>
      </c>
      <c r="R2060" s="12">
        <v>16.403510059863152</v>
      </c>
      <c r="S2060" s="12">
        <v>1813.4663894491327</v>
      </c>
      <c r="T2060" s="12">
        <v>23.134164794671594</v>
      </c>
      <c r="U2060" s="41">
        <v>81.516083061686672</v>
      </c>
      <c r="V2060" s="96"/>
      <c r="W2060" s="102"/>
    </row>
    <row r="2061" spans="1:23" x14ac:dyDescent="0.45">
      <c r="A2061" s="55" t="s">
        <v>187</v>
      </c>
      <c r="B2061" s="10" t="s">
        <v>10</v>
      </c>
      <c r="C2061" s="10">
        <v>232867.19830841885</v>
      </c>
      <c r="D2061" s="10">
        <v>68.798572086858655</v>
      </c>
      <c r="E2061" s="10">
        <v>41.226092703660534</v>
      </c>
      <c r="F2061" s="11">
        <v>0.28551953446619038</v>
      </c>
      <c r="G2061" s="51">
        <v>1.0634679364448063E-3</v>
      </c>
      <c r="H2061" s="51">
        <v>0.54696001615016288</v>
      </c>
      <c r="I2061" s="51">
        <v>1.5740496621525764</v>
      </c>
      <c r="J2061" s="51">
        <v>14.585634508473275</v>
      </c>
      <c r="K2061" s="51">
        <v>2.0010977269020671</v>
      </c>
      <c r="L2061" s="51">
        <v>0.19349235201988543</v>
      </c>
      <c r="M2061" s="51">
        <v>1.2356212096310024</v>
      </c>
      <c r="N2061" s="51">
        <v>0.78659309887348106</v>
      </c>
      <c r="O2061" s="12">
        <v>2812.5171648679129</v>
      </c>
      <c r="P2061" s="12">
        <v>35.908292857598617</v>
      </c>
      <c r="Q2061" s="12">
        <v>2788.5968677032356</v>
      </c>
      <c r="R2061" s="12">
        <v>19.109434852314212</v>
      </c>
      <c r="S2061" s="12">
        <v>2771.3379572215872</v>
      </c>
      <c r="T2061" s="12">
        <v>21.397193515171338</v>
      </c>
      <c r="U2061" s="41">
        <v>101.48589628121753</v>
      </c>
      <c r="V2061" s="96" cm="1">
        <f t="array" ref="V2061">_xlfn.IFS(AND(S2061&gt;=1000,90&lt;=U2061,U2061&lt;=110),S2061,(AND(O2061&lt;=1000,90&lt;=U2061,U2061&lt;=110)),O2061)</f>
        <v>2771.3379572215872</v>
      </c>
      <c r="W2061" s="102" cm="1">
        <f t="array" ref="W2061">_xlfn.IFS(V2061=S2061,T2061,V2061=O2061,P2061)</f>
        <v>21.397193515171338</v>
      </c>
    </row>
    <row r="2062" spans="1:23" x14ac:dyDescent="0.45">
      <c r="A2062" s="55" t="s">
        <v>188</v>
      </c>
      <c r="B2062" s="10" t="s">
        <v>10</v>
      </c>
      <c r="C2062" s="10">
        <v>43699.428407317639</v>
      </c>
      <c r="D2062" s="10">
        <v>246.52639625008533</v>
      </c>
      <c r="E2062" s="10">
        <v>22.692118576716663</v>
      </c>
      <c r="F2062" s="11">
        <v>0.32346946036867752</v>
      </c>
      <c r="G2062" s="51">
        <v>0.10839720035497925</v>
      </c>
      <c r="H2062" s="51">
        <v>9.1423782398007927E-2</v>
      </c>
      <c r="I2062" s="51">
        <v>1.6124229265981374</v>
      </c>
      <c r="J2062" s="51">
        <v>0.76054756101361232</v>
      </c>
      <c r="K2062" s="51">
        <v>2.1658507101343698</v>
      </c>
      <c r="L2062" s="51">
        <v>6.0361670420722352E-2</v>
      </c>
      <c r="M2062" s="51">
        <v>1.4460296001016892</v>
      </c>
      <c r="N2062" s="51">
        <v>0.74447556290622741</v>
      </c>
      <c r="O2062" s="12">
        <v>563.95207902182665</v>
      </c>
      <c r="P2062" s="12">
        <v>8.7121136752190722</v>
      </c>
      <c r="Q2062" s="12">
        <v>574.32591244996604</v>
      </c>
      <c r="R2062" s="12">
        <v>9.5083178593131112</v>
      </c>
      <c r="S2062" s="12">
        <v>615.59309970288507</v>
      </c>
      <c r="T2062" s="12">
        <v>31.56391684460694</v>
      </c>
      <c r="U2062" s="41">
        <v>91.611176163933152</v>
      </c>
      <c r="V2062" s="96" cm="1">
        <f t="array" ref="V2062">_xlfn.IFS(AND(S2062&gt;=1000,90&lt;=U2062,U2062&lt;=110),S2062,(AND(O2062&lt;=1000,90&lt;=U2062,U2062&lt;=110)),O2062)</f>
        <v>563.95207902182665</v>
      </c>
      <c r="W2062" s="102" cm="1">
        <f t="array" ref="W2062">_xlfn.IFS(V2062=S2062,T2062,V2062=O2062,P2062)</f>
        <v>8.7121136752190722</v>
      </c>
    </row>
    <row r="2063" spans="1:23" x14ac:dyDescent="0.45">
      <c r="A2063" s="55" t="s">
        <v>189</v>
      </c>
      <c r="B2063" s="10" t="s">
        <v>10</v>
      </c>
      <c r="C2063" s="10">
        <v>52991.300908521123</v>
      </c>
      <c r="D2063" s="10">
        <v>42.755497014799865</v>
      </c>
      <c r="E2063" s="10">
        <v>17.991192834075285</v>
      </c>
      <c r="F2063" s="11">
        <v>1.232597875915115</v>
      </c>
      <c r="G2063" s="51">
        <v>9.0631177726459122E-2</v>
      </c>
      <c r="H2063" s="51">
        <v>0.32990982999832263</v>
      </c>
      <c r="I2063" s="51">
        <v>1.6247228156925617</v>
      </c>
      <c r="J2063" s="51">
        <v>5.2806263542338119</v>
      </c>
      <c r="K2063" s="51">
        <v>2.1258275917537821</v>
      </c>
      <c r="L2063" s="51">
        <v>0.11614064661857622</v>
      </c>
      <c r="M2063" s="51">
        <v>1.3709189334273997</v>
      </c>
      <c r="N2063" s="51">
        <v>0.76427779091538883</v>
      </c>
      <c r="O2063" s="12">
        <v>1837.9445153366644</v>
      </c>
      <c r="P2063" s="12">
        <v>26.000478472175818</v>
      </c>
      <c r="Q2063" s="12">
        <v>1865.7356079016404</v>
      </c>
      <c r="R2063" s="12">
        <v>18.192778557791708</v>
      </c>
      <c r="S2063" s="12">
        <v>1896.8396934897198</v>
      </c>
      <c r="T2063" s="12">
        <v>25.332997423608141</v>
      </c>
      <c r="U2063" s="41">
        <v>96.895089323826681</v>
      </c>
      <c r="V2063" s="96" cm="1">
        <f t="array" ref="V2063">_xlfn.IFS(AND(S2063&gt;=1000,90&lt;=U2063,U2063&lt;=110),S2063,(AND(O2063&lt;=1000,90&lt;=U2063,U2063&lt;=110)),O2063)</f>
        <v>1896.8396934897198</v>
      </c>
      <c r="W2063" s="102" cm="1">
        <f t="array" ref="W2063">_xlfn.IFS(V2063=S2063,T2063,V2063=O2063,P2063)</f>
        <v>25.332997423608141</v>
      </c>
    </row>
    <row r="2064" spans="1:23" x14ac:dyDescent="0.45">
      <c r="A2064" s="55" t="s">
        <v>190</v>
      </c>
      <c r="B2064" s="10" t="s">
        <v>10</v>
      </c>
      <c r="C2064" s="10">
        <v>42116.865361919656</v>
      </c>
      <c r="D2064" s="10">
        <v>103.48756999757138</v>
      </c>
      <c r="E2064" s="10">
        <v>20.605901781468599</v>
      </c>
      <c r="F2064" s="11">
        <v>0.83748688740716937</v>
      </c>
      <c r="G2064" s="51" t="s">
        <v>20</v>
      </c>
      <c r="H2064" s="51">
        <v>0.17671287669845495</v>
      </c>
      <c r="I2064" s="51">
        <v>1.5992362084960283</v>
      </c>
      <c r="J2064" s="51">
        <v>1.7904944653004948</v>
      </c>
      <c r="K2064" s="51">
        <v>2.1042487474535179</v>
      </c>
      <c r="L2064" s="51">
        <v>7.3518873328297221E-2</v>
      </c>
      <c r="M2064" s="51">
        <v>1.3675914377455525</v>
      </c>
      <c r="N2064" s="51">
        <v>0.76000340284453682</v>
      </c>
      <c r="O2064" s="12">
        <v>1048.9918033048275</v>
      </c>
      <c r="P2064" s="12">
        <v>15.492219950372606</v>
      </c>
      <c r="Q2064" s="12">
        <v>1042.0051864106922</v>
      </c>
      <c r="R2064" s="12">
        <v>13.727709933349839</v>
      </c>
      <c r="S2064" s="12">
        <v>1027.3808927956188</v>
      </c>
      <c r="T2064" s="12">
        <v>28.099462963178205</v>
      </c>
      <c r="U2064" s="41">
        <v>102.10349546704174</v>
      </c>
      <c r="V2064" s="96" cm="1">
        <f t="array" ref="V2064">_xlfn.IFS(AND(S2064&gt;=1000,90&lt;=U2064,U2064&lt;=110),S2064,(AND(O2064&lt;=1000,90&lt;=U2064,U2064&lt;=110)),O2064)</f>
        <v>1027.3808927956188</v>
      </c>
      <c r="W2064" s="102" cm="1">
        <f t="array" ref="W2064">_xlfn.IFS(V2064=S2064,T2064,V2064=O2064,P2064)</f>
        <v>28.099462963178205</v>
      </c>
    </row>
    <row r="2065" spans="1:23" x14ac:dyDescent="0.45">
      <c r="A2065" s="55" t="s">
        <v>191</v>
      </c>
      <c r="B2065" s="10" t="s">
        <v>10</v>
      </c>
      <c r="C2065" s="10">
        <v>12984.862660389093</v>
      </c>
      <c r="D2065" s="10">
        <v>72.658999993026995</v>
      </c>
      <c r="E2065" s="10">
        <v>7.1735570046280843</v>
      </c>
      <c r="F2065" s="11">
        <v>0.57474602108777018</v>
      </c>
      <c r="G2065" s="51">
        <v>9.8798184761230527E-3</v>
      </c>
      <c r="H2065" s="51">
        <v>9.2901224833033466E-2</v>
      </c>
      <c r="I2065" s="51">
        <v>1.6298654944049158</v>
      </c>
      <c r="J2065" s="51">
        <v>0.75910944863465413</v>
      </c>
      <c r="K2065" s="51">
        <v>2.3062515234266399</v>
      </c>
      <c r="L2065" s="51">
        <v>5.9289394359477006E-2</v>
      </c>
      <c r="M2065" s="51">
        <v>1.6316661911849237</v>
      </c>
      <c r="N2065" s="51">
        <v>0.70671627870981457</v>
      </c>
      <c r="O2065" s="12">
        <v>572.67258287294646</v>
      </c>
      <c r="P2065" s="12">
        <v>8.9364675943681746</v>
      </c>
      <c r="Q2065" s="12">
        <v>573.49615260942937</v>
      </c>
      <c r="R2065" s="12">
        <v>10.112796640734638</v>
      </c>
      <c r="S2065" s="12">
        <v>576.7615321585854</v>
      </c>
      <c r="T2065" s="12">
        <v>35.758964199008638</v>
      </c>
      <c r="U2065" s="41">
        <v>99.291050276821409</v>
      </c>
      <c r="V2065" s="96" cm="1">
        <f t="array" ref="V2065">_xlfn.IFS(AND(S2065&gt;=1000,90&lt;=U2065,U2065&lt;=110),S2065,(AND(O2065&lt;=1000,90&lt;=U2065,U2065&lt;=110)),O2065)</f>
        <v>572.67258287294646</v>
      </c>
      <c r="W2065" s="102" cm="1">
        <f t="array" ref="W2065">_xlfn.IFS(V2065=S2065,T2065,V2065=O2065,P2065)</f>
        <v>8.9364675943681746</v>
      </c>
    </row>
    <row r="2066" spans="1:23" x14ac:dyDescent="0.45">
      <c r="A2066" s="55" t="s">
        <v>192</v>
      </c>
      <c r="B2066" s="10" t="s">
        <v>10</v>
      </c>
      <c r="C2066" s="10">
        <v>10528.139735772336</v>
      </c>
      <c r="D2066" s="10">
        <v>38.069985961791147</v>
      </c>
      <c r="E2066" s="10">
        <v>8.1236305899311407</v>
      </c>
      <c r="F2066" s="11">
        <v>2.7562953258222227</v>
      </c>
      <c r="G2066" s="51">
        <v>7.4528019926650623E-3</v>
      </c>
      <c r="H2066" s="51">
        <v>0.13289098318847534</v>
      </c>
      <c r="I2066" s="51">
        <v>1.6880994574171351</v>
      </c>
      <c r="J2066" s="51">
        <v>1.2014336296261814</v>
      </c>
      <c r="K2066" s="51">
        <v>2.4278866694879149</v>
      </c>
      <c r="L2066" s="51">
        <v>6.5599167286492635E-2</v>
      </c>
      <c r="M2066" s="51">
        <v>1.7449796278882728</v>
      </c>
      <c r="N2066" s="51">
        <v>0.69529582193108919</v>
      </c>
      <c r="O2066" s="12">
        <v>804.3368755023115</v>
      </c>
      <c r="P2066" s="12">
        <v>12.772333766357008</v>
      </c>
      <c r="Q2066" s="12">
        <v>801.24770062730101</v>
      </c>
      <c r="R2066" s="12">
        <v>13.46506148504789</v>
      </c>
      <c r="S2066" s="12">
        <v>792.66830970980811</v>
      </c>
      <c r="T2066" s="12">
        <v>36.912472270416494</v>
      </c>
      <c r="U2066" s="41">
        <v>101.47206159872535</v>
      </c>
      <c r="V2066" s="96" cm="1">
        <f t="array" ref="V2066">_xlfn.IFS(AND(S2066&gt;=1000,90&lt;=U2066,U2066&lt;=110),S2066,(AND(O2066&lt;=1000,90&lt;=U2066,U2066&lt;=110)),O2066)</f>
        <v>804.3368755023115</v>
      </c>
      <c r="W2066" s="102" cm="1">
        <f t="array" ref="W2066">_xlfn.IFS(V2066=S2066,T2066,V2066=O2066,P2066)</f>
        <v>12.772333766357008</v>
      </c>
    </row>
    <row r="2067" spans="1:23" x14ac:dyDescent="0.45">
      <c r="A2067" s="55" t="s">
        <v>193</v>
      </c>
      <c r="B2067" s="10" t="s">
        <v>10</v>
      </c>
      <c r="C2067" s="10">
        <v>29685.307177215131</v>
      </c>
      <c r="D2067" s="10">
        <v>100.90832972250637</v>
      </c>
      <c r="E2067" s="10">
        <v>15.184702688898314</v>
      </c>
      <c r="F2067" s="11">
        <v>0.86493208714329606</v>
      </c>
      <c r="G2067" s="51">
        <v>0.14341113952713183</v>
      </c>
      <c r="H2067" s="51">
        <v>0.13085049001623625</v>
      </c>
      <c r="I2067" s="51">
        <v>1.6105299150910251</v>
      </c>
      <c r="J2067" s="51">
        <v>1.259161038482377</v>
      </c>
      <c r="K2067" s="51">
        <v>2.2987474582523211</v>
      </c>
      <c r="L2067" s="51">
        <v>6.9823237281019024E-2</v>
      </c>
      <c r="M2067" s="51">
        <v>1.6402540258808702</v>
      </c>
      <c r="N2067" s="51">
        <v>0.70061193947571343</v>
      </c>
      <c r="O2067" s="12">
        <v>792.71552399890606</v>
      </c>
      <c r="P2067" s="12">
        <v>12.020641078409419</v>
      </c>
      <c r="Q2067" s="12">
        <v>827.53061121371945</v>
      </c>
      <c r="R2067" s="12">
        <v>13.021504480971988</v>
      </c>
      <c r="S2067" s="12">
        <v>922.23508524657177</v>
      </c>
      <c r="T2067" s="12">
        <v>34.061123661359247</v>
      </c>
      <c r="U2067" s="41">
        <v>85.955906111180212</v>
      </c>
      <c r="V2067" s="96"/>
      <c r="W2067" s="102"/>
    </row>
    <row r="2068" spans="1:23" x14ac:dyDescent="0.45">
      <c r="A2068" s="55" t="s">
        <v>194</v>
      </c>
      <c r="B2068" s="10" t="s">
        <v>10</v>
      </c>
      <c r="C2068" s="10">
        <v>14591.476509250222</v>
      </c>
      <c r="D2068" s="10">
        <v>71.587507392090686</v>
      </c>
      <c r="E2068" s="10">
        <v>7.3248304851992758</v>
      </c>
      <c r="F2068" s="11">
        <v>0.31703048307392945</v>
      </c>
      <c r="G2068" s="51">
        <v>8.5102132913382297E-2</v>
      </c>
      <c r="H2068" s="51">
        <v>0.10221598693236793</v>
      </c>
      <c r="I2068" s="51">
        <v>1.6247456121789727</v>
      </c>
      <c r="J2068" s="51">
        <v>0.88025732376424337</v>
      </c>
      <c r="K2068" s="51">
        <v>2.3849684603164278</v>
      </c>
      <c r="L2068" s="51">
        <v>6.2486309796371868E-2</v>
      </c>
      <c r="M2068" s="51">
        <v>1.7459313424099152</v>
      </c>
      <c r="N2068" s="51">
        <v>0.68124406641562374</v>
      </c>
      <c r="O2068" s="12">
        <v>627.38234925096685</v>
      </c>
      <c r="P2068" s="12">
        <v>9.7188493761327042</v>
      </c>
      <c r="Q2068" s="12">
        <v>641.12163458201985</v>
      </c>
      <c r="R2068" s="12">
        <v>11.345555744503313</v>
      </c>
      <c r="S2068" s="12">
        <v>689.83534228228211</v>
      </c>
      <c r="T2068" s="12">
        <v>37.532673704921393</v>
      </c>
      <c r="U2068" s="41">
        <v>90.946681156594124</v>
      </c>
      <c r="V2068" s="96" cm="1">
        <f t="array" ref="V2068">_xlfn.IFS(AND(S2068&gt;=1000,90&lt;=U2068,U2068&lt;=110),S2068,(AND(O2068&lt;=1000,90&lt;=U2068,U2068&lt;=110)),O2068)</f>
        <v>627.38234925096685</v>
      </c>
      <c r="W2068" s="102" cm="1">
        <f t="array" ref="W2068">_xlfn.IFS(V2068=S2068,T2068,V2068=O2068,P2068)</f>
        <v>9.7188493761327042</v>
      </c>
    </row>
    <row r="2069" spans="1:23" x14ac:dyDescent="0.45">
      <c r="A2069" s="55" t="s">
        <v>195</v>
      </c>
      <c r="B2069" s="10" t="s">
        <v>10</v>
      </c>
      <c r="C2069" s="10">
        <v>41871.540909090836</v>
      </c>
      <c r="D2069" s="10">
        <v>189.00327883408642</v>
      </c>
      <c r="E2069" s="10">
        <v>19.345703288631103</v>
      </c>
      <c r="F2069" s="11">
        <v>1.9543173423609739E-3</v>
      </c>
      <c r="G2069" s="51">
        <v>1.0983271873133133E-2</v>
      </c>
      <c r="H2069" s="51">
        <v>0.11131182768581553</v>
      </c>
      <c r="I2069" s="51">
        <v>1.5865988417499155</v>
      </c>
      <c r="J2069" s="51">
        <v>0.94656116935243095</v>
      </c>
      <c r="K2069" s="51">
        <v>2.0940569611027069</v>
      </c>
      <c r="L2069" s="51">
        <v>6.1702310599049973E-2</v>
      </c>
      <c r="M2069" s="51">
        <v>1.366666993711537</v>
      </c>
      <c r="N2069" s="51">
        <v>0.75766747095285814</v>
      </c>
      <c r="O2069" s="12">
        <v>680.36192915862682</v>
      </c>
      <c r="P2069" s="12">
        <v>10.250963215730261</v>
      </c>
      <c r="Q2069" s="12">
        <v>676.31041567516024</v>
      </c>
      <c r="R2069" s="12">
        <v>10.349710643704825</v>
      </c>
      <c r="S2069" s="12">
        <v>662.8433872393673</v>
      </c>
      <c r="T2069" s="12">
        <v>29.64747969616133</v>
      </c>
      <c r="U2069" s="41">
        <v>102.64293832548009</v>
      </c>
      <c r="V2069" s="96" cm="1">
        <f t="array" ref="V2069">_xlfn.IFS(AND(S2069&gt;=1000,90&lt;=U2069,U2069&lt;=110),S2069,(AND(O2069&lt;=1000,90&lt;=U2069,U2069&lt;=110)),O2069)</f>
        <v>680.36192915862682</v>
      </c>
      <c r="W2069" s="102" cm="1">
        <f t="array" ref="W2069">_xlfn.IFS(V2069=S2069,T2069,V2069=O2069,P2069)</f>
        <v>10.250963215730261</v>
      </c>
    </row>
    <row r="2070" spans="1:23" x14ac:dyDescent="0.45">
      <c r="A2070" s="55" t="s">
        <v>196</v>
      </c>
      <c r="B2070" s="10" t="s">
        <v>10</v>
      </c>
      <c r="C2070" s="10">
        <v>30027.896386616041</v>
      </c>
      <c r="D2070" s="10">
        <v>76.623397109240372</v>
      </c>
      <c r="E2070" s="10">
        <v>13.250820257031732</v>
      </c>
      <c r="F2070" s="11">
        <v>0.32199129282638622</v>
      </c>
      <c r="G2070" s="51">
        <v>6.3709140507477984E-3</v>
      </c>
      <c r="H2070" s="51">
        <v>0.17205337973998819</v>
      </c>
      <c r="I2070" s="51">
        <v>1.5987649219883397</v>
      </c>
      <c r="J2070" s="51">
        <v>1.7108630992495859</v>
      </c>
      <c r="K2070" s="51">
        <v>2.1528653367328734</v>
      </c>
      <c r="L2070" s="51">
        <v>7.2151623551462624E-2</v>
      </c>
      <c r="M2070" s="51">
        <v>1.4417974484391229</v>
      </c>
      <c r="N2070" s="51">
        <v>0.74262188847100852</v>
      </c>
      <c r="O2070" s="12">
        <v>1023.4148974754049</v>
      </c>
      <c r="P2070" s="12">
        <v>15.139197197780224</v>
      </c>
      <c r="Q2070" s="12">
        <v>1012.6080834578031</v>
      </c>
      <c r="R2070" s="12">
        <v>13.813213134754369</v>
      </c>
      <c r="S2070" s="12">
        <v>989.30567965814146</v>
      </c>
      <c r="T2070" s="12">
        <v>29.739036441908642</v>
      </c>
      <c r="U2070" s="41">
        <v>103.4477935908596</v>
      </c>
      <c r="V2070" s="96"/>
      <c r="W2070" s="102"/>
    </row>
    <row r="2071" spans="1:23" x14ac:dyDescent="0.45">
      <c r="A2071" s="55" t="s">
        <v>197</v>
      </c>
      <c r="B2071" s="10" t="s">
        <v>10</v>
      </c>
      <c r="C2071" s="10">
        <v>303985.77611940296</v>
      </c>
      <c r="D2071" s="10">
        <v>194.4251604440957</v>
      </c>
      <c r="E2071" s="10">
        <v>90.016435616575208</v>
      </c>
      <c r="F2071" s="11">
        <v>0.96668217155922809</v>
      </c>
      <c r="G2071" s="51">
        <v>6.0028616867884412E-4</v>
      </c>
      <c r="H2071" s="51">
        <v>0.38513382519520301</v>
      </c>
      <c r="I2071" s="51">
        <v>1.5810317792351432</v>
      </c>
      <c r="J2071" s="51">
        <v>6.7940871852836571</v>
      </c>
      <c r="K2071" s="51">
        <v>2.0040843672431317</v>
      </c>
      <c r="L2071" s="51">
        <v>0.12800104326157086</v>
      </c>
      <c r="M2071" s="51">
        <v>1.2315407683373139</v>
      </c>
      <c r="N2071" s="51">
        <v>0.78890480115368089</v>
      </c>
      <c r="O2071" s="12">
        <v>2100.2208519652827</v>
      </c>
      <c r="P2071" s="12">
        <v>28.360889134247984</v>
      </c>
      <c r="Q2071" s="12">
        <v>2084.9524222563787</v>
      </c>
      <c r="R2071" s="12">
        <v>17.794859398632529</v>
      </c>
      <c r="S2071" s="12">
        <v>2069.9078872207406</v>
      </c>
      <c r="T2071" s="12">
        <v>22.525352557880154</v>
      </c>
      <c r="U2071" s="41">
        <v>101.46445959898453</v>
      </c>
      <c r="V2071" s="96" cm="1">
        <f t="array" ref="V2071">_xlfn.IFS(AND(S2071&gt;=1000,90&lt;=U2071,U2071&lt;=110),S2071,(AND(O2071&lt;=1000,90&lt;=U2071,U2071&lt;=110)),O2071)</f>
        <v>2069.9078872207406</v>
      </c>
      <c r="W2071" s="102" cm="1">
        <f t="array" ref="W2071">_xlfn.IFS(V2071=S2071,T2071,V2071=O2071,P2071)</f>
        <v>22.525352557880154</v>
      </c>
    </row>
    <row r="2072" spans="1:23" x14ac:dyDescent="0.45">
      <c r="A2072" s="55" t="s">
        <v>198</v>
      </c>
      <c r="B2072" s="10" t="s">
        <v>10</v>
      </c>
      <c r="C2072" s="10">
        <v>157543.78299300454</v>
      </c>
      <c r="D2072" s="10">
        <v>108.73096838867147</v>
      </c>
      <c r="E2072" s="10">
        <v>49.711123157236301</v>
      </c>
      <c r="F2072" s="11">
        <v>1.1905025028926779</v>
      </c>
      <c r="G2072" s="51">
        <v>4.8003094499906671E-3</v>
      </c>
      <c r="H2072" s="51">
        <v>0.36402050578114659</v>
      </c>
      <c r="I2072" s="51">
        <v>1.5771304464353786</v>
      </c>
      <c r="J2072" s="51">
        <v>6.2060391540096216</v>
      </c>
      <c r="K2072" s="51">
        <v>2.0158900134199458</v>
      </c>
      <c r="L2072" s="51">
        <v>0.12370370844229608</v>
      </c>
      <c r="M2072" s="51">
        <v>1.2555764019496434</v>
      </c>
      <c r="N2072" s="51">
        <v>0.78234945157537927</v>
      </c>
      <c r="O2072" s="12">
        <v>2001.2028549373597</v>
      </c>
      <c r="P2072" s="12">
        <v>27.153675359596928</v>
      </c>
      <c r="Q2072" s="12">
        <v>2005.2997368534202</v>
      </c>
      <c r="R2072" s="12">
        <v>17.681131020783358</v>
      </c>
      <c r="S2072" s="12">
        <v>2009.5226892842545</v>
      </c>
      <c r="T2072" s="12">
        <v>23.064325417230549</v>
      </c>
      <c r="U2072" s="41">
        <v>99.585979576580044</v>
      </c>
      <c r="V2072" s="96" cm="1">
        <f t="array" ref="V2072">_xlfn.IFS(AND(S2072&gt;=1000,90&lt;=U2072,U2072&lt;=110),S2072,(AND(O2072&lt;=1000,90&lt;=U2072,U2072&lt;=110)),O2072)</f>
        <v>2009.5226892842545</v>
      </c>
      <c r="W2072" s="102" cm="1">
        <f t="array" ref="W2072">_xlfn.IFS(V2072=S2072,T2072,V2072=O2072,P2072)</f>
        <v>23.064325417230549</v>
      </c>
    </row>
    <row r="2073" spans="1:23" x14ac:dyDescent="0.45">
      <c r="A2073" s="55" t="s">
        <v>199</v>
      </c>
      <c r="B2073" s="10" t="s">
        <v>10</v>
      </c>
      <c r="C2073" s="10">
        <v>11611.616245870731</v>
      </c>
      <c r="D2073" s="10">
        <v>57.261369295045448</v>
      </c>
      <c r="E2073" s="10">
        <v>5.9760186103879338</v>
      </c>
      <c r="F2073" s="11">
        <v>0.29556467524073821</v>
      </c>
      <c r="G2073" s="51">
        <v>5.4163481818843104E-2</v>
      </c>
      <c r="H2073" s="51">
        <v>0.10536206243803663</v>
      </c>
      <c r="I2073" s="51">
        <v>1.631953717534484</v>
      </c>
      <c r="J2073" s="51">
        <v>0.87652232118593287</v>
      </c>
      <c r="K2073" s="51">
        <v>2.4388785324187938</v>
      </c>
      <c r="L2073" s="51">
        <v>6.0363272135015168E-2</v>
      </c>
      <c r="M2073" s="51">
        <v>1.8124170490586948</v>
      </c>
      <c r="N2073" s="51">
        <v>0.66914103996641838</v>
      </c>
      <c r="O2073" s="12">
        <v>645.75625860705054</v>
      </c>
      <c r="P2073" s="12">
        <v>10.033751533587232</v>
      </c>
      <c r="Q2073" s="12">
        <v>639.10263962897557</v>
      </c>
      <c r="R2073" s="12">
        <v>11.575389889767029</v>
      </c>
      <c r="S2073" s="12">
        <v>615.65040004638718</v>
      </c>
      <c r="T2073" s="12">
        <v>39.407714767416131</v>
      </c>
      <c r="U2073" s="41">
        <v>104.89008998587428</v>
      </c>
      <c r="V2073" s="96" cm="1">
        <f t="array" ref="V2073">_xlfn.IFS(AND(S2073&gt;=1000,90&lt;=U2073,U2073&lt;=110),S2073,(AND(O2073&lt;=1000,90&lt;=U2073,U2073&lt;=110)),O2073)</f>
        <v>645.75625860705054</v>
      </c>
      <c r="W2073" s="102" cm="1">
        <f t="array" ref="W2073">_xlfn.IFS(V2073=S2073,T2073,V2073=O2073,P2073)</f>
        <v>10.033751533587232</v>
      </c>
    </row>
    <row r="2074" spans="1:23" x14ac:dyDescent="0.45">
      <c r="A2074" s="55" t="s">
        <v>200</v>
      </c>
      <c r="B2074" s="10" t="s">
        <v>10</v>
      </c>
      <c r="C2074" s="10">
        <v>81806.435198006206</v>
      </c>
      <c r="D2074" s="10">
        <v>30.350838751323678</v>
      </c>
      <c r="E2074" s="10">
        <v>24.307406208571543</v>
      </c>
      <c r="F2074" s="11">
        <v>2.4020392734313223</v>
      </c>
      <c r="G2074" s="51">
        <v>4.9877894884938377E-3</v>
      </c>
      <c r="H2074" s="51">
        <v>0.52065565932108393</v>
      </c>
      <c r="I2074" s="51">
        <v>1.6231266968649729</v>
      </c>
      <c r="J2074" s="51">
        <v>12.121835007574985</v>
      </c>
      <c r="K2074" s="51">
        <v>2.0886066847826021</v>
      </c>
      <c r="L2074" s="51">
        <v>0.16893196427784085</v>
      </c>
      <c r="M2074" s="51">
        <v>1.3144343306695756</v>
      </c>
      <c r="N2074" s="51">
        <v>0.77713372684810678</v>
      </c>
      <c r="O2074" s="12">
        <v>2701.960333072966</v>
      </c>
      <c r="P2074" s="12">
        <v>35.854493373580219</v>
      </c>
      <c r="Q2074" s="12">
        <v>2613.8778871078966</v>
      </c>
      <c r="R2074" s="12">
        <v>19.671634880095752</v>
      </c>
      <c r="S2074" s="12">
        <v>2546.3352142080644</v>
      </c>
      <c r="T2074" s="12">
        <v>22.989106453021183</v>
      </c>
      <c r="U2074" s="41">
        <v>106.11172943752823</v>
      </c>
      <c r="V2074" s="96" cm="1">
        <f t="array" ref="V2074">_xlfn.IFS(AND(S2074&gt;=1000,90&lt;=U2074,U2074&lt;=110),S2074,(AND(O2074&lt;=1000,90&lt;=U2074,U2074&lt;=110)),O2074)</f>
        <v>2546.3352142080644</v>
      </c>
      <c r="W2074" s="102" cm="1">
        <f t="array" ref="W2074">_xlfn.IFS(V2074=S2074,T2074,V2074=O2074,P2074)</f>
        <v>22.989106453021183</v>
      </c>
    </row>
    <row r="2075" spans="1:23" x14ac:dyDescent="0.45">
      <c r="A2075" s="55" t="s">
        <v>201</v>
      </c>
      <c r="B2075" s="10" t="s">
        <v>10</v>
      </c>
      <c r="C2075" s="10">
        <v>12766.174192323126</v>
      </c>
      <c r="D2075" s="10">
        <v>66.539170959116902</v>
      </c>
      <c r="E2075" s="10">
        <v>8.2328239484306334</v>
      </c>
      <c r="F2075" s="11">
        <v>1.1880153787887286</v>
      </c>
      <c r="G2075" s="51">
        <v>8.8426873464700784E-3</v>
      </c>
      <c r="H2075" s="51">
        <v>0.10226357870026333</v>
      </c>
      <c r="I2075" s="51">
        <v>1.6286586912139533</v>
      </c>
      <c r="J2075" s="51">
        <v>0.83770427456338892</v>
      </c>
      <c r="K2075" s="51">
        <v>2.4145703018853073</v>
      </c>
      <c r="L2075" s="51">
        <v>5.9437947167151207E-2</v>
      </c>
      <c r="M2075" s="51">
        <v>1.7825881774206167</v>
      </c>
      <c r="N2075" s="51">
        <v>0.67451284807996237</v>
      </c>
      <c r="O2075" s="12">
        <v>627.66068818623501</v>
      </c>
      <c r="P2075" s="12">
        <v>9.7463440151379963</v>
      </c>
      <c r="Q2075" s="12">
        <v>617.87796695574229</v>
      </c>
      <c r="R2075" s="12">
        <v>11.183855894910257</v>
      </c>
      <c r="S2075" s="12">
        <v>582.19819482581249</v>
      </c>
      <c r="T2075" s="12">
        <v>38.979934571921298</v>
      </c>
      <c r="U2075" s="41">
        <v>107.80876577159853</v>
      </c>
      <c r="V2075" s="96" cm="1">
        <f t="array" ref="V2075">_xlfn.IFS(AND(S2075&gt;=1000,90&lt;=U2075,U2075&lt;=110),S2075,(AND(O2075&lt;=1000,90&lt;=U2075,U2075&lt;=110)),O2075)</f>
        <v>627.66068818623501</v>
      </c>
      <c r="W2075" s="102" cm="1">
        <f t="array" ref="W2075">_xlfn.IFS(V2075=S2075,T2075,V2075=O2075,P2075)</f>
        <v>9.7463440151379963</v>
      </c>
    </row>
    <row r="2076" spans="1:23" x14ac:dyDescent="0.45">
      <c r="A2076" s="55" t="s">
        <v>202</v>
      </c>
      <c r="B2076" s="10" t="s">
        <v>10</v>
      </c>
      <c r="C2076" s="10">
        <v>54156.892968749875</v>
      </c>
      <c r="D2076" s="10">
        <v>39.65867526248541</v>
      </c>
      <c r="E2076" s="10">
        <v>19.949759703393735</v>
      </c>
      <c r="F2076" s="11">
        <v>1.841158919836634</v>
      </c>
      <c r="G2076" s="51" t="s">
        <v>20</v>
      </c>
      <c r="H2076" s="51">
        <v>0.36337828303331354</v>
      </c>
      <c r="I2076" s="51">
        <v>1.6092524340134262</v>
      </c>
      <c r="J2076" s="51">
        <v>6.0301257435494655</v>
      </c>
      <c r="K2076" s="51">
        <v>2.095835681159774</v>
      </c>
      <c r="L2076" s="51">
        <v>0.12040969509332054</v>
      </c>
      <c r="M2076" s="51">
        <v>1.34269646832198</v>
      </c>
      <c r="N2076" s="51">
        <v>0.76783330319241105</v>
      </c>
      <c r="O2076" s="12">
        <v>1998.1669703991688</v>
      </c>
      <c r="P2076" s="12">
        <v>27.670011497737548</v>
      </c>
      <c r="Q2076" s="12">
        <v>1980.2046934756586</v>
      </c>
      <c r="R2076" s="12">
        <v>18.303277726255931</v>
      </c>
      <c r="S2076" s="12">
        <v>1961.4985461997426</v>
      </c>
      <c r="T2076" s="12">
        <v>24.677598755009189</v>
      </c>
      <c r="U2076" s="41">
        <v>101.86940868605122</v>
      </c>
      <c r="V2076" s="96" cm="1">
        <f t="array" ref="V2076">_xlfn.IFS(AND(S2076&gt;=1000,90&lt;=U2076,U2076&lt;=110),S2076,(AND(O2076&lt;=1000,90&lt;=U2076,U2076&lt;=110)),O2076)</f>
        <v>1961.4985461997426</v>
      </c>
      <c r="W2076" s="102" cm="1">
        <f t="array" ref="W2076">_xlfn.IFS(V2076=S2076,T2076,V2076=O2076,P2076)</f>
        <v>24.677598755009189</v>
      </c>
    </row>
    <row r="2077" spans="1:23" x14ac:dyDescent="0.45">
      <c r="A2077" s="55" t="s">
        <v>203</v>
      </c>
      <c r="B2077" s="10" t="s">
        <v>10</v>
      </c>
      <c r="C2077" s="10">
        <v>54276.650223942415</v>
      </c>
      <c r="D2077" s="10">
        <v>130.45292942295015</v>
      </c>
      <c r="E2077" s="10">
        <v>24.274971345522676</v>
      </c>
      <c r="F2077" s="11">
        <v>0.51586178619782552</v>
      </c>
      <c r="G2077" s="51">
        <v>8.1781328071395688E-4</v>
      </c>
      <c r="H2077" s="51">
        <v>0.17628024765517547</v>
      </c>
      <c r="I2077" s="51">
        <v>1.5915268755878713</v>
      </c>
      <c r="J2077" s="51">
        <v>1.7938168876476941</v>
      </c>
      <c r="K2077" s="51">
        <v>2.07856383649789</v>
      </c>
      <c r="L2077" s="51">
        <v>7.3836059845442614E-2</v>
      </c>
      <c r="M2077" s="51">
        <v>1.3369629114819666</v>
      </c>
      <c r="N2077" s="51">
        <v>0.76568582963003284</v>
      </c>
      <c r="O2077" s="12">
        <v>1046.6212855138901</v>
      </c>
      <c r="P2077" s="12">
        <v>15.385543346007973</v>
      </c>
      <c r="Q2077" s="12">
        <v>1043.2134040518426</v>
      </c>
      <c r="R2077" s="12">
        <v>13.569620714035052</v>
      </c>
      <c r="S2077" s="12">
        <v>1036.0817745696727</v>
      </c>
      <c r="T2077" s="12">
        <v>27.456449620271091</v>
      </c>
      <c r="U2077" s="41">
        <v>101.01724701687711</v>
      </c>
      <c r="V2077" s="96" cm="1">
        <f t="array" ref="V2077">_xlfn.IFS(AND(S2077&gt;=1000,90&lt;=U2077,U2077&lt;=110),S2077,(AND(O2077&lt;=1000,90&lt;=U2077,U2077&lt;=110)),O2077)</f>
        <v>1036.0817745696727</v>
      </c>
      <c r="W2077" s="102" cm="1">
        <f t="array" ref="W2077">_xlfn.IFS(V2077=S2077,T2077,V2077=O2077,P2077)</f>
        <v>27.456449620271091</v>
      </c>
    </row>
    <row r="2078" spans="1:23" x14ac:dyDescent="0.45">
      <c r="A2078" s="55" t="s">
        <v>204</v>
      </c>
      <c r="B2078" s="10" t="s">
        <v>10</v>
      </c>
      <c r="C2078" s="10">
        <v>300054.32650112681</v>
      </c>
      <c r="D2078" s="10">
        <v>118.05315059764804</v>
      </c>
      <c r="E2078" s="10">
        <v>64.676154169513708</v>
      </c>
      <c r="F2078" s="11">
        <v>0.60566683291780166</v>
      </c>
      <c r="G2078" s="51">
        <v>7.4135522960742098E-3</v>
      </c>
      <c r="H2078" s="51">
        <v>0.47607227198648977</v>
      </c>
      <c r="I2078" s="51">
        <v>1.5861011037819306</v>
      </c>
      <c r="J2078" s="51">
        <v>10.927653788969618</v>
      </c>
      <c r="K2078" s="51">
        <v>2.0022126675032341</v>
      </c>
      <c r="L2078" s="51">
        <v>0.16655132670953576</v>
      </c>
      <c r="M2078" s="51">
        <v>1.2219406100511423</v>
      </c>
      <c r="N2078" s="51">
        <v>0.79217414289951715</v>
      </c>
      <c r="O2078" s="12">
        <v>2510.1349862371667</v>
      </c>
      <c r="P2078" s="12">
        <v>33.00457490667003</v>
      </c>
      <c r="Q2078" s="12">
        <v>2516.9919804757938</v>
      </c>
      <c r="R2078" s="12">
        <v>18.704148835134237</v>
      </c>
      <c r="S2078" s="12">
        <v>2522.5264110303865</v>
      </c>
      <c r="T2078" s="12">
        <v>21.5459993630346</v>
      </c>
      <c r="U2078" s="41">
        <v>99.508769274365761</v>
      </c>
      <c r="V2078" s="96" cm="1">
        <f t="array" ref="V2078">_xlfn.IFS(AND(S2078&gt;=1000,90&lt;=U2078,U2078&lt;=110),S2078,(AND(O2078&lt;=1000,90&lt;=U2078,U2078&lt;=110)),O2078)</f>
        <v>2522.5264110303865</v>
      </c>
      <c r="W2078" s="102" cm="1">
        <f t="array" ref="W2078">_xlfn.IFS(V2078=S2078,T2078,V2078=O2078,P2078)</f>
        <v>21.5459993630346</v>
      </c>
    </row>
    <row r="2079" spans="1:23" x14ac:dyDescent="0.45">
      <c r="A2079" s="55" t="s">
        <v>205</v>
      </c>
      <c r="B2079" s="10" t="s">
        <v>10</v>
      </c>
      <c r="C2079" s="10">
        <v>12715.25618131866</v>
      </c>
      <c r="D2079" s="10">
        <v>53.719101853980291</v>
      </c>
      <c r="E2079" s="10">
        <v>7.1119563790631091</v>
      </c>
      <c r="F2079" s="11">
        <v>1.352527930912965</v>
      </c>
      <c r="G2079" s="51">
        <v>0.68411150646168473</v>
      </c>
      <c r="H2079" s="51">
        <v>0.1033842157318041</v>
      </c>
      <c r="I2079" s="51">
        <v>1.6589861586779768</v>
      </c>
      <c r="J2079" s="51">
        <v>0.951288427008249</v>
      </c>
      <c r="K2079" s="51">
        <v>2.845381610565886</v>
      </c>
      <c r="L2079" s="51">
        <v>6.6765488752897992E-2</v>
      </c>
      <c r="M2079" s="51">
        <v>2.311700983055855</v>
      </c>
      <c r="N2079" s="51">
        <v>0.58304522406329884</v>
      </c>
      <c r="O2079" s="12">
        <v>634.21122730038815</v>
      </c>
      <c r="P2079" s="12">
        <v>10.026220913618753</v>
      </c>
      <c r="Q2079" s="12">
        <v>678.7733017084895</v>
      </c>
      <c r="R2079" s="12">
        <v>14.092700906265748</v>
      </c>
      <c r="S2079" s="12">
        <v>829.52880480022441</v>
      </c>
      <c r="T2079" s="12">
        <v>48.44600607342673</v>
      </c>
      <c r="U2079" s="41">
        <v>76.454394787788644</v>
      </c>
      <c r="V2079" s="96"/>
      <c r="W2079" s="102"/>
    </row>
    <row r="2080" spans="1:23" x14ac:dyDescent="0.45">
      <c r="A2080" s="55" t="s">
        <v>206</v>
      </c>
      <c r="B2080" s="10" t="s">
        <v>10</v>
      </c>
      <c r="C2080" s="10">
        <v>164014.65002385451</v>
      </c>
      <c r="D2080" s="10">
        <v>282.18228939466212</v>
      </c>
      <c r="E2080" s="10">
        <v>63.574790770925034</v>
      </c>
      <c r="F2080" s="11">
        <v>0.43034560790591897</v>
      </c>
      <c r="G2080" s="51">
        <v>8.1632182817135933E-3</v>
      </c>
      <c r="H2080" s="51">
        <v>0.21676136945113988</v>
      </c>
      <c r="I2080" s="51">
        <v>1.6361517918872475</v>
      </c>
      <c r="J2080" s="51">
        <v>2.8986428002822771</v>
      </c>
      <c r="K2080" s="51">
        <v>2.1585290130366972</v>
      </c>
      <c r="L2080" s="51">
        <v>9.7030187639578186E-2</v>
      </c>
      <c r="M2080" s="51">
        <v>1.4079257132481557</v>
      </c>
      <c r="N2080" s="51">
        <v>0.75799388472682572</v>
      </c>
      <c r="O2080" s="12">
        <v>1264.7394926808986</v>
      </c>
      <c r="P2080" s="12">
        <v>18.80181110522955</v>
      </c>
      <c r="Q2080" s="12">
        <v>1381.5591132070397</v>
      </c>
      <c r="R2080" s="12">
        <v>16.322609312445501</v>
      </c>
      <c r="S2080" s="12">
        <v>1566.956491171931</v>
      </c>
      <c r="T2080" s="12">
        <v>26.949284300295886</v>
      </c>
      <c r="U2080" s="41">
        <v>80.713121251694517</v>
      </c>
      <c r="V2080" s="96"/>
      <c r="W2080" s="102"/>
    </row>
    <row r="2081" spans="1:23" x14ac:dyDescent="0.45">
      <c r="A2081" s="55" t="s">
        <v>207</v>
      </c>
      <c r="B2081" s="10" t="s">
        <v>10</v>
      </c>
      <c r="C2081" s="10">
        <v>32108.967284286675</v>
      </c>
      <c r="D2081" s="10">
        <v>141.1749901578205</v>
      </c>
      <c r="E2081" s="10">
        <v>17.271889313865795</v>
      </c>
      <c r="F2081" s="11">
        <v>0.52870893004560116</v>
      </c>
      <c r="G2081" s="51">
        <v>1.5128059675594378E-2</v>
      </c>
      <c r="H2081" s="51">
        <v>0.11626787016877844</v>
      </c>
      <c r="I2081" s="51">
        <v>1.5890140948344564</v>
      </c>
      <c r="J2081" s="51">
        <v>0.99215672104119212</v>
      </c>
      <c r="K2081" s="51">
        <v>2.1396916478014112</v>
      </c>
      <c r="L2081" s="51">
        <v>6.1917671898238415E-2</v>
      </c>
      <c r="M2081" s="51">
        <v>1.4329391313271307</v>
      </c>
      <c r="N2081" s="51">
        <v>0.74263695727709622</v>
      </c>
      <c r="O2081" s="12">
        <v>709.04665392551362</v>
      </c>
      <c r="P2081" s="12">
        <v>10.676073885913489</v>
      </c>
      <c r="Q2081" s="12">
        <v>699.82010589344122</v>
      </c>
      <c r="R2081" s="12">
        <v>10.830724117064994</v>
      </c>
      <c r="S2081" s="12">
        <v>670.30398337472332</v>
      </c>
      <c r="T2081" s="12">
        <v>31.014212096716573</v>
      </c>
      <c r="U2081" s="41">
        <v>105.77986577906577</v>
      </c>
      <c r="V2081" s="96" cm="1">
        <f t="array" ref="V2081">_xlfn.IFS(AND(S2081&gt;=1000,90&lt;=U2081,U2081&lt;=110),S2081,(AND(O2081&lt;=1000,90&lt;=U2081,U2081&lt;=110)),O2081)</f>
        <v>709.04665392551362</v>
      </c>
      <c r="W2081" s="102" cm="1">
        <f t="array" ref="W2081">_xlfn.IFS(V2081=S2081,T2081,V2081=O2081,P2081)</f>
        <v>10.676073885913489</v>
      </c>
    </row>
    <row r="2082" spans="1:23" x14ac:dyDescent="0.45">
      <c r="A2082" s="55" t="s">
        <v>208</v>
      </c>
      <c r="B2082" s="10" t="s">
        <v>10</v>
      </c>
      <c r="C2082" s="10">
        <v>10287.869930069928</v>
      </c>
      <c r="D2082" s="10">
        <v>64.198837707104047</v>
      </c>
      <c r="E2082" s="10">
        <v>5.4552008505864364</v>
      </c>
      <c r="F2082" s="11">
        <v>0.32405193126718507</v>
      </c>
      <c r="G2082" s="51">
        <v>3.6475206068776113E-2</v>
      </c>
      <c r="H2082" s="51">
        <v>8.5179852417246918E-2</v>
      </c>
      <c r="I2082" s="51">
        <v>1.6509239206827098</v>
      </c>
      <c r="J2082" s="51">
        <v>0.68011852164461573</v>
      </c>
      <c r="K2082" s="51">
        <v>2.5764268228672202</v>
      </c>
      <c r="L2082" s="51">
        <v>5.7935101966547678E-2</v>
      </c>
      <c r="M2082" s="51">
        <v>1.9779851823780956</v>
      </c>
      <c r="N2082" s="51">
        <v>0.6407804429102516</v>
      </c>
      <c r="O2082" s="12">
        <v>526.96687092256332</v>
      </c>
      <c r="P2082" s="12">
        <v>8.358485838943583</v>
      </c>
      <c r="Q2082" s="12">
        <v>526.8460572927022</v>
      </c>
      <c r="R2082" s="12">
        <v>10.59597144927419</v>
      </c>
      <c r="S2082" s="12">
        <v>526.32260809935985</v>
      </c>
      <c r="T2082" s="12">
        <v>43.598203428142313</v>
      </c>
      <c r="U2082" s="41">
        <v>100.12240835056087</v>
      </c>
      <c r="V2082" s="96" cm="1">
        <f t="array" ref="V2082">_xlfn.IFS(AND(S2082&gt;=1000,90&lt;=U2082,U2082&lt;=110),S2082,(AND(O2082&lt;=1000,90&lt;=U2082,U2082&lt;=110)),O2082)</f>
        <v>526.96687092256332</v>
      </c>
      <c r="W2082" s="102" cm="1">
        <f t="array" ref="W2082">_xlfn.IFS(V2082=S2082,T2082,V2082=O2082,P2082)</f>
        <v>8.358485838943583</v>
      </c>
    </row>
    <row r="2083" spans="1:23" x14ac:dyDescent="0.45">
      <c r="A2083" s="112" t="s">
        <v>871</v>
      </c>
      <c r="B2083" s="112"/>
      <c r="C2083" s="112"/>
      <c r="D2083" s="112"/>
      <c r="E2083" s="112"/>
      <c r="F2083" s="112"/>
      <c r="G2083" s="112"/>
      <c r="H2083" s="112"/>
      <c r="I2083" s="112"/>
      <c r="J2083" s="112"/>
      <c r="K2083" s="112"/>
      <c r="L2083" s="112"/>
      <c r="M2083" s="112"/>
      <c r="N2083" s="112"/>
      <c r="O2083" s="112"/>
      <c r="P2083" s="112"/>
      <c r="Q2083" s="112"/>
      <c r="R2083" s="112"/>
      <c r="S2083" s="112"/>
      <c r="T2083" s="112"/>
      <c r="U2083" s="112"/>
      <c r="V2083" s="112"/>
      <c r="W2083" s="112"/>
    </row>
    <row r="2084" spans="1:23" x14ac:dyDescent="0.45">
      <c r="A2084" s="55" t="s">
        <v>209</v>
      </c>
      <c r="B2084" s="10"/>
      <c r="C2084" s="10">
        <v>37463.898430873705</v>
      </c>
      <c r="D2084" s="10">
        <v>181.37279752797082</v>
      </c>
      <c r="E2084" s="10">
        <v>20.905945366200033</v>
      </c>
      <c r="F2084" s="11">
        <v>0.83029022345920456</v>
      </c>
      <c r="G2084" s="51">
        <v>2.9184633399949035E-4</v>
      </c>
      <c r="H2084" s="51">
        <v>0.10175965609321874</v>
      </c>
      <c r="I2084" s="51">
        <v>1.5914052573923918</v>
      </c>
      <c r="J2084" s="51">
        <v>0.85750753952855308</v>
      </c>
      <c r="K2084" s="51">
        <v>2.1292460016722701</v>
      </c>
      <c r="L2084" s="51">
        <v>6.1144355758547451E-2</v>
      </c>
      <c r="M2084" s="51">
        <v>1.4146087241287622</v>
      </c>
      <c r="N2084" s="51">
        <v>0.74740319161925484</v>
      </c>
      <c r="O2084" s="12">
        <v>624.71290265833204</v>
      </c>
      <c r="P2084" s="12">
        <v>9.481079047310752</v>
      </c>
      <c r="Q2084" s="12">
        <v>628.76129011231467</v>
      </c>
      <c r="R2084" s="12">
        <v>9.9899022339075909</v>
      </c>
      <c r="S2084" s="12">
        <v>643.34939661678118</v>
      </c>
      <c r="T2084" s="12">
        <v>30.756898141716253</v>
      </c>
      <c r="U2084" s="41">
        <v>97.103207983647152</v>
      </c>
      <c r="V2084" s="96" cm="1">
        <f t="array" ref="V2084">_xlfn.IFS(AND(S2084&gt;=1000,90&lt;=U2084,U2084&lt;=110),S2084,(AND(O2084&lt;=1000,90&lt;=U2084,U2084&lt;=110)),O2084)</f>
        <v>624.71290265833204</v>
      </c>
      <c r="W2084" s="102" cm="1">
        <f t="array" ref="W2084">_xlfn.IFS(V2084=S2084,T2084,V2084=O2084,P2084)</f>
        <v>9.481079047310752</v>
      </c>
    </row>
    <row r="2085" spans="1:23" x14ac:dyDescent="0.45">
      <c r="A2085" s="55" t="s">
        <v>210</v>
      </c>
      <c r="B2085" s="10" t="s">
        <v>10</v>
      </c>
      <c r="C2085" s="10">
        <v>3946.0859136450467</v>
      </c>
      <c r="D2085" s="10">
        <v>20.498339298608453</v>
      </c>
      <c r="E2085" s="10">
        <v>2.2399518825871185</v>
      </c>
      <c r="F2085" s="11">
        <v>0.93746730421347879</v>
      </c>
      <c r="G2085" s="51">
        <v>8.1177168252950765E-2</v>
      </c>
      <c r="H2085" s="51">
        <v>9.3377043522363118E-2</v>
      </c>
      <c r="I2085" s="51">
        <v>1.7669370130991371</v>
      </c>
      <c r="J2085" s="51">
        <v>0.77787592315164245</v>
      </c>
      <c r="K2085" s="51">
        <v>3.2356130958744691</v>
      </c>
      <c r="L2085" s="51">
        <v>6.0445540713775149E-2</v>
      </c>
      <c r="M2085" s="51">
        <v>2.7105581893651842</v>
      </c>
      <c r="N2085" s="51">
        <v>0.54609032685398939</v>
      </c>
      <c r="O2085" s="12">
        <v>575.47856090404616</v>
      </c>
      <c r="P2085" s="12">
        <v>9.7325547165987274</v>
      </c>
      <c r="Q2085" s="12">
        <v>584.27105666093621</v>
      </c>
      <c r="R2085" s="12">
        <v>14.380076582773862</v>
      </c>
      <c r="S2085" s="12">
        <v>618.59072892272638</v>
      </c>
      <c r="T2085" s="12">
        <v>58.684766946205947</v>
      </c>
      <c r="U2085" s="41">
        <v>93.030582903536256</v>
      </c>
      <c r="V2085" s="96" cm="1">
        <f t="array" ref="V2085">_xlfn.IFS(AND(S2085&gt;=1000,90&lt;=U2085,U2085&lt;=110),S2085,(AND(O2085&lt;=1000,90&lt;=U2085,U2085&lt;=110)),O2085)</f>
        <v>575.47856090404616</v>
      </c>
      <c r="W2085" s="102" cm="1">
        <f t="array" ref="W2085">_xlfn.IFS(V2085=S2085,T2085,V2085=O2085,P2085)</f>
        <v>9.7325547165987274</v>
      </c>
    </row>
    <row r="2086" spans="1:23" x14ac:dyDescent="0.45">
      <c r="A2086" s="55" t="s">
        <v>211</v>
      </c>
      <c r="B2086" s="10" t="s">
        <v>10</v>
      </c>
      <c r="C2086" s="10">
        <v>16975.004474896865</v>
      </c>
      <c r="D2086" s="10">
        <v>59.492121157470159</v>
      </c>
      <c r="E2086" s="10">
        <v>9.2271428135201017</v>
      </c>
      <c r="F2086" s="11">
        <v>1.0289628949388792</v>
      </c>
      <c r="G2086" s="51" t="s">
        <v>20</v>
      </c>
      <c r="H2086" s="51">
        <v>0.13156956196284525</v>
      </c>
      <c r="I2086" s="51">
        <v>1.61853815763862</v>
      </c>
      <c r="J2086" s="51">
        <v>1.2022635932014418</v>
      </c>
      <c r="K2086" s="51">
        <v>2.2545299172893563</v>
      </c>
      <c r="L2086" s="51">
        <v>6.6303785450016334E-2</v>
      </c>
      <c r="M2086" s="51">
        <v>1.5694710510934988</v>
      </c>
      <c r="N2086" s="51">
        <v>0.71790493673492906</v>
      </c>
      <c r="O2086" s="12">
        <v>796.81329156122149</v>
      </c>
      <c r="P2086" s="12">
        <v>12.139010410633967</v>
      </c>
      <c r="Q2086" s="12">
        <v>801.63043854795103</v>
      </c>
      <c r="R2086" s="12">
        <v>12.509185963203706</v>
      </c>
      <c r="S2086" s="12">
        <v>815.04055168507841</v>
      </c>
      <c r="T2086" s="12">
        <v>33.151165774219429</v>
      </c>
      <c r="U2086" s="41">
        <v>97.763637639112261</v>
      </c>
      <c r="V2086" s="96" cm="1">
        <f t="array" ref="V2086">_xlfn.IFS(AND(S2086&gt;=1000,90&lt;=U2086,U2086&lt;=110),S2086,(AND(O2086&lt;=1000,90&lt;=U2086,U2086&lt;=110)),O2086)</f>
        <v>796.81329156122149</v>
      </c>
      <c r="W2086" s="102" cm="1">
        <f t="array" ref="W2086">_xlfn.IFS(V2086=S2086,T2086,V2086=O2086,P2086)</f>
        <v>12.139010410633967</v>
      </c>
    </row>
    <row r="2087" spans="1:23" x14ac:dyDescent="0.45">
      <c r="A2087" s="55" t="s">
        <v>212</v>
      </c>
      <c r="B2087" s="10" t="s">
        <v>10</v>
      </c>
      <c r="C2087" s="10">
        <v>18873.609064195341</v>
      </c>
      <c r="D2087" s="10">
        <v>117.61654105186268</v>
      </c>
      <c r="E2087" s="10">
        <v>10.385519107859006</v>
      </c>
      <c r="F2087" s="11">
        <v>0.52796590104952779</v>
      </c>
      <c r="G2087" s="51">
        <v>5.0584065342909046E-3</v>
      </c>
      <c r="H2087" s="51">
        <v>8.4174499685588974E-2</v>
      </c>
      <c r="I2087" s="51">
        <v>1.60802107377369</v>
      </c>
      <c r="J2087" s="51">
        <v>0.66985738443144893</v>
      </c>
      <c r="K2087" s="51">
        <v>2.2820286225016746</v>
      </c>
      <c r="L2087" s="51">
        <v>5.7742537150585908E-2</v>
      </c>
      <c r="M2087" s="51">
        <v>1.6192352701867012</v>
      </c>
      <c r="N2087" s="51">
        <v>0.70464544481080871</v>
      </c>
      <c r="O2087" s="12">
        <v>520.99189448307675</v>
      </c>
      <c r="P2087" s="12">
        <v>8.0528869265200349</v>
      </c>
      <c r="Q2087" s="12">
        <v>520.62570364822841</v>
      </c>
      <c r="R2087" s="12">
        <v>9.3018373489559121</v>
      </c>
      <c r="S2087" s="12">
        <v>519.01942994812202</v>
      </c>
      <c r="T2087" s="12">
        <v>35.828810498015216</v>
      </c>
      <c r="U2087" s="41">
        <v>100.38003674258435</v>
      </c>
      <c r="V2087" s="96" cm="1">
        <f t="array" ref="V2087">_xlfn.IFS(AND(S2087&gt;=1000,90&lt;=U2087,U2087&lt;=110),S2087,(AND(O2087&lt;=1000,90&lt;=U2087,U2087&lt;=110)),O2087)</f>
        <v>520.99189448307675</v>
      </c>
      <c r="W2087" s="102" cm="1">
        <f t="array" ref="W2087">_xlfn.IFS(V2087=S2087,T2087,V2087=O2087,P2087)</f>
        <v>8.0528869265200349</v>
      </c>
    </row>
    <row r="2088" spans="1:23" x14ac:dyDescent="0.45">
      <c r="A2088" s="55" t="s">
        <v>213</v>
      </c>
      <c r="B2088" s="10" t="s">
        <v>10</v>
      </c>
      <c r="C2088" s="10">
        <v>4605.4523558368528</v>
      </c>
      <c r="D2088" s="10">
        <v>16.510025097031996</v>
      </c>
      <c r="E2088" s="10">
        <v>2.1620992347175898</v>
      </c>
      <c r="F2088" s="11">
        <v>0.43624611131914648</v>
      </c>
      <c r="G2088" s="51">
        <v>5.2743857962501528E-2</v>
      </c>
      <c r="H2088" s="51">
        <v>0.12714321282531399</v>
      </c>
      <c r="I2088" s="51">
        <v>1.8063002021154544</v>
      </c>
      <c r="J2088" s="51">
        <v>1.1538494720192911</v>
      </c>
      <c r="K2088" s="51">
        <v>3.0231871294663626</v>
      </c>
      <c r="L2088" s="51">
        <v>6.5849128405309459E-2</v>
      </c>
      <c r="M2088" s="51">
        <v>2.4242400870393865</v>
      </c>
      <c r="N2088" s="51">
        <v>0.5974821024176209</v>
      </c>
      <c r="O2088" s="12">
        <v>771.54747051432662</v>
      </c>
      <c r="P2088" s="12">
        <v>13.141246742168065</v>
      </c>
      <c r="Q2088" s="12">
        <v>779.05944386745773</v>
      </c>
      <c r="R2088" s="12">
        <v>16.453336526133729</v>
      </c>
      <c r="S2088" s="12">
        <v>800.6413566892586</v>
      </c>
      <c r="T2088" s="12">
        <v>51.01205797647593</v>
      </c>
      <c r="U2088" s="41">
        <v>96.36617744863463</v>
      </c>
      <c r="V2088" s="96" cm="1">
        <f t="array" ref="V2088">_xlfn.IFS(AND(S2088&gt;=1000,90&lt;=U2088,U2088&lt;=110),S2088,(AND(O2088&lt;=1000,90&lt;=U2088,U2088&lt;=110)),O2088)</f>
        <v>771.54747051432662</v>
      </c>
      <c r="W2088" s="102" cm="1">
        <f t="array" ref="W2088">_xlfn.IFS(V2088=S2088,T2088,V2088=O2088,P2088)</f>
        <v>13.141246742168065</v>
      </c>
    </row>
    <row r="2089" spans="1:23" x14ac:dyDescent="0.45">
      <c r="A2089" s="55" t="s">
        <v>214</v>
      </c>
      <c r="B2089" s="10" t="s">
        <v>10</v>
      </c>
      <c r="C2089" s="10">
        <v>115180.74669915477</v>
      </c>
      <c r="D2089" s="10">
        <v>92.393358918735899</v>
      </c>
      <c r="E2089" s="10">
        <v>34.295586037800867</v>
      </c>
      <c r="F2089" s="11">
        <v>0.71043007306498396</v>
      </c>
      <c r="G2089" s="51" t="s">
        <v>20</v>
      </c>
      <c r="H2089" s="51">
        <v>0.32742258404603197</v>
      </c>
      <c r="I2089" s="51">
        <v>1.5819290404586819</v>
      </c>
      <c r="J2089" s="51">
        <v>5.1735695275979348</v>
      </c>
      <c r="K2089" s="51">
        <v>2.0269587374598435</v>
      </c>
      <c r="L2089" s="51">
        <v>0.11465043717633756</v>
      </c>
      <c r="M2089" s="51">
        <v>1.2673051070355061</v>
      </c>
      <c r="N2089" s="51">
        <v>0.78044461943075061</v>
      </c>
      <c r="O2089" s="12">
        <v>1825.8769078526843</v>
      </c>
      <c r="P2089" s="12">
        <v>25.172820276635452</v>
      </c>
      <c r="Q2089" s="12">
        <v>1848.2786213413672</v>
      </c>
      <c r="R2089" s="12">
        <v>17.293335536918239</v>
      </c>
      <c r="S2089" s="12">
        <v>1873.5865909897414</v>
      </c>
      <c r="T2089" s="12">
        <v>23.579383310301562</v>
      </c>
      <c r="U2089" s="41">
        <v>97.453564016389876</v>
      </c>
      <c r="V2089" s="96" cm="1">
        <f t="array" ref="V2089">_xlfn.IFS(AND(S2089&gt;=1000,90&lt;=U2089,U2089&lt;=110),S2089,(AND(O2089&lt;=1000,90&lt;=U2089,U2089&lt;=110)),O2089)</f>
        <v>1873.5865909897414</v>
      </c>
      <c r="W2089" s="102" cm="1">
        <f t="array" ref="W2089">_xlfn.IFS(V2089=S2089,T2089,V2089=O2089,P2089)</f>
        <v>23.579383310301562</v>
      </c>
    </row>
    <row r="2090" spans="1:23" x14ac:dyDescent="0.45">
      <c r="A2090" s="55" t="s">
        <v>215</v>
      </c>
      <c r="B2090" s="10" t="s">
        <v>10</v>
      </c>
      <c r="C2090" s="10">
        <v>159639.3955577552</v>
      </c>
      <c r="D2090" s="10">
        <v>301.56971937467341</v>
      </c>
      <c r="E2090" s="10">
        <v>63.027922135675986</v>
      </c>
      <c r="F2090" s="11">
        <v>0.81198635268932784</v>
      </c>
      <c r="G2090" s="51">
        <v>2.190952141294253</v>
      </c>
      <c r="H2090" s="51">
        <v>0.17965369563617409</v>
      </c>
      <c r="I2090" s="51">
        <v>1.7464008247753919</v>
      </c>
      <c r="J2090" s="51">
        <v>2.2353941507034603</v>
      </c>
      <c r="K2090" s="51">
        <v>2.7374321460931794</v>
      </c>
      <c r="L2090" s="51">
        <v>9.0284253508117834E-2</v>
      </c>
      <c r="M2090" s="51">
        <v>2.1079893058761332</v>
      </c>
      <c r="N2090" s="51">
        <v>0.63797045244311457</v>
      </c>
      <c r="O2090" s="12">
        <v>1065.082463368047</v>
      </c>
      <c r="P2090" s="12">
        <v>17.154713700511476</v>
      </c>
      <c r="Q2090" s="12">
        <v>1192.2127836793472</v>
      </c>
      <c r="R2090" s="12">
        <v>19.221479611077456</v>
      </c>
      <c r="S2090" s="12">
        <v>1430.6913088431124</v>
      </c>
      <c r="T2090" s="12">
        <v>40.584280927157906</v>
      </c>
      <c r="U2090" s="41">
        <v>74.445301847069672</v>
      </c>
      <c r="V2090" s="96"/>
      <c r="W2090" s="102"/>
    </row>
    <row r="2091" spans="1:23" x14ac:dyDescent="0.45">
      <c r="A2091" s="55" t="s">
        <v>216</v>
      </c>
      <c r="B2091" s="10" t="s">
        <v>10</v>
      </c>
      <c r="C2091" s="10">
        <v>19169.57520053476</v>
      </c>
      <c r="D2091" s="10">
        <v>48.863314309703902</v>
      </c>
      <c r="E2091" s="10">
        <v>12.117332539364691</v>
      </c>
      <c r="F2091" s="11">
        <v>2.2777850572274079</v>
      </c>
      <c r="G2091" s="51" t="s">
        <v>20</v>
      </c>
      <c r="H2091" s="51">
        <v>0.16717781888552774</v>
      </c>
      <c r="I2091" s="51">
        <v>1.6016635966098249</v>
      </c>
      <c r="J2091" s="51">
        <v>1.6660026556332628</v>
      </c>
      <c r="K2091" s="51">
        <v>2.2403015951874301</v>
      </c>
      <c r="L2091" s="51">
        <v>7.2308789520065364E-2</v>
      </c>
      <c r="M2091" s="51">
        <v>1.5664051074655698</v>
      </c>
      <c r="N2091" s="51">
        <v>0.71493213237471509</v>
      </c>
      <c r="O2091" s="12">
        <v>996.54288057654821</v>
      </c>
      <c r="P2091" s="12">
        <v>14.798346049018701</v>
      </c>
      <c r="Q2091" s="12">
        <v>995.66453558158321</v>
      </c>
      <c r="R2091" s="12">
        <v>14.231266566965379</v>
      </c>
      <c r="S2091" s="12">
        <v>993.7303051535439</v>
      </c>
      <c r="T2091" s="12">
        <v>32.22081654092532</v>
      </c>
      <c r="U2091" s="41">
        <v>100.28303206699223</v>
      </c>
      <c r="V2091" s="96" cm="1">
        <f t="array" ref="V2091">_xlfn.IFS(AND(S2091&gt;=1000,90&lt;=U2091,U2091&lt;=110),S2091,(AND(O2091&lt;=1000,90&lt;=U2091,U2091&lt;=110)),O2091)</f>
        <v>996.54288057654821</v>
      </c>
      <c r="W2091" s="102" cm="1">
        <f t="array" ref="W2091">_xlfn.IFS(V2091=S2091,T2091,V2091=O2091,P2091)</f>
        <v>14.798346049018701</v>
      </c>
    </row>
    <row r="2092" spans="1:23" x14ac:dyDescent="0.45">
      <c r="A2092" s="55" t="s">
        <v>217</v>
      </c>
      <c r="B2092" s="10" t="s">
        <v>10</v>
      </c>
      <c r="C2092" s="10">
        <v>287213.84939091862</v>
      </c>
      <c r="D2092" s="10">
        <v>59.04718111873472</v>
      </c>
      <c r="E2092" s="10">
        <v>41.984091892200063</v>
      </c>
      <c r="F2092" s="11">
        <v>0.42650320072830677</v>
      </c>
      <c r="G2092" s="51" t="s">
        <v>20</v>
      </c>
      <c r="H2092" s="51">
        <v>0.60633918364108774</v>
      </c>
      <c r="I2092" s="51">
        <v>1.5852887795924699</v>
      </c>
      <c r="J2092" s="51">
        <v>20.499313028657017</v>
      </c>
      <c r="K2092" s="51">
        <v>2.0024423191285829</v>
      </c>
      <c r="L2092" s="51">
        <v>0.24531139907970337</v>
      </c>
      <c r="M2092" s="51">
        <v>1.2233702328956986</v>
      </c>
      <c r="N2092" s="51">
        <v>0.79167762509251749</v>
      </c>
      <c r="O2092" s="12">
        <v>3055.328225685399</v>
      </c>
      <c r="P2092" s="12">
        <v>38.609531872187986</v>
      </c>
      <c r="Q2092" s="12">
        <v>3115.2165126340547</v>
      </c>
      <c r="R2092" s="12">
        <v>19.502124177597754</v>
      </c>
      <c r="S2092" s="12">
        <v>3154.0432523364525</v>
      </c>
      <c r="T2092" s="12">
        <v>20.756872142318706</v>
      </c>
      <c r="U2092" s="41">
        <v>96.870206945388986</v>
      </c>
      <c r="V2092" s="96" cm="1">
        <f t="array" ref="V2092">_xlfn.IFS(AND(S2092&gt;=1000,90&lt;=U2092,U2092&lt;=110),S2092,(AND(O2092&lt;=1000,90&lt;=U2092,U2092&lt;=110)),O2092)</f>
        <v>3154.0432523364525</v>
      </c>
      <c r="W2092" s="102" cm="1">
        <f t="array" ref="W2092">_xlfn.IFS(V2092=S2092,T2092,V2092=O2092,P2092)</f>
        <v>20.756872142318706</v>
      </c>
    </row>
    <row r="2093" spans="1:23" x14ac:dyDescent="0.45">
      <c r="A2093" s="55" t="s">
        <v>218</v>
      </c>
      <c r="B2093" s="10" t="s">
        <v>10</v>
      </c>
      <c r="C2093" s="10">
        <v>38062.681704754439</v>
      </c>
      <c r="D2093" s="10">
        <v>134.49341832393554</v>
      </c>
      <c r="E2093" s="10">
        <v>20.889452373824682</v>
      </c>
      <c r="F2093" s="11">
        <v>0.98904020446752239</v>
      </c>
      <c r="G2093" s="51" t="s">
        <v>20</v>
      </c>
      <c r="H2093" s="51">
        <v>0.13273749912687266</v>
      </c>
      <c r="I2093" s="51">
        <v>1.5861455041885375</v>
      </c>
      <c r="J2093" s="51">
        <v>1.1979746604733947</v>
      </c>
      <c r="K2093" s="51">
        <v>2.1354640668144347</v>
      </c>
      <c r="L2093" s="51">
        <v>6.5485938788804224E-2</v>
      </c>
      <c r="M2093" s="51">
        <v>1.4298074066804016</v>
      </c>
      <c r="N2093" s="51">
        <v>0.74276384643393223</v>
      </c>
      <c r="O2093" s="12">
        <v>803.46345619223484</v>
      </c>
      <c r="P2093" s="12">
        <v>11.989605080289916</v>
      </c>
      <c r="Q2093" s="12">
        <v>799.65104073506757</v>
      </c>
      <c r="R2093" s="12">
        <v>11.830588485294896</v>
      </c>
      <c r="S2093" s="12">
        <v>789.04327289570983</v>
      </c>
      <c r="T2093" s="12">
        <v>30.384639377649869</v>
      </c>
      <c r="U2093" s="41">
        <v>101.82755291019774</v>
      </c>
      <c r="V2093" s="96" cm="1">
        <f t="array" ref="V2093">_xlfn.IFS(AND(S2093&gt;=1000,90&lt;=U2093,U2093&lt;=110),S2093,(AND(O2093&lt;=1000,90&lt;=U2093,U2093&lt;=110)),O2093)</f>
        <v>803.46345619223484</v>
      </c>
      <c r="W2093" s="102" cm="1">
        <f t="array" ref="W2093">_xlfn.IFS(V2093=S2093,T2093,V2093=O2093,P2093)</f>
        <v>11.989605080289916</v>
      </c>
    </row>
    <row r="2094" spans="1:23" x14ac:dyDescent="0.45">
      <c r="A2094" s="55" t="s">
        <v>219</v>
      </c>
      <c r="B2094" s="10" t="s">
        <v>10</v>
      </c>
      <c r="C2094" s="10">
        <v>18343.140056053384</v>
      </c>
      <c r="D2094" s="10">
        <v>48.995712524718023</v>
      </c>
      <c r="E2094" s="10">
        <v>8.6635692372387112</v>
      </c>
      <c r="F2094" s="11">
        <v>0.70925309496676736</v>
      </c>
      <c r="G2094" s="51">
        <v>7.4513836051257306E-3</v>
      </c>
      <c r="H2094" s="51">
        <v>0.16005167212689581</v>
      </c>
      <c r="I2094" s="51">
        <v>1.615033554876776</v>
      </c>
      <c r="J2094" s="51">
        <v>1.5662603225655936</v>
      </c>
      <c r="K2094" s="51">
        <v>2.3043446411117872</v>
      </c>
      <c r="L2094" s="51">
        <v>7.1006447854057159E-2</v>
      </c>
      <c r="M2094" s="51">
        <v>1.6436760148042235</v>
      </c>
      <c r="N2094" s="51">
        <v>0.70086458686039421</v>
      </c>
      <c r="O2094" s="12">
        <v>957.06397462147459</v>
      </c>
      <c r="P2094" s="12">
        <v>14.373362497394083</v>
      </c>
      <c r="Q2094" s="12">
        <v>956.94746588283613</v>
      </c>
      <c r="R2094" s="12">
        <v>14.295225154042669</v>
      </c>
      <c r="S2094" s="12">
        <v>956.67965352657632</v>
      </c>
      <c r="T2094" s="12">
        <v>33.957450703158742</v>
      </c>
      <c r="U2094" s="41">
        <v>100.04017239140413</v>
      </c>
      <c r="V2094" s="96" cm="1">
        <f t="array" ref="V2094">_xlfn.IFS(AND(S2094&gt;=1000,90&lt;=U2094,U2094&lt;=110),S2094,(AND(O2094&lt;=1000,90&lt;=U2094,U2094&lt;=110)),O2094)</f>
        <v>957.06397462147459</v>
      </c>
      <c r="W2094" s="102" cm="1">
        <f t="array" ref="W2094">_xlfn.IFS(V2094=S2094,T2094,V2094=O2094,P2094)</f>
        <v>14.373362497394083</v>
      </c>
    </row>
    <row r="2095" spans="1:23" x14ac:dyDescent="0.45">
      <c r="A2095" s="55" t="s">
        <v>220</v>
      </c>
      <c r="B2095" s="10" t="s">
        <v>10</v>
      </c>
      <c r="C2095" s="10">
        <v>33182.329627403902</v>
      </c>
      <c r="D2095" s="10">
        <v>159.13114317088977</v>
      </c>
      <c r="E2095" s="10">
        <v>19.275734713809939</v>
      </c>
      <c r="F2095" s="11">
        <v>0.9217373954897633</v>
      </c>
      <c r="G2095" s="51" t="s">
        <v>20</v>
      </c>
      <c r="H2095" s="51">
        <v>0.10558877056367739</v>
      </c>
      <c r="I2095" s="51">
        <v>1.6081741344636737</v>
      </c>
      <c r="J2095" s="51">
        <v>0.88787035114260748</v>
      </c>
      <c r="K2095" s="51">
        <v>2.135870012110205</v>
      </c>
      <c r="L2095" s="51">
        <v>6.1013491384050579E-2</v>
      </c>
      <c r="M2095" s="51">
        <v>1.4056018859811128</v>
      </c>
      <c r="N2095" s="51">
        <v>0.75293633289734874</v>
      </c>
      <c r="O2095" s="12">
        <v>647.07827306312731</v>
      </c>
      <c r="P2095" s="12">
        <v>9.9069667627269666</v>
      </c>
      <c r="Q2095" s="12">
        <v>645.22454731153721</v>
      </c>
      <c r="R2095" s="12">
        <v>10.209008460167816</v>
      </c>
      <c r="S2095" s="12">
        <v>638.74226889204908</v>
      </c>
      <c r="T2095" s="12">
        <v>30.587811220489051</v>
      </c>
      <c r="U2095" s="41">
        <v>101.30506537253872</v>
      </c>
      <c r="V2095" s="96" cm="1">
        <f t="array" ref="V2095">_xlfn.IFS(AND(S2095&gt;=1000,90&lt;=U2095,U2095&lt;=110),S2095,(AND(O2095&lt;=1000,90&lt;=U2095,U2095&lt;=110)),O2095)</f>
        <v>647.07827306312731</v>
      </c>
      <c r="W2095" s="102" cm="1">
        <f t="array" ref="W2095">_xlfn.IFS(V2095=S2095,T2095,V2095=O2095,P2095)</f>
        <v>9.9069667627269666</v>
      </c>
    </row>
    <row r="2096" spans="1:23" x14ac:dyDescent="0.45">
      <c r="A2096" s="55" t="s">
        <v>221</v>
      </c>
      <c r="B2096" s="10" t="s">
        <v>10</v>
      </c>
      <c r="C2096" s="10">
        <v>90667.731346678804</v>
      </c>
      <c r="D2096" s="10">
        <v>200.97029068767245</v>
      </c>
      <c r="E2096" s="10">
        <v>33.319618915423945</v>
      </c>
      <c r="F2096" s="11">
        <v>0.24405836161065858</v>
      </c>
      <c r="G2096" s="51">
        <v>6.9745255186922192E-2</v>
      </c>
      <c r="H2096" s="51">
        <v>0.16574799933347373</v>
      </c>
      <c r="I2096" s="51">
        <v>1.6236000017697769</v>
      </c>
      <c r="J2096" s="51">
        <v>1.6994817306412557</v>
      </c>
      <c r="K2096" s="51">
        <v>2.0761949996780351</v>
      </c>
      <c r="L2096" s="51">
        <v>7.4398171540499186E-2</v>
      </c>
      <c r="M2096" s="51">
        <v>1.294028095112798</v>
      </c>
      <c r="N2096" s="51">
        <v>0.78200747137024973</v>
      </c>
      <c r="O2096" s="12">
        <v>988.64103464529205</v>
      </c>
      <c r="P2096" s="12">
        <v>14.890696486705652</v>
      </c>
      <c r="Q2096" s="12">
        <v>1008.3360948071936</v>
      </c>
      <c r="R2096" s="12">
        <v>13.289632407618424</v>
      </c>
      <c r="S2096" s="12">
        <v>1051.3821434864285</v>
      </c>
      <c r="T2096" s="12">
        <v>26.547534247829695</v>
      </c>
      <c r="U2096" s="41">
        <v>94.032511467896512</v>
      </c>
      <c r="V2096" s="96" cm="1">
        <f t="array" ref="V2096">_xlfn.IFS(AND(S2096&gt;=1000,90&lt;=U2096,U2096&lt;=110),S2096,(AND(O2096&lt;=1000,90&lt;=U2096,U2096&lt;=110)),O2096)</f>
        <v>1051.3821434864285</v>
      </c>
      <c r="W2096" s="102" cm="1">
        <f t="array" ref="W2096">_xlfn.IFS(V2096=S2096,T2096,V2096=O2096,P2096)</f>
        <v>26.547534247829695</v>
      </c>
    </row>
    <row r="2097" spans="1:23" x14ac:dyDescent="0.45">
      <c r="A2097" s="55" t="s">
        <v>222</v>
      </c>
      <c r="B2097" s="10" t="s">
        <v>10</v>
      </c>
      <c r="C2097" s="10">
        <v>73218.816025771186</v>
      </c>
      <c r="D2097" s="10">
        <v>260.54362895418797</v>
      </c>
      <c r="E2097" s="10">
        <v>32.562458927667905</v>
      </c>
      <c r="F2097" s="11">
        <v>0.31947811364059936</v>
      </c>
      <c r="G2097" s="51" t="s">
        <v>20</v>
      </c>
      <c r="H2097" s="51">
        <v>0.12733829345853803</v>
      </c>
      <c r="I2097" s="51">
        <v>1.5700464211375298</v>
      </c>
      <c r="J2097" s="51">
        <v>1.1674524869793712</v>
      </c>
      <c r="K2097" s="51">
        <v>2.0363493077559229</v>
      </c>
      <c r="L2097" s="51">
        <v>6.6523370641183299E-2</v>
      </c>
      <c r="M2097" s="51">
        <v>1.2967932520919678</v>
      </c>
      <c r="N2097" s="51">
        <v>0.77101036406555223</v>
      </c>
      <c r="O2097" s="12">
        <v>772.66308894836936</v>
      </c>
      <c r="P2097" s="12">
        <v>11.439819789601355</v>
      </c>
      <c r="Q2097" s="12">
        <v>785.45210821635396</v>
      </c>
      <c r="R2097" s="12">
        <v>11.149892123713878</v>
      </c>
      <c r="S2097" s="12">
        <v>821.9478430806339</v>
      </c>
      <c r="T2097" s="12">
        <v>27.494729968616586</v>
      </c>
      <c r="U2097" s="41">
        <v>94.003907358945455</v>
      </c>
      <c r="V2097" s="96" cm="1">
        <f t="array" ref="V2097">_xlfn.IFS(AND(S2097&gt;=1000,90&lt;=U2097,U2097&lt;=110),S2097,(AND(O2097&lt;=1000,90&lt;=U2097,U2097&lt;=110)),O2097)</f>
        <v>772.66308894836936</v>
      </c>
      <c r="W2097" s="102" cm="1">
        <f t="array" ref="W2097">_xlfn.IFS(V2097=S2097,T2097,V2097=O2097,P2097)</f>
        <v>11.439819789601355</v>
      </c>
    </row>
    <row r="2098" spans="1:23" x14ac:dyDescent="0.45">
      <c r="A2098" s="55" t="s">
        <v>223</v>
      </c>
      <c r="B2098" s="10" t="s">
        <v>10</v>
      </c>
      <c r="C2098" s="10">
        <v>173424.48939393938</v>
      </c>
      <c r="D2098" s="10">
        <v>63.514373183509285</v>
      </c>
      <c r="E2098" s="10">
        <v>34.282267148091741</v>
      </c>
      <c r="F2098" s="11">
        <v>0.68479007929890878</v>
      </c>
      <c r="G2098" s="51">
        <v>1.1701430498310655E-3</v>
      </c>
      <c r="H2098" s="51">
        <v>0.45445018077480187</v>
      </c>
      <c r="I2098" s="51">
        <v>1.5942906775368999</v>
      </c>
      <c r="J2098" s="51">
        <v>11.143543547476478</v>
      </c>
      <c r="K2098" s="51">
        <v>2.0220955473166624</v>
      </c>
      <c r="L2098" s="51">
        <v>0.17792258956598234</v>
      </c>
      <c r="M2098" s="51">
        <v>1.2438278168608412</v>
      </c>
      <c r="N2098" s="51">
        <v>0.7884348885751401</v>
      </c>
      <c r="O2098" s="12">
        <v>2415.0069078409106</v>
      </c>
      <c r="P2098" s="12">
        <v>32.138409512924639</v>
      </c>
      <c r="Q2098" s="12">
        <v>2535.2060042408762</v>
      </c>
      <c r="R2098" s="12">
        <v>18.919943569658571</v>
      </c>
      <c r="S2098" s="12">
        <v>2632.85374603936</v>
      </c>
      <c r="T2098" s="12">
        <v>21.724359748249835</v>
      </c>
      <c r="U2098" s="41">
        <v>91.725828351606708</v>
      </c>
      <c r="V2098" s="96" cm="1">
        <f t="array" ref="V2098">_xlfn.IFS(AND(S2098&gt;=1000,90&lt;=U2098,U2098&lt;=110),S2098,(AND(O2098&lt;=1000,90&lt;=U2098,U2098&lt;=110)),O2098)</f>
        <v>2632.85374603936</v>
      </c>
      <c r="W2098" s="102" cm="1">
        <f t="array" ref="W2098">_xlfn.IFS(V2098=S2098,T2098,V2098=O2098,P2098)</f>
        <v>21.724359748249835</v>
      </c>
    </row>
    <row r="2099" spans="1:23" x14ac:dyDescent="0.45">
      <c r="A2099" s="55" t="s">
        <v>224</v>
      </c>
      <c r="B2099" s="10" t="s">
        <v>10</v>
      </c>
      <c r="C2099" s="10">
        <v>28711.779511890989</v>
      </c>
      <c r="D2099" s="10">
        <v>81.447821369041804</v>
      </c>
      <c r="E2099" s="10">
        <v>13.753239968497946</v>
      </c>
      <c r="F2099" s="11">
        <v>0.63636678738074759</v>
      </c>
      <c r="G2099" s="51">
        <v>1.9201165962146487E-2</v>
      </c>
      <c r="H2099" s="51">
        <v>0.15458764426668492</v>
      </c>
      <c r="I2099" s="51">
        <v>1.6095360439646105</v>
      </c>
      <c r="J2099" s="51">
        <v>1.5000581926184702</v>
      </c>
      <c r="K2099" s="51">
        <v>2.1718957750322492</v>
      </c>
      <c r="L2099" s="51">
        <v>7.0408871718492291E-2</v>
      </c>
      <c r="M2099" s="51">
        <v>1.4582609439951704</v>
      </c>
      <c r="N2099" s="51">
        <v>0.74107425525090476</v>
      </c>
      <c r="O2099" s="12">
        <v>926.62860452379243</v>
      </c>
      <c r="P2099" s="12">
        <v>13.900907010517923</v>
      </c>
      <c r="Q2099" s="12">
        <v>930.40971584569922</v>
      </c>
      <c r="R2099" s="12">
        <v>13.24715916161213</v>
      </c>
      <c r="S2099" s="12">
        <v>939.37884186854103</v>
      </c>
      <c r="T2099" s="12">
        <v>30.287627412160916</v>
      </c>
      <c r="U2099" s="41">
        <v>98.642694855742462</v>
      </c>
      <c r="V2099" s="96" cm="1">
        <f t="array" ref="V2099">_xlfn.IFS(AND(S2099&gt;=1000,90&lt;=U2099,U2099&lt;=110),S2099,(AND(O2099&lt;=1000,90&lt;=U2099,U2099&lt;=110)),O2099)</f>
        <v>926.62860452379243</v>
      </c>
      <c r="W2099" s="102" cm="1">
        <f t="array" ref="W2099">_xlfn.IFS(V2099=S2099,T2099,V2099=O2099,P2099)</f>
        <v>13.900907010517923</v>
      </c>
    </row>
    <row r="2100" spans="1:23" x14ac:dyDescent="0.45">
      <c r="A2100" s="55" t="s">
        <v>225</v>
      </c>
      <c r="B2100" s="10" t="s">
        <v>10</v>
      </c>
      <c r="C2100" s="10">
        <v>58753.941244725807</v>
      </c>
      <c r="D2100" s="10">
        <v>204.19233545021882</v>
      </c>
      <c r="E2100" s="10">
        <v>30.343265493849209</v>
      </c>
      <c r="F2100" s="11">
        <v>0.80416800586169812</v>
      </c>
      <c r="G2100" s="51" t="s">
        <v>20</v>
      </c>
      <c r="H2100" s="51">
        <v>0.13194575940262632</v>
      </c>
      <c r="I2100" s="51">
        <v>1.5816361238687529</v>
      </c>
      <c r="J2100" s="51">
        <v>1.2029698480196129</v>
      </c>
      <c r="K2100" s="51">
        <v>2.0547100051419069</v>
      </c>
      <c r="L2100" s="51">
        <v>6.6153581552401031E-2</v>
      </c>
      <c r="M2100" s="51">
        <v>1.3115869688677466</v>
      </c>
      <c r="N2100" s="51">
        <v>0.76976124120226797</v>
      </c>
      <c r="O2100" s="12">
        <v>798.95608645243999</v>
      </c>
      <c r="P2100" s="12">
        <v>11.892558548980759</v>
      </c>
      <c r="Q2100" s="12">
        <v>801.95601456536963</v>
      </c>
      <c r="R2100" s="12">
        <v>11.40574340809256</v>
      </c>
      <c r="S2100" s="12">
        <v>810.29813406524079</v>
      </c>
      <c r="T2100" s="12">
        <v>27.84740217556498</v>
      </c>
      <c r="U2100" s="41">
        <v>98.600262405159683</v>
      </c>
      <c r="V2100" s="96" cm="1">
        <f t="array" ref="V2100">_xlfn.IFS(AND(S2100&gt;=1000,90&lt;=U2100,U2100&lt;=110),S2100,(AND(O2100&lt;=1000,90&lt;=U2100,U2100&lt;=110)),O2100)</f>
        <v>798.95608645243999</v>
      </c>
      <c r="W2100" s="102" cm="1">
        <f t="array" ref="W2100">_xlfn.IFS(V2100=S2100,T2100,V2100=O2100,P2100)</f>
        <v>11.892558548980759</v>
      </c>
    </row>
    <row r="2101" spans="1:23" x14ac:dyDescent="0.45">
      <c r="A2101" s="55" t="s">
        <v>226</v>
      </c>
      <c r="B2101" s="10" t="s">
        <v>10</v>
      </c>
      <c r="C2101" s="10">
        <v>175711.86344697012</v>
      </c>
      <c r="D2101" s="10">
        <v>135.67190688239654</v>
      </c>
      <c r="E2101" s="10">
        <v>41.277112241076885</v>
      </c>
      <c r="F2101" s="11">
        <v>0.52872107293133008</v>
      </c>
      <c r="G2101" s="51">
        <v>0.28249482659952935</v>
      </c>
      <c r="H2101" s="51">
        <v>0.26482113994425133</v>
      </c>
      <c r="I2101" s="51">
        <v>1.600406841364713</v>
      </c>
      <c r="J2101" s="51">
        <v>4.6834422133122349</v>
      </c>
      <c r="K2101" s="51">
        <v>2.0745974148459436</v>
      </c>
      <c r="L2101" s="51">
        <v>0.12832361103168854</v>
      </c>
      <c r="M2101" s="51">
        <v>1.320095593431966</v>
      </c>
      <c r="N2101" s="51">
        <v>0.77143007598105828</v>
      </c>
      <c r="O2101" s="12">
        <v>1514.4607306002681</v>
      </c>
      <c r="P2101" s="12">
        <v>21.616104974914592</v>
      </c>
      <c r="Q2101" s="12">
        <v>1764.2860056307632</v>
      </c>
      <c r="R2101" s="12">
        <v>17.400119121967116</v>
      </c>
      <c r="S2101" s="12">
        <v>2074.3419787846433</v>
      </c>
      <c r="T2101" s="12">
        <v>24.022390516907212</v>
      </c>
      <c r="U2101" s="41">
        <v>73.00921188933323</v>
      </c>
      <c r="V2101" s="96"/>
      <c r="W2101" s="102"/>
    </row>
    <row r="2102" spans="1:23" x14ac:dyDescent="0.45">
      <c r="A2102" s="55" t="s">
        <v>227</v>
      </c>
      <c r="B2102" s="10" t="s">
        <v>10</v>
      </c>
      <c r="C2102" s="10">
        <v>33206.18299742711</v>
      </c>
      <c r="D2102" s="10">
        <v>129.67865761642054</v>
      </c>
      <c r="E2102" s="10">
        <v>15.824260657305908</v>
      </c>
      <c r="F2102" s="11">
        <v>0.16481018075522064</v>
      </c>
      <c r="G2102" s="51">
        <v>4.5445258880319798E-4</v>
      </c>
      <c r="H2102" s="51">
        <v>0.12711237813446852</v>
      </c>
      <c r="I2102" s="51">
        <v>1.5914598526340598</v>
      </c>
      <c r="J2102" s="51">
        <v>1.1220528341558069</v>
      </c>
      <c r="K2102" s="51">
        <v>2.1330141324162986</v>
      </c>
      <c r="L2102" s="51">
        <v>6.4050056898329696E-2</v>
      </c>
      <c r="M2102" s="51">
        <v>1.4202129511244541</v>
      </c>
      <c r="N2102" s="51">
        <v>0.74610844271867949</v>
      </c>
      <c r="O2102" s="12">
        <v>771.37111678657971</v>
      </c>
      <c r="P2102" s="12">
        <v>11.577388387450432</v>
      </c>
      <c r="Q2102" s="12">
        <v>763.95790035487164</v>
      </c>
      <c r="R2102" s="12">
        <v>11.463761347261128</v>
      </c>
      <c r="S2102" s="12">
        <v>742.33276040010912</v>
      </c>
      <c r="T2102" s="12">
        <v>30.402306589545482</v>
      </c>
      <c r="U2102" s="41">
        <v>103.91177083048568</v>
      </c>
      <c r="V2102" s="96" cm="1">
        <f t="array" ref="V2102">_xlfn.IFS(AND(S2102&gt;=1000,90&lt;=U2102,U2102&lt;=110),S2102,(AND(O2102&lt;=1000,90&lt;=U2102,U2102&lt;=110)),O2102)</f>
        <v>771.37111678657971</v>
      </c>
      <c r="W2102" s="102" cm="1">
        <f t="array" ref="W2102">_xlfn.IFS(V2102=S2102,T2102,V2102=O2102,P2102)</f>
        <v>11.577388387450432</v>
      </c>
    </row>
    <row r="2103" spans="1:23" x14ac:dyDescent="0.45">
      <c r="A2103" s="55" t="s">
        <v>228</v>
      </c>
      <c r="B2103" s="10" t="s">
        <v>10</v>
      </c>
      <c r="C2103" s="10">
        <v>27506.937835634886</v>
      </c>
      <c r="D2103" s="10">
        <v>107.30143911800408</v>
      </c>
      <c r="E2103" s="10">
        <v>13.205386195208234</v>
      </c>
      <c r="F2103" s="11">
        <v>0.34633628547030892</v>
      </c>
      <c r="G2103" s="51">
        <v>9.4782447985666436E-3</v>
      </c>
      <c r="H2103" s="51">
        <v>0.12174064325460655</v>
      </c>
      <c r="I2103" s="51">
        <v>1.6110743982585907</v>
      </c>
      <c r="J2103" s="51">
        <v>1.0747381457906742</v>
      </c>
      <c r="K2103" s="51">
        <v>2.1626537918417688</v>
      </c>
      <c r="L2103" s="51">
        <v>6.4056193626065086E-2</v>
      </c>
      <c r="M2103" s="51">
        <v>1.4427441584159337</v>
      </c>
      <c r="N2103" s="51">
        <v>0.74495252283841529</v>
      </c>
      <c r="O2103" s="12">
        <v>740.57453431323302</v>
      </c>
      <c r="P2103" s="12">
        <v>11.278337538317086</v>
      </c>
      <c r="Q2103" s="12">
        <v>741.06204083845546</v>
      </c>
      <c r="R2103" s="12">
        <v>11.386284264071111</v>
      </c>
      <c r="S2103" s="12">
        <v>742.53537394434329</v>
      </c>
      <c r="T2103" s="12">
        <v>30.872178826745518</v>
      </c>
      <c r="U2103" s="41">
        <v>99.735926435303099</v>
      </c>
      <c r="V2103" s="96" cm="1">
        <f t="array" ref="V2103">_xlfn.IFS(AND(S2103&gt;=1000,90&lt;=U2103,U2103&lt;=110),S2103,(AND(O2103&lt;=1000,90&lt;=U2103,U2103&lt;=110)),O2103)</f>
        <v>740.57453431323302</v>
      </c>
      <c r="W2103" s="102" cm="1">
        <f t="array" ref="W2103">_xlfn.IFS(V2103=S2103,T2103,V2103=O2103,P2103)</f>
        <v>11.278337538317086</v>
      </c>
    </row>
    <row r="2104" spans="1:23" x14ac:dyDescent="0.45">
      <c r="A2104" s="55" t="s">
        <v>229</v>
      </c>
      <c r="B2104" s="10" t="s">
        <v>10</v>
      </c>
      <c r="C2104" s="10">
        <v>471570.16573426517</v>
      </c>
      <c r="D2104" s="10">
        <v>170.43450183438284</v>
      </c>
      <c r="E2104" s="10">
        <v>86.261402797844198</v>
      </c>
      <c r="F2104" s="11">
        <v>0.32535703820582601</v>
      </c>
      <c r="G2104" s="51" t="s">
        <v>20</v>
      </c>
      <c r="H2104" s="51">
        <v>0.46167024569787396</v>
      </c>
      <c r="I2104" s="51">
        <v>1.5813327806725126</v>
      </c>
      <c r="J2104" s="51">
        <v>11.436363834350255</v>
      </c>
      <c r="K2104" s="51">
        <v>1.9981275271871834</v>
      </c>
      <c r="L2104" s="51">
        <v>0.1797422338288438</v>
      </c>
      <c r="M2104" s="51">
        <v>1.2214336869735121</v>
      </c>
      <c r="N2104" s="51">
        <v>0.79140733469529667</v>
      </c>
      <c r="O2104" s="12">
        <v>2446.9285140955726</v>
      </c>
      <c r="P2104" s="12">
        <v>32.224236089579705</v>
      </c>
      <c r="Q2104" s="12">
        <v>2559.3996530538211</v>
      </c>
      <c r="R2104" s="12">
        <v>18.73824923496057</v>
      </c>
      <c r="S2104" s="12">
        <v>2649.7473642413279</v>
      </c>
      <c r="T2104" s="12">
        <v>21.34608181908596</v>
      </c>
      <c r="U2104" s="41">
        <v>92.345728770869968</v>
      </c>
      <c r="V2104" s="96" cm="1">
        <f t="array" ref="V2104">_xlfn.IFS(AND(S2104&gt;=1000,90&lt;=U2104,U2104&lt;=110),S2104,(AND(O2104&lt;=1000,90&lt;=U2104,U2104&lt;=110)),O2104)</f>
        <v>2649.7473642413279</v>
      </c>
      <c r="W2104" s="102" cm="1">
        <f t="array" ref="W2104">_xlfn.IFS(V2104=S2104,T2104,V2104=O2104,P2104)</f>
        <v>21.34608181908596</v>
      </c>
    </row>
    <row r="2105" spans="1:23" x14ac:dyDescent="0.45">
      <c r="A2105" s="55" t="s">
        <v>230</v>
      </c>
      <c r="B2105" s="10" t="s">
        <v>10</v>
      </c>
      <c r="C2105" s="10">
        <v>37849.361085612043</v>
      </c>
      <c r="D2105" s="10">
        <v>90.190037265292844</v>
      </c>
      <c r="E2105" s="10">
        <v>16.351106721648495</v>
      </c>
      <c r="F2105" s="11">
        <v>0.36051217193510032</v>
      </c>
      <c r="G2105" s="51">
        <v>3.8695022807950005E-3</v>
      </c>
      <c r="H2105" s="51">
        <v>0.17828246939480996</v>
      </c>
      <c r="I2105" s="51">
        <v>1.6022670232865834</v>
      </c>
      <c r="J2105" s="51">
        <v>1.8191246851920968</v>
      </c>
      <c r="K2105" s="51">
        <v>2.1220086235571767</v>
      </c>
      <c r="L2105" s="51">
        <v>7.4036841529509512E-2</v>
      </c>
      <c r="M2105" s="51">
        <v>1.3912803400247467</v>
      </c>
      <c r="N2105" s="51">
        <v>0.75507092925977959</v>
      </c>
      <c r="O2105" s="12">
        <v>1057.5848106183532</v>
      </c>
      <c r="P2105" s="12">
        <v>15.638559962652458</v>
      </c>
      <c r="Q2105" s="12">
        <v>1052.3698445910261</v>
      </c>
      <c r="R2105" s="12">
        <v>13.921939105256877</v>
      </c>
      <c r="S2105" s="12">
        <v>1041.56432975088</v>
      </c>
      <c r="T2105" s="12">
        <v>28.514095870218963</v>
      </c>
      <c r="U2105" s="41">
        <v>101.53811727320819</v>
      </c>
      <c r="V2105" s="96" cm="1">
        <f t="array" ref="V2105">_xlfn.IFS(AND(S2105&gt;=1000,90&lt;=U2105,U2105&lt;=110),S2105,(AND(O2105&lt;=1000,90&lt;=U2105,U2105&lt;=110)),O2105)</f>
        <v>1041.56432975088</v>
      </c>
      <c r="W2105" s="102" cm="1">
        <f t="array" ref="W2105">_xlfn.IFS(V2105=S2105,T2105,V2105=O2105,P2105)</f>
        <v>28.514095870218963</v>
      </c>
    </row>
    <row r="2106" spans="1:23" x14ac:dyDescent="0.45">
      <c r="A2106" s="55" t="s">
        <v>231</v>
      </c>
      <c r="B2106" s="10" t="s">
        <v>10</v>
      </c>
      <c r="C2106" s="10">
        <v>105684.78135059336</v>
      </c>
      <c r="D2106" s="10">
        <v>504.67788085247707</v>
      </c>
      <c r="E2106" s="10">
        <v>51.203378385773085</v>
      </c>
      <c r="F2106" s="11">
        <v>0.43788102482284924</v>
      </c>
      <c r="G2106" s="51" t="s">
        <v>20</v>
      </c>
      <c r="H2106" s="51">
        <v>9.8389491117681263E-2</v>
      </c>
      <c r="I2106" s="51">
        <v>1.6054809711456444</v>
      </c>
      <c r="J2106" s="51">
        <v>0.84412959113071284</v>
      </c>
      <c r="K2106" s="51">
        <v>2.0723078042866829</v>
      </c>
      <c r="L2106" s="51">
        <v>6.225216605930723E-2</v>
      </c>
      <c r="M2106" s="51">
        <v>1.3103016778577108</v>
      </c>
      <c r="N2106" s="51">
        <v>0.77473093901621093</v>
      </c>
      <c r="O2106" s="12">
        <v>604.96379036383996</v>
      </c>
      <c r="P2106" s="12">
        <v>9.276415921272525</v>
      </c>
      <c r="Q2106" s="12">
        <v>621.4219422764171</v>
      </c>
      <c r="R2106" s="12">
        <v>9.6409410276728007</v>
      </c>
      <c r="S2106" s="12">
        <v>681.82226997668215</v>
      </c>
      <c r="T2106" s="12">
        <v>28.371367406397852</v>
      </c>
      <c r="U2106" s="41">
        <v>88.727490579697445</v>
      </c>
      <c r="V2106" s="96"/>
      <c r="W2106" s="102"/>
    </row>
    <row r="2107" spans="1:23" x14ac:dyDescent="0.45">
      <c r="A2107" s="55" t="s">
        <v>232</v>
      </c>
      <c r="B2107" s="10" t="s">
        <v>10</v>
      </c>
      <c r="C2107" s="10">
        <v>554108.14421656099</v>
      </c>
      <c r="D2107" s="10">
        <v>223.70848517403181</v>
      </c>
      <c r="E2107" s="10">
        <v>117.18700254797929</v>
      </c>
      <c r="F2107" s="11">
        <v>0.57982127954535023</v>
      </c>
      <c r="G2107" s="51" t="s">
        <v>20</v>
      </c>
      <c r="H2107" s="51">
        <v>0.45731878607601223</v>
      </c>
      <c r="I2107" s="51">
        <v>1.5763101571919476</v>
      </c>
      <c r="J2107" s="51">
        <v>10.512754430087249</v>
      </c>
      <c r="K2107" s="51">
        <v>1.9865332098612474</v>
      </c>
      <c r="L2107" s="51">
        <v>0.1667982671718512</v>
      </c>
      <c r="M2107" s="51">
        <v>1.208950157043345</v>
      </c>
      <c r="N2107" s="51">
        <v>0.7934980142124316</v>
      </c>
      <c r="O2107" s="12">
        <v>2427.7086187869422</v>
      </c>
      <c r="P2107" s="12">
        <v>31.914225661098246</v>
      </c>
      <c r="Q2107" s="12">
        <v>2481.0433077834473</v>
      </c>
      <c r="R2107" s="12">
        <v>18.495977058043756</v>
      </c>
      <c r="S2107" s="12">
        <v>2525.0144500186734</v>
      </c>
      <c r="T2107" s="12">
        <v>21.334445882685927</v>
      </c>
      <c r="U2107" s="41">
        <v>96.146325767323376</v>
      </c>
      <c r="V2107" s="96" cm="1">
        <f t="array" ref="V2107">_xlfn.IFS(AND(S2107&gt;=1000,90&lt;=U2107,U2107&lt;=110),S2107,(AND(O2107&lt;=1000,90&lt;=U2107,U2107&lt;=110)),O2107)</f>
        <v>2525.0144500186734</v>
      </c>
      <c r="W2107" s="102" cm="1">
        <f t="array" ref="W2107">_xlfn.IFS(V2107=S2107,T2107,V2107=O2107,P2107)</f>
        <v>21.334445882685927</v>
      </c>
    </row>
    <row r="2108" spans="1:23" x14ac:dyDescent="0.45">
      <c r="A2108" s="55" t="s">
        <v>233</v>
      </c>
      <c r="B2108" s="10" t="s">
        <v>10</v>
      </c>
      <c r="C2108" s="10">
        <v>25026.463931955266</v>
      </c>
      <c r="D2108" s="10">
        <v>112.43808810097691</v>
      </c>
      <c r="E2108" s="10">
        <v>12.323003961190773</v>
      </c>
      <c r="F2108" s="11">
        <v>0.27265351223767409</v>
      </c>
      <c r="G2108" s="51">
        <v>9.1828401410729253E-3</v>
      </c>
      <c r="H2108" s="51">
        <v>0.11100088601664598</v>
      </c>
      <c r="I2108" s="51">
        <v>1.6107278291595579</v>
      </c>
      <c r="J2108" s="51">
        <v>0.95509475657663045</v>
      </c>
      <c r="K2108" s="51">
        <v>2.1846705428973303</v>
      </c>
      <c r="L2108" s="51">
        <v>6.2432981069897475E-2</v>
      </c>
      <c r="M2108" s="51">
        <v>1.4759204725777926</v>
      </c>
      <c r="N2108" s="51">
        <v>0.73728637683895148</v>
      </c>
      <c r="O2108" s="12">
        <v>678.55798969802322</v>
      </c>
      <c r="P2108" s="12">
        <v>10.380497133893124</v>
      </c>
      <c r="Q2108" s="12">
        <v>680.75205472904918</v>
      </c>
      <c r="R2108" s="12">
        <v>10.846519338090278</v>
      </c>
      <c r="S2108" s="12">
        <v>688.01385044429117</v>
      </c>
      <c r="T2108" s="12">
        <v>31.835040690959236</v>
      </c>
      <c r="U2108" s="41">
        <v>98.625629303805184</v>
      </c>
      <c r="V2108" s="96" cm="1">
        <f t="array" ref="V2108">_xlfn.IFS(AND(S2108&gt;=1000,90&lt;=U2108,U2108&lt;=110),S2108,(AND(O2108&lt;=1000,90&lt;=U2108,U2108&lt;=110)),O2108)</f>
        <v>678.55798969802322</v>
      </c>
      <c r="W2108" s="102" cm="1">
        <f t="array" ref="W2108">_xlfn.IFS(V2108=S2108,T2108,V2108=O2108,P2108)</f>
        <v>10.380497133893124</v>
      </c>
    </row>
    <row r="2109" spans="1:23" x14ac:dyDescent="0.45">
      <c r="A2109" s="55" t="s">
        <v>234</v>
      </c>
      <c r="B2109" s="10" t="s">
        <v>10</v>
      </c>
      <c r="C2109" s="10">
        <v>18418.725800286629</v>
      </c>
      <c r="D2109" s="10">
        <v>69.3471167786157</v>
      </c>
      <c r="E2109" s="10">
        <v>8.8027707599103007</v>
      </c>
      <c r="F2109" s="11">
        <v>0.37998491922096372</v>
      </c>
      <c r="G2109" s="51">
        <v>8.9809840565528432E-3</v>
      </c>
      <c r="H2109" s="51">
        <v>0.12464165523232586</v>
      </c>
      <c r="I2109" s="51">
        <v>1.6116403808276192</v>
      </c>
      <c r="J2109" s="51">
        <v>1.1130681924246972</v>
      </c>
      <c r="K2109" s="51">
        <v>2.2342960269341852</v>
      </c>
      <c r="L2109" s="51">
        <v>6.4796660149311625E-2</v>
      </c>
      <c r="M2109" s="51">
        <v>1.5474798928773492</v>
      </c>
      <c r="N2109" s="51">
        <v>0.72131909174052</v>
      </c>
      <c r="O2109" s="12">
        <v>757.22453655420156</v>
      </c>
      <c r="P2109" s="12">
        <v>11.521367488230634</v>
      </c>
      <c r="Q2109" s="12">
        <v>759.64970392684995</v>
      </c>
      <c r="R2109" s="12">
        <v>11.961461279506061</v>
      </c>
      <c r="S2109" s="12">
        <v>766.7935313954207</v>
      </c>
      <c r="T2109" s="12">
        <v>32.938991821480478</v>
      </c>
      <c r="U2109" s="41">
        <v>98.752076739118365</v>
      </c>
      <c r="V2109" s="96" cm="1">
        <f t="array" ref="V2109">_xlfn.IFS(AND(S2109&gt;=1000,90&lt;=U2109,U2109&lt;=110),S2109,(AND(O2109&lt;=1000,90&lt;=U2109,U2109&lt;=110)),O2109)</f>
        <v>757.22453655420156</v>
      </c>
      <c r="W2109" s="102" cm="1">
        <f t="array" ref="W2109">_xlfn.IFS(V2109=S2109,T2109,V2109=O2109,P2109)</f>
        <v>11.521367488230634</v>
      </c>
    </row>
    <row r="2110" spans="1:23" x14ac:dyDescent="0.45">
      <c r="A2110" s="55" t="s">
        <v>235</v>
      </c>
      <c r="B2110" s="10" t="s">
        <v>10</v>
      </c>
      <c r="C2110" s="10">
        <v>34647.315918329637</v>
      </c>
      <c r="D2110" s="10">
        <v>75.470111912885713</v>
      </c>
      <c r="E2110" s="10">
        <v>16.601691871594532</v>
      </c>
      <c r="F2110" s="11">
        <v>0.7576037294762612</v>
      </c>
      <c r="G2110" s="51">
        <v>4.3436240260928873E-3</v>
      </c>
      <c r="H2110" s="51">
        <v>0.20050717072095506</v>
      </c>
      <c r="I2110" s="51">
        <v>1.6239289118407367</v>
      </c>
      <c r="J2110" s="51">
        <v>2.1177065927045335</v>
      </c>
      <c r="K2110" s="51">
        <v>2.1760957647901136</v>
      </c>
      <c r="L2110" s="51">
        <v>7.6635489645298496E-2</v>
      </c>
      <c r="M2110" s="51">
        <v>1.4485329360512418</v>
      </c>
      <c r="N2110" s="51">
        <v>0.74625801773818801</v>
      </c>
      <c r="O2110" s="12">
        <v>1178.0442209400883</v>
      </c>
      <c r="P2110" s="12">
        <v>17.495740937974055</v>
      </c>
      <c r="Q2110" s="12">
        <v>1154.589699026995</v>
      </c>
      <c r="R2110" s="12">
        <v>15.029061953658269</v>
      </c>
      <c r="S2110" s="12">
        <v>1110.821920522957</v>
      </c>
      <c r="T2110" s="12">
        <v>29.366577729253311</v>
      </c>
      <c r="U2110" s="41">
        <v>106.05158209206785</v>
      </c>
      <c r="V2110" s="96" cm="1">
        <f t="array" ref="V2110">_xlfn.IFS(AND(S2110&gt;=1000,90&lt;=U2110,U2110&lt;=110),S2110,(AND(O2110&lt;=1000,90&lt;=U2110,U2110&lt;=110)),O2110)</f>
        <v>1110.821920522957</v>
      </c>
      <c r="W2110" s="102" cm="1">
        <f t="array" ref="W2110">_xlfn.IFS(V2110=S2110,T2110,V2110=O2110,P2110)</f>
        <v>29.366577729253311</v>
      </c>
    </row>
    <row r="2111" spans="1:23" x14ac:dyDescent="0.45">
      <c r="A2111" s="55" t="s">
        <v>236</v>
      </c>
      <c r="B2111" s="10" t="s">
        <v>10</v>
      </c>
      <c r="C2111" s="10">
        <v>42007.711440360043</v>
      </c>
      <c r="D2111" s="10">
        <v>190.48946593935659</v>
      </c>
      <c r="E2111" s="10">
        <v>20.275048992950872</v>
      </c>
      <c r="F2111" s="11">
        <v>0.63823124115927177</v>
      </c>
      <c r="G2111" s="51">
        <v>2.083121327886047</v>
      </c>
      <c r="H2111" s="51">
        <v>9.4898285475807975E-2</v>
      </c>
      <c r="I2111" s="51">
        <v>1.8078652191039863</v>
      </c>
      <c r="J2111" s="51">
        <v>0.80079942758601774</v>
      </c>
      <c r="K2111" s="51">
        <v>2.8643433545705679</v>
      </c>
      <c r="L2111" s="51">
        <v>6.1229321191842719E-2</v>
      </c>
      <c r="M2111" s="51">
        <v>2.2217304522436265</v>
      </c>
      <c r="N2111" s="51">
        <v>0.63116218808726843</v>
      </c>
      <c r="O2111" s="12">
        <v>584.44137938753954</v>
      </c>
      <c r="P2111" s="12">
        <v>10.105942299481384</v>
      </c>
      <c r="Q2111" s="12">
        <v>597.27947681762805</v>
      </c>
      <c r="R2111" s="12">
        <v>12.939796106750475</v>
      </c>
      <c r="S2111" s="12">
        <v>646.33347826573504</v>
      </c>
      <c r="T2111" s="12">
        <v>47.956103001355359</v>
      </c>
      <c r="U2111" s="41">
        <v>90.424123001601814</v>
      </c>
      <c r="V2111" s="96" cm="1">
        <f t="array" ref="V2111">_xlfn.IFS(AND(S2111&gt;=1000,90&lt;=U2111,U2111&lt;=110),S2111,(AND(O2111&lt;=1000,90&lt;=U2111,U2111&lt;=110)),O2111)</f>
        <v>584.44137938753954</v>
      </c>
      <c r="W2111" s="102" cm="1">
        <f t="array" ref="W2111">_xlfn.IFS(V2111=S2111,T2111,V2111=O2111,P2111)</f>
        <v>10.105942299481384</v>
      </c>
    </row>
    <row r="2112" spans="1:23" x14ac:dyDescent="0.45">
      <c r="A2112" s="55" t="s">
        <v>237</v>
      </c>
      <c r="B2112" s="10" t="s">
        <v>10</v>
      </c>
      <c r="C2112" s="10">
        <v>966413.16078486759</v>
      </c>
      <c r="D2112" s="10">
        <v>148.22901332483909</v>
      </c>
      <c r="E2112" s="10">
        <v>145.11576993368217</v>
      </c>
      <c r="F2112" s="11">
        <v>1.3981453697814559</v>
      </c>
      <c r="G2112" s="51" t="s">
        <v>20</v>
      </c>
      <c r="H2112" s="51">
        <v>0.68440433922302979</v>
      </c>
      <c r="I2112" s="51">
        <v>1.5901484798597674</v>
      </c>
      <c r="J2112" s="51">
        <v>27.621442924473047</v>
      </c>
      <c r="K2112" s="51">
        <v>2.0004786489164821</v>
      </c>
      <c r="L2112" s="51">
        <v>0.29283815672227792</v>
      </c>
      <c r="M2112" s="51">
        <v>1.2138132627263487</v>
      </c>
      <c r="N2112" s="51">
        <v>0.79488400474608323</v>
      </c>
      <c r="O2112" s="12">
        <v>3361.2376691453828</v>
      </c>
      <c r="P2112" s="12">
        <v>41.689500034775428</v>
      </c>
      <c r="Q2112" s="12">
        <v>3405.753352800612</v>
      </c>
      <c r="R2112" s="12">
        <v>19.739154191012343</v>
      </c>
      <c r="S2112" s="12">
        <v>3432.0462394987476</v>
      </c>
      <c r="T2112" s="12">
        <v>20.364971307643629</v>
      </c>
      <c r="U2112" s="41">
        <v>97.936841015180889</v>
      </c>
      <c r="V2112" s="96" cm="1">
        <f t="array" ref="V2112">_xlfn.IFS(AND(S2112&gt;=1000,90&lt;=U2112,U2112&lt;=110),S2112,(AND(O2112&lt;=1000,90&lt;=U2112,U2112&lt;=110)),O2112)</f>
        <v>3432.0462394987476</v>
      </c>
      <c r="W2112" s="102" cm="1">
        <f t="array" ref="W2112">_xlfn.IFS(V2112=S2112,T2112,V2112=O2112,P2112)</f>
        <v>20.364971307643629</v>
      </c>
    </row>
    <row r="2113" spans="1:23" x14ac:dyDescent="0.45">
      <c r="A2113" s="55" t="s">
        <v>238</v>
      </c>
      <c r="B2113" s="10" t="s">
        <v>10</v>
      </c>
      <c r="C2113" s="10">
        <v>7954.4358495323677</v>
      </c>
      <c r="D2113" s="10">
        <v>43.900864140567457</v>
      </c>
      <c r="E2113" s="10">
        <v>4.8335100829145938</v>
      </c>
      <c r="F2113" s="11">
        <v>0.96417091988024961</v>
      </c>
      <c r="G2113" s="51">
        <v>3.2820849106052291E-2</v>
      </c>
      <c r="H2113" s="51">
        <v>9.4112105577311547E-2</v>
      </c>
      <c r="I2113" s="51">
        <v>1.634303863625338</v>
      </c>
      <c r="J2113" s="51">
        <v>0.76957125082235689</v>
      </c>
      <c r="K2113" s="51">
        <v>2.636768802180995</v>
      </c>
      <c r="L2113" s="51">
        <v>5.9333149499536809E-2</v>
      </c>
      <c r="M2113" s="51">
        <v>2.0692028893983045</v>
      </c>
      <c r="N2113" s="51">
        <v>0.61981310696392056</v>
      </c>
      <c r="O2113" s="12">
        <v>579.81093863131707</v>
      </c>
      <c r="P2113" s="12">
        <v>9.0675291211012183</v>
      </c>
      <c r="Q2113" s="12">
        <v>579.51696813648641</v>
      </c>
      <c r="R2113" s="12">
        <v>11.650145179400358</v>
      </c>
      <c r="S2113" s="12">
        <v>578.36479278957461</v>
      </c>
      <c r="T2113" s="12">
        <v>45.195355428321051</v>
      </c>
      <c r="U2113" s="41">
        <v>100.25004043464807</v>
      </c>
      <c r="V2113" s="96" cm="1">
        <f t="array" ref="V2113">_xlfn.IFS(AND(S2113&gt;=1000,90&lt;=U2113,U2113&lt;=110),S2113,(AND(O2113&lt;=1000,90&lt;=U2113,U2113&lt;=110)),O2113)</f>
        <v>579.81093863131707</v>
      </c>
      <c r="W2113" s="102" cm="1">
        <f t="array" ref="W2113">_xlfn.IFS(V2113=S2113,T2113,V2113=O2113,P2113)</f>
        <v>9.0675291211012183</v>
      </c>
    </row>
    <row r="2114" spans="1:23" x14ac:dyDescent="0.45">
      <c r="A2114" s="55" t="s">
        <v>239</v>
      </c>
      <c r="B2114" s="10" t="s">
        <v>10</v>
      </c>
      <c r="C2114" s="10">
        <v>35352.637019230882</v>
      </c>
      <c r="D2114" s="10">
        <v>90.614264829880497</v>
      </c>
      <c r="E2114" s="10">
        <v>18.921769908554278</v>
      </c>
      <c r="F2114" s="11">
        <v>1.2874097265640481</v>
      </c>
      <c r="G2114" s="51" t="s">
        <v>20</v>
      </c>
      <c r="H2114" s="51">
        <v>0.16753117835686862</v>
      </c>
      <c r="I2114" s="51">
        <v>1.6133147887522064</v>
      </c>
      <c r="J2114" s="51">
        <v>1.674927052476608</v>
      </c>
      <c r="K2114" s="51">
        <v>2.1382371654757124</v>
      </c>
      <c r="L2114" s="51">
        <v>7.2542799383405951E-2</v>
      </c>
      <c r="M2114" s="51">
        <v>1.4033080802927893</v>
      </c>
      <c r="N2114" s="51">
        <v>0.75450694375769944</v>
      </c>
      <c r="O2114" s="12">
        <v>998.49421714784637</v>
      </c>
      <c r="P2114" s="12">
        <v>14.932844451486893</v>
      </c>
      <c r="Q2114" s="12">
        <v>999.05783609070556</v>
      </c>
      <c r="R2114" s="12">
        <v>13.611667468857693</v>
      </c>
      <c r="S2114" s="12">
        <v>1000.2949878660083</v>
      </c>
      <c r="T2114" s="12">
        <v>28.921770832829644</v>
      </c>
      <c r="U2114" s="41">
        <v>99.819976033069636</v>
      </c>
      <c r="V2114" s="96" cm="1">
        <f t="array" ref="V2114">_xlfn.IFS(AND(S2114&gt;=1000,90&lt;=U2114,U2114&lt;=110),S2114,(AND(O2114&lt;=1000,90&lt;=U2114,U2114&lt;=110)),O2114)</f>
        <v>1000.2949878660083</v>
      </c>
      <c r="W2114" s="102" cm="1">
        <f t="array" ref="W2114">_xlfn.IFS(V2114=S2114,T2114,V2114=O2114,P2114)</f>
        <v>28.921770832829644</v>
      </c>
    </row>
    <row r="2115" spans="1:23" x14ac:dyDescent="0.45">
      <c r="A2115" s="55" t="s">
        <v>240</v>
      </c>
      <c r="B2115" s="10" t="s">
        <v>10</v>
      </c>
      <c r="C2115" s="10">
        <v>105700.78134889209</v>
      </c>
      <c r="D2115" s="10">
        <v>38.08398651395165</v>
      </c>
      <c r="E2115" s="10">
        <v>22.664619172824167</v>
      </c>
      <c r="F2115" s="11">
        <v>0.97424595621355792</v>
      </c>
      <c r="G2115" s="51" t="s">
        <v>20</v>
      </c>
      <c r="H2115" s="51">
        <v>0.47794055226403942</v>
      </c>
      <c r="I2115" s="51">
        <v>1.616244559909042</v>
      </c>
      <c r="J2115" s="51">
        <v>11.587759681224778</v>
      </c>
      <c r="K2115" s="51">
        <v>2.0671132078285552</v>
      </c>
      <c r="L2115" s="51">
        <v>0.17592179818774026</v>
      </c>
      <c r="M2115" s="51">
        <v>1.2886855848280783</v>
      </c>
      <c r="N2115" s="51">
        <v>0.78188487877103852</v>
      </c>
      <c r="O2115" s="12">
        <v>2518.2891215099107</v>
      </c>
      <c r="P2115" s="12">
        <v>33.720121197786213</v>
      </c>
      <c r="Q2115" s="12">
        <v>2571.6859297550432</v>
      </c>
      <c r="R2115" s="12">
        <v>19.400669823786117</v>
      </c>
      <c r="S2115" s="12">
        <v>2614.0456922727553</v>
      </c>
      <c r="T2115" s="12">
        <v>22.464758343101241</v>
      </c>
      <c r="U2115" s="41">
        <v>96.336844032760965</v>
      </c>
      <c r="V2115" s="96" cm="1">
        <f t="array" ref="V2115">_xlfn.IFS(AND(S2115&gt;=1000,90&lt;=U2115,U2115&lt;=110),S2115,(AND(O2115&lt;=1000,90&lt;=U2115,U2115&lt;=110)),O2115)</f>
        <v>2614.0456922727553</v>
      </c>
      <c r="W2115" s="102" cm="1">
        <f t="array" ref="W2115">_xlfn.IFS(V2115=S2115,T2115,V2115=O2115,P2115)</f>
        <v>22.464758343101241</v>
      </c>
    </row>
    <row r="2116" spans="1:23" x14ac:dyDescent="0.45">
      <c r="A2116" s="55" t="s">
        <v>241</v>
      </c>
      <c r="B2116" s="10" t="s">
        <v>10</v>
      </c>
      <c r="C2116" s="10">
        <v>10242.574145962722</v>
      </c>
      <c r="D2116" s="10">
        <v>56.271359705780007</v>
      </c>
      <c r="E2116" s="10">
        <v>5.2523228465389691</v>
      </c>
      <c r="F2116" s="11">
        <v>0.42322439814776092</v>
      </c>
      <c r="G2116" s="51">
        <v>0.11783257124012317</v>
      </c>
      <c r="H2116" s="51">
        <v>9.0364785803314973E-2</v>
      </c>
      <c r="I2116" s="51">
        <v>1.668674064679935</v>
      </c>
      <c r="J2116" s="51">
        <v>0.76557642691606764</v>
      </c>
      <c r="K2116" s="51">
        <v>2.5349117808832173</v>
      </c>
      <c r="L2116" s="51">
        <v>6.14728553055119E-2</v>
      </c>
      <c r="M2116" s="51">
        <v>1.9082202710182774</v>
      </c>
      <c r="N2116" s="51">
        <v>0.65827697723608103</v>
      </c>
      <c r="O2116" s="12">
        <v>557.69415714759464</v>
      </c>
      <c r="P2116" s="12">
        <v>8.9199048802048484</v>
      </c>
      <c r="Q2116" s="12">
        <v>577.22213997566325</v>
      </c>
      <c r="R2116" s="12">
        <v>11.16768619780394</v>
      </c>
      <c r="S2116" s="12">
        <v>654.85564743510815</v>
      </c>
      <c r="T2116" s="12">
        <v>41.200471821404719</v>
      </c>
      <c r="U2116" s="41">
        <v>85.162914809077577</v>
      </c>
      <c r="V2116" s="96"/>
      <c r="W2116" s="102"/>
    </row>
    <row r="2117" spans="1:23" x14ac:dyDescent="0.45">
      <c r="A2117" s="55" t="s">
        <v>242</v>
      </c>
      <c r="B2117" s="10" t="s">
        <v>10</v>
      </c>
      <c r="C2117" s="10">
        <v>96693.028439066809</v>
      </c>
      <c r="D2117" s="10">
        <v>63.310548750898541</v>
      </c>
      <c r="E2117" s="10">
        <v>29.737118963823356</v>
      </c>
      <c r="F2117" s="11">
        <v>1.244750336423456</v>
      </c>
      <c r="G2117" s="51" t="s">
        <v>20</v>
      </c>
      <c r="H2117" s="51">
        <v>0.37069280463566445</v>
      </c>
      <c r="I2117" s="51">
        <v>1.611779039511531</v>
      </c>
      <c r="J2117" s="51">
        <v>6.4996392185076246</v>
      </c>
      <c r="K2117" s="51">
        <v>2.0643128961346386</v>
      </c>
      <c r="L2117" s="51">
        <v>0.12722403081687159</v>
      </c>
      <c r="M2117" s="51">
        <v>1.2897891536755399</v>
      </c>
      <c r="N2117" s="51">
        <v>0.78078233320614188</v>
      </c>
      <c r="O2117" s="12">
        <v>2032.6595251110002</v>
      </c>
      <c r="P2117" s="12">
        <v>28.120479566917677</v>
      </c>
      <c r="Q2117" s="12">
        <v>2045.8495356513552</v>
      </c>
      <c r="R2117" s="12">
        <v>18.218982994674509</v>
      </c>
      <c r="S2117" s="12">
        <v>2059.171598683597</v>
      </c>
      <c r="T2117" s="12">
        <v>23.539640867262474</v>
      </c>
      <c r="U2117" s="41">
        <v>98.712488381757709</v>
      </c>
      <c r="V2117" s="96" cm="1">
        <f t="array" ref="V2117">_xlfn.IFS(AND(S2117&gt;=1000,90&lt;=U2117,U2117&lt;=110),S2117,(AND(O2117&lt;=1000,90&lt;=U2117,U2117&lt;=110)),O2117)</f>
        <v>2059.171598683597</v>
      </c>
      <c r="W2117" s="102" cm="1">
        <f t="array" ref="W2117">_xlfn.IFS(V2117=S2117,T2117,V2117=O2117,P2117)</f>
        <v>23.539640867262474</v>
      </c>
    </row>
    <row r="2118" spans="1:23" x14ac:dyDescent="0.45">
      <c r="A2118" s="55" t="s">
        <v>243</v>
      </c>
      <c r="B2118" s="10" t="s">
        <v>10</v>
      </c>
      <c r="C2118" s="10">
        <v>58052.99938145437</v>
      </c>
      <c r="D2118" s="10">
        <v>53.793353849369076</v>
      </c>
      <c r="E2118" s="10">
        <v>10.447917931675287</v>
      </c>
      <c r="F2118" s="11">
        <v>0.27690743326457112</v>
      </c>
      <c r="G2118" s="51">
        <v>8.9058766805028604</v>
      </c>
      <c r="H2118" s="51">
        <v>0.14456068407120115</v>
      </c>
      <c r="I2118" s="51">
        <v>1.8731319337499002</v>
      </c>
      <c r="J2118" s="51">
        <v>1.5020057487869818</v>
      </c>
      <c r="K2118" s="51">
        <v>3.6706651029721864</v>
      </c>
      <c r="L2118" s="51">
        <v>7.5390297488787811E-2</v>
      </c>
      <c r="M2118" s="51">
        <v>3.1567640166702633</v>
      </c>
      <c r="N2118" s="51">
        <v>0.51029769298027206</v>
      </c>
      <c r="O2118" s="12">
        <v>870.40052439989108</v>
      </c>
      <c r="P2118" s="12">
        <v>15.258094268889002</v>
      </c>
      <c r="Q2118" s="12">
        <v>931.20039571379516</v>
      </c>
      <c r="R2118" s="12">
        <v>22.383696726708116</v>
      </c>
      <c r="S2118" s="12">
        <v>1078.023186990627</v>
      </c>
      <c r="T2118" s="12">
        <v>63.555630898180979</v>
      </c>
      <c r="U2118" s="41">
        <v>80.740427005997134</v>
      </c>
      <c r="V2118" s="96"/>
      <c r="W2118" s="102"/>
    </row>
    <row r="2119" spans="1:23" x14ac:dyDescent="0.45">
      <c r="A2119" s="55" t="s">
        <v>244</v>
      </c>
      <c r="B2119" s="10" t="s">
        <v>10</v>
      </c>
      <c r="C2119" s="10">
        <v>19148.455109422259</v>
      </c>
      <c r="D2119" s="10">
        <v>107.10485866109161</v>
      </c>
      <c r="E2119" s="10">
        <v>9.7519814078606668</v>
      </c>
      <c r="F2119" s="11">
        <v>0.42356089708950095</v>
      </c>
      <c r="G2119" s="51">
        <v>2.9328708619056756E-2</v>
      </c>
      <c r="H2119" s="51">
        <v>8.8090178643146722E-2</v>
      </c>
      <c r="I2119" s="51">
        <v>1.6290712051276235</v>
      </c>
      <c r="J2119" s="51">
        <v>0.74407293085340387</v>
      </c>
      <c r="K2119" s="51">
        <v>2.2432278758661131</v>
      </c>
      <c r="L2119" s="51">
        <v>6.1288934521273E-2</v>
      </c>
      <c r="M2119" s="51">
        <v>1.542140820965072</v>
      </c>
      <c r="N2119" s="51">
        <v>0.72621743990170262</v>
      </c>
      <c r="O2119" s="12">
        <v>544.23226289315767</v>
      </c>
      <c r="P2119" s="12">
        <v>8.5069797776221634</v>
      </c>
      <c r="Q2119" s="12">
        <v>564.77955299012126</v>
      </c>
      <c r="R2119" s="12">
        <v>9.7250776217160499</v>
      </c>
      <c r="S2119" s="12">
        <v>648.42381463289462</v>
      </c>
      <c r="T2119" s="12">
        <v>33.442458439134406</v>
      </c>
      <c r="U2119" s="41">
        <v>83.931566147254316</v>
      </c>
      <c r="V2119" s="96"/>
      <c r="W2119" s="102"/>
    </row>
    <row r="2120" spans="1:23" x14ac:dyDescent="0.45">
      <c r="A2120" s="55" t="s">
        <v>245</v>
      </c>
      <c r="B2120" s="10" t="s">
        <v>10</v>
      </c>
      <c r="C2120" s="10">
        <v>9935.0813504749622</v>
      </c>
      <c r="D2120" s="10">
        <v>53.854579354737993</v>
      </c>
      <c r="E2120" s="10">
        <v>6.7639226410970483</v>
      </c>
      <c r="F2120" s="11">
        <v>1.4955644521923901</v>
      </c>
      <c r="G2120" s="51" t="s">
        <v>20</v>
      </c>
      <c r="H2120" s="51">
        <v>9.7356936356920457E-2</v>
      </c>
      <c r="I2120" s="51">
        <v>1.6527809228565431</v>
      </c>
      <c r="J2120" s="51">
        <v>0.79601421746359846</v>
      </c>
      <c r="K2120" s="51">
        <v>2.473579955170579</v>
      </c>
      <c r="L2120" s="51">
        <v>5.9326398206956739E-2</v>
      </c>
      <c r="M2120" s="51">
        <v>1.8403567631476125</v>
      </c>
      <c r="N2120" s="51">
        <v>0.66817364015329228</v>
      </c>
      <c r="O2120" s="12">
        <v>598.90090800097926</v>
      </c>
      <c r="P2120" s="12">
        <v>9.4580550478231427</v>
      </c>
      <c r="Q2120" s="12">
        <v>594.57773877349803</v>
      </c>
      <c r="R2120" s="12">
        <v>11.13917902287664</v>
      </c>
      <c r="S2120" s="12">
        <v>578.11751967776308</v>
      </c>
      <c r="T2120" s="12">
        <v>40.252930091258172</v>
      </c>
      <c r="U2120" s="41">
        <v>103.59501098233463</v>
      </c>
      <c r="V2120" s="96" cm="1">
        <f t="array" ref="V2120">_xlfn.IFS(AND(S2120&gt;=1000,90&lt;=U2120,U2120&lt;=110),S2120,(AND(O2120&lt;=1000,90&lt;=U2120,U2120&lt;=110)),O2120)</f>
        <v>598.90090800097926</v>
      </c>
      <c r="W2120" s="102" cm="1">
        <f t="array" ref="W2120">_xlfn.IFS(V2120=S2120,T2120,V2120=O2120,P2120)</f>
        <v>9.4580550478231427</v>
      </c>
    </row>
    <row r="2121" spans="1:23" x14ac:dyDescent="0.45">
      <c r="A2121" s="55" t="s">
        <v>246</v>
      </c>
      <c r="B2121" s="10" t="s">
        <v>10</v>
      </c>
      <c r="C2121" s="10">
        <v>234753.45435606115</v>
      </c>
      <c r="D2121" s="10">
        <v>239.87153583872299</v>
      </c>
      <c r="E2121" s="10">
        <v>82.343335264108404</v>
      </c>
      <c r="F2121" s="11">
        <v>0.40774333167832616</v>
      </c>
      <c r="G2121" s="51">
        <v>1.1324479442514829E-2</v>
      </c>
      <c r="H2121" s="51">
        <v>0.33088137755627545</v>
      </c>
      <c r="I2121" s="51">
        <v>1.7702745321532216</v>
      </c>
      <c r="J2121" s="51">
        <v>5.0150436490441201</v>
      </c>
      <c r="K2121" s="51">
        <v>2.1894376323265328</v>
      </c>
      <c r="L2121" s="51">
        <v>0.10997562757184547</v>
      </c>
      <c r="M2121" s="51">
        <v>1.2883187597242023</v>
      </c>
      <c r="N2121" s="51">
        <v>0.80855216244369477</v>
      </c>
      <c r="O2121" s="12">
        <v>1842.6521363004845</v>
      </c>
      <c r="P2121" s="12">
        <v>28.389242525088267</v>
      </c>
      <c r="Q2121" s="12">
        <v>1821.8648587086884</v>
      </c>
      <c r="R2121" s="12">
        <v>18.57660484693988</v>
      </c>
      <c r="S2121" s="12">
        <v>1798.1811901056178</v>
      </c>
      <c r="T2121" s="12">
        <v>24.134825558841225</v>
      </c>
      <c r="U2121" s="41">
        <v>102.47310707283366</v>
      </c>
      <c r="V2121" s="96" cm="1">
        <f t="array" ref="V2121">_xlfn.IFS(AND(S2121&gt;=1000,90&lt;=U2121,U2121&lt;=110),S2121,(AND(O2121&lt;=1000,90&lt;=U2121,U2121&lt;=110)),O2121)</f>
        <v>1798.1811901056178</v>
      </c>
      <c r="W2121" s="102" cm="1">
        <f t="array" ref="W2121">_xlfn.IFS(V2121=S2121,T2121,V2121=O2121,P2121)</f>
        <v>24.134825558841225</v>
      </c>
    </row>
    <row r="2122" spans="1:23" x14ac:dyDescent="0.45">
      <c r="A2122" s="55" t="s">
        <v>247</v>
      </c>
      <c r="B2122" s="10" t="s">
        <v>10</v>
      </c>
      <c r="C2122" s="10">
        <v>17883.996955128219</v>
      </c>
      <c r="D2122" s="10">
        <v>88.068984222133352</v>
      </c>
      <c r="E2122" s="10">
        <v>10.134874110478654</v>
      </c>
      <c r="F2122" s="11">
        <v>0.91273198363713248</v>
      </c>
      <c r="G2122" s="51">
        <v>1.2590966025036919E-2</v>
      </c>
      <c r="H2122" s="51">
        <v>9.8356835082243563E-2</v>
      </c>
      <c r="I2122" s="51">
        <v>1.6435687269623493</v>
      </c>
      <c r="J2122" s="51">
        <v>0.81015105326413028</v>
      </c>
      <c r="K2122" s="51">
        <v>2.2739342914683003</v>
      </c>
      <c r="L2122" s="51">
        <v>5.9766181885472232E-2</v>
      </c>
      <c r="M2122" s="51">
        <v>1.5714512406265753</v>
      </c>
      <c r="N2122" s="51">
        <v>0.72278637651446032</v>
      </c>
      <c r="O2122" s="12">
        <v>604.77213024588957</v>
      </c>
      <c r="P2122" s="12">
        <v>9.4933511520655021</v>
      </c>
      <c r="Q2122" s="12">
        <v>602.53875883396825</v>
      </c>
      <c r="R2122" s="12">
        <v>10.341894576491079</v>
      </c>
      <c r="S2122" s="12">
        <v>594.14525972329216</v>
      </c>
      <c r="T2122" s="12">
        <v>34.364319400665515</v>
      </c>
      <c r="U2122" s="41">
        <v>101.78859804882508</v>
      </c>
      <c r="V2122" s="96" cm="1">
        <f t="array" ref="V2122">_xlfn.IFS(AND(S2122&gt;=1000,90&lt;=U2122,U2122&lt;=110),S2122,(AND(O2122&lt;=1000,90&lt;=U2122,U2122&lt;=110)),O2122)</f>
        <v>604.77213024588957</v>
      </c>
      <c r="W2122" s="102" cm="1">
        <f t="array" ref="W2122">_xlfn.IFS(V2122=S2122,T2122,V2122=O2122,P2122)</f>
        <v>9.4933511520655021</v>
      </c>
    </row>
    <row r="2123" spans="1:23" x14ac:dyDescent="0.45">
      <c r="A2123" s="55" t="s">
        <v>248</v>
      </c>
      <c r="B2123" s="10" t="s">
        <v>10</v>
      </c>
      <c r="C2123" s="10">
        <v>47853.039530971786</v>
      </c>
      <c r="D2123" s="10">
        <v>249.56339574587625</v>
      </c>
      <c r="E2123" s="10">
        <v>25.503110820324491</v>
      </c>
      <c r="F2123" s="11">
        <v>0.61644186188096051</v>
      </c>
      <c r="G2123" s="51">
        <v>5.3092671840847207E-4</v>
      </c>
      <c r="H2123" s="51">
        <v>9.4381275040749002E-2</v>
      </c>
      <c r="I2123" s="51">
        <v>1.5890404076020537</v>
      </c>
      <c r="J2123" s="51">
        <v>0.77876094371361848</v>
      </c>
      <c r="K2123" s="51">
        <v>2.0847657684875318</v>
      </c>
      <c r="L2123" s="51">
        <v>5.987043028555529E-2</v>
      </c>
      <c r="M2123" s="51">
        <v>1.3495180222825138</v>
      </c>
      <c r="N2123" s="51">
        <v>0.76221532011957405</v>
      </c>
      <c r="O2123" s="12">
        <v>581.39666685020222</v>
      </c>
      <c r="P2123" s="12">
        <v>8.8397373414110572</v>
      </c>
      <c r="Q2123" s="12">
        <v>584.77638511171722</v>
      </c>
      <c r="R2123" s="12">
        <v>9.2762651272358223</v>
      </c>
      <c r="S2123" s="12">
        <v>597.92097204368417</v>
      </c>
      <c r="T2123" s="12">
        <v>29.586754232944486</v>
      </c>
      <c r="U2123" s="41">
        <v>97.23637303822909</v>
      </c>
      <c r="V2123" s="96" cm="1">
        <f t="array" ref="V2123">_xlfn.IFS(AND(S2123&gt;=1000,90&lt;=U2123,U2123&lt;=110),S2123,(AND(O2123&lt;=1000,90&lt;=U2123,U2123&lt;=110)),O2123)</f>
        <v>581.39666685020222</v>
      </c>
      <c r="W2123" s="102" cm="1">
        <f t="array" ref="W2123">_xlfn.IFS(V2123=S2123,T2123,V2123=O2123,P2123)</f>
        <v>8.8397373414110572</v>
      </c>
    </row>
    <row r="2124" spans="1:23" x14ac:dyDescent="0.45">
      <c r="A2124" s="55" t="s">
        <v>249</v>
      </c>
      <c r="B2124" s="10" t="s">
        <v>10</v>
      </c>
      <c r="C2124" s="10">
        <v>22320.23707849639</v>
      </c>
      <c r="D2124" s="10">
        <v>119.90442243525369</v>
      </c>
      <c r="E2124" s="10">
        <v>11.591930677303436</v>
      </c>
      <c r="F2124" s="11">
        <v>0.50074862366800843</v>
      </c>
      <c r="G2124" s="51">
        <v>9.9526408909598654E-3</v>
      </c>
      <c r="H2124" s="51">
        <v>9.1943319370300675E-2</v>
      </c>
      <c r="I2124" s="51">
        <v>1.6239107351426918</v>
      </c>
      <c r="J2124" s="51">
        <v>0.75684767522850926</v>
      </c>
      <c r="K2124" s="51">
        <v>2.2196310906581225</v>
      </c>
      <c r="L2124" s="51">
        <v>5.9728603306419541E-2</v>
      </c>
      <c r="M2124" s="51">
        <v>1.5131675726450422</v>
      </c>
      <c r="N2124" s="51">
        <v>0.73161289818714914</v>
      </c>
      <c r="O2124" s="12">
        <v>567.01995575846695</v>
      </c>
      <c r="P2124" s="12">
        <v>8.8197744995277763</v>
      </c>
      <c r="Q2124" s="12">
        <v>572.18978474270671</v>
      </c>
      <c r="R2124" s="12">
        <v>9.7170296448748612</v>
      </c>
      <c r="S2124" s="12">
        <v>592.78202007785399</v>
      </c>
      <c r="T2124" s="12">
        <v>33.120211600121152</v>
      </c>
      <c r="U2124" s="41">
        <v>95.654040870537287</v>
      </c>
      <c r="V2124" s="96" cm="1">
        <f t="array" ref="V2124">_xlfn.IFS(AND(S2124&gt;=1000,90&lt;=U2124,U2124&lt;=110),S2124,(AND(O2124&lt;=1000,90&lt;=U2124,U2124&lt;=110)),O2124)</f>
        <v>567.01995575846695</v>
      </c>
      <c r="W2124" s="102" cm="1">
        <f t="array" ref="W2124">_xlfn.IFS(V2124=S2124,T2124,V2124=O2124,P2124)</f>
        <v>8.8197744995277763</v>
      </c>
    </row>
    <row r="2125" spans="1:23" x14ac:dyDescent="0.45">
      <c r="A2125" s="55" t="s">
        <v>250</v>
      </c>
      <c r="B2125" s="10" t="s">
        <v>10</v>
      </c>
      <c r="C2125" s="10">
        <v>518519.92905472376</v>
      </c>
      <c r="D2125" s="10">
        <v>149.52031546890282</v>
      </c>
      <c r="E2125" s="10">
        <v>96.90578335648047</v>
      </c>
      <c r="F2125" s="11">
        <v>0.77851526259490322</v>
      </c>
      <c r="G2125" s="51" t="s">
        <v>20</v>
      </c>
      <c r="H2125" s="51">
        <v>0.53186142473123743</v>
      </c>
      <c r="I2125" s="51">
        <v>1.5731982126249024</v>
      </c>
      <c r="J2125" s="51">
        <v>14.627043711677896</v>
      </c>
      <c r="K2125" s="51">
        <v>1.9885966783474744</v>
      </c>
      <c r="L2125" s="51">
        <v>0.19955017980855508</v>
      </c>
      <c r="M2125" s="51">
        <v>1.2163733526053671</v>
      </c>
      <c r="N2125" s="51">
        <v>0.79110974575912085</v>
      </c>
      <c r="O2125" s="12">
        <v>2749.2900138367131</v>
      </c>
      <c r="P2125" s="12">
        <v>35.241894533592721</v>
      </c>
      <c r="Q2125" s="12">
        <v>2791.2910439321695</v>
      </c>
      <c r="R2125" s="12">
        <v>18.994834353664835</v>
      </c>
      <c r="S2125" s="12">
        <v>2821.7865683807163</v>
      </c>
      <c r="T2125" s="12">
        <v>21.032598305035435</v>
      </c>
      <c r="U2125" s="41">
        <v>97.430827853659906</v>
      </c>
      <c r="V2125" s="96" cm="1">
        <f t="array" ref="V2125">_xlfn.IFS(AND(S2125&gt;=1000,90&lt;=U2125,U2125&lt;=110),S2125,(AND(O2125&lt;=1000,90&lt;=U2125,U2125&lt;=110)),O2125)</f>
        <v>2821.7865683807163</v>
      </c>
      <c r="W2125" s="102" cm="1">
        <f t="array" ref="W2125">_xlfn.IFS(V2125=S2125,T2125,V2125=O2125,P2125)</f>
        <v>21.032598305035435</v>
      </c>
    </row>
    <row r="2126" spans="1:23" x14ac:dyDescent="0.45">
      <c r="A2126" s="55" t="s">
        <v>251</v>
      </c>
      <c r="B2126" s="10" t="s">
        <v>10</v>
      </c>
      <c r="C2126" s="10">
        <v>9217.9700504113807</v>
      </c>
      <c r="D2126" s="10">
        <v>49.352414262947725</v>
      </c>
      <c r="E2126" s="10">
        <v>5.4561422640249413</v>
      </c>
      <c r="F2126" s="11">
        <v>1.0012359343822927</v>
      </c>
      <c r="G2126" s="51">
        <v>2.0717333020879601E-2</v>
      </c>
      <c r="H2126" s="51">
        <v>9.3577641425038743E-2</v>
      </c>
      <c r="I2126" s="51">
        <v>1.6718905085827069</v>
      </c>
      <c r="J2126" s="51">
        <v>0.77175439268847357</v>
      </c>
      <c r="K2126" s="51">
        <v>2.5770218511085403</v>
      </c>
      <c r="L2126" s="51">
        <v>5.9841307225645242E-2</v>
      </c>
      <c r="M2126" s="51">
        <v>1.9610771908321061</v>
      </c>
      <c r="N2126" s="51">
        <v>0.64876846421132239</v>
      </c>
      <c r="O2126" s="12">
        <v>576.66115254825047</v>
      </c>
      <c r="P2126" s="12">
        <v>9.2276555407248502</v>
      </c>
      <c r="Q2126" s="12">
        <v>580.76888663123952</v>
      </c>
      <c r="R2126" s="12">
        <v>11.404707248454756</v>
      </c>
      <c r="S2126" s="12">
        <v>596.86708367251185</v>
      </c>
      <c r="T2126" s="12">
        <v>42.728540779500825</v>
      </c>
      <c r="U2126" s="41">
        <v>96.614668210561277</v>
      </c>
      <c r="V2126" s="96" cm="1">
        <f t="array" ref="V2126">_xlfn.IFS(AND(S2126&gt;=1000,90&lt;=U2126,U2126&lt;=110),S2126,(AND(O2126&lt;=1000,90&lt;=U2126,U2126&lt;=110)),O2126)</f>
        <v>576.66115254825047</v>
      </c>
      <c r="W2126" s="102" cm="1">
        <f t="array" ref="W2126">_xlfn.IFS(V2126=S2126,T2126,V2126=O2126,P2126)</f>
        <v>9.2276555407248502</v>
      </c>
    </row>
    <row r="2127" spans="1:23" x14ac:dyDescent="0.45">
      <c r="A2127" s="55" t="s">
        <v>252</v>
      </c>
      <c r="B2127" s="10" t="s">
        <v>10</v>
      </c>
      <c r="C2127" s="10">
        <v>17469.619227994197</v>
      </c>
      <c r="D2127" s="10">
        <v>64.697895047946915</v>
      </c>
      <c r="E2127" s="10">
        <v>11.152692161000159</v>
      </c>
      <c r="F2127" s="11">
        <v>1.7407807128188078</v>
      </c>
      <c r="G2127" s="51">
        <v>0.17307454939657585</v>
      </c>
      <c r="H2127" s="51">
        <v>0.12450908147456614</v>
      </c>
      <c r="I2127" s="51">
        <v>1.622265507909787</v>
      </c>
      <c r="J2127" s="51">
        <v>1.1457628298701521</v>
      </c>
      <c r="K2127" s="51">
        <v>2.4042139027675464</v>
      </c>
      <c r="L2127" s="51">
        <v>6.6770980943549663E-2</v>
      </c>
      <c r="M2127" s="51">
        <v>1.774401057288616</v>
      </c>
      <c r="N2127" s="51">
        <v>0.6747592242280771</v>
      </c>
      <c r="O2127" s="12">
        <v>756.46458272875066</v>
      </c>
      <c r="P2127" s="12">
        <v>11.586260983229314</v>
      </c>
      <c r="Q2127" s="12">
        <v>775.24000690372498</v>
      </c>
      <c r="R2127" s="12">
        <v>13.04580511324591</v>
      </c>
      <c r="S2127" s="12">
        <v>829.70034601386033</v>
      </c>
      <c r="T2127" s="12">
        <v>37.311100164286074</v>
      </c>
      <c r="U2127" s="41">
        <v>91.173227342020866</v>
      </c>
      <c r="V2127" s="96" cm="1">
        <f t="array" ref="V2127">_xlfn.IFS(AND(S2127&gt;=1000,90&lt;=U2127,U2127&lt;=110),S2127,(AND(O2127&lt;=1000,90&lt;=U2127,U2127&lt;=110)),O2127)</f>
        <v>756.46458272875066</v>
      </c>
      <c r="W2127" s="102" cm="1">
        <f t="array" ref="W2127">_xlfn.IFS(V2127=S2127,T2127,V2127=O2127,P2127)</f>
        <v>11.586260983229314</v>
      </c>
    </row>
    <row r="2128" spans="1:23" x14ac:dyDescent="0.45">
      <c r="A2128" s="55" t="s">
        <v>253</v>
      </c>
      <c r="B2128" s="10" t="s">
        <v>10</v>
      </c>
      <c r="C2128" s="10">
        <v>22537.705887405518</v>
      </c>
      <c r="D2128" s="10">
        <v>59.431296015393208</v>
      </c>
      <c r="E2128" s="10">
        <v>9.7840710494827849</v>
      </c>
      <c r="F2128" s="11">
        <v>0.45281128345733218</v>
      </c>
      <c r="G2128" s="51">
        <v>1.6518479290634835E-2</v>
      </c>
      <c r="H2128" s="51">
        <v>0.15715122643659279</v>
      </c>
      <c r="I2128" s="51">
        <v>1.630890084704147</v>
      </c>
      <c r="J2128" s="51">
        <v>1.5613503155885748</v>
      </c>
      <c r="K2128" s="51">
        <v>2.2095784639559897</v>
      </c>
      <c r="L2128" s="51">
        <v>7.2090267578674067E-2</v>
      </c>
      <c r="M2128" s="51">
        <v>1.4907831901359134</v>
      </c>
      <c r="N2128" s="51">
        <v>0.73810009977388646</v>
      </c>
      <c r="O2128" s="12">
        <v>940.92599722743103</v>
      </c>
      <c r="P2128" s="12">
        <v>14.286975594262351</v>
      </c>
      <c r="Q2128" s="12">
        <v>955.00288008978441</v>
      </c>
      <c r="R2128" s="12">
        <v>13.691775228049231</v>
      </c>
      <c r="S2128" s="12">
        <v>987.57492154434453</v>
      </c>
      <c r="T2128" s="12">
        <v>30.729832435408444</v>
      </c>
      <c r="U2128" s="41">
        <v>95.276416674902492</v>
      </c>
      <c r="V2128" s="96" cm="1">
        <f t="array" ref="V2128">_xlfn.IFS(AND(S2128&gt;=1000,90&lt;=U2128,U2128&lt;=110),S2128,(AND(O2128&lt;=1000,90&lt;=U2128,U2128&lt;=110)),O2128)</f>
        <v>940.92599722743103</v>
      </c>
      <c r="W2128" s="102" cm="1">
        <f t="array" ref="W2128">_xlfn.IFS(V2128=S2128,T2128,V2128=O2128,P2128)</f>
        <v>14.286975594262351</v>
      </c>
    </row>
    <row r="2129" spans="1:23" x14ac:dyDescent="0.45">
      <c r="A2129" s="55" t="s">
        <v>254</v>
      </c>
      <c r="B2129" s="10" t="s">
        <v>10</v>
      </c>
      <c r="C2129" s="10">
        <v>239070.38205486495</v>
      </c>
      <c r="D2129" s="10">
        <v>87.647635492065518</v>
      </c>
      <c r="E2129" s="10">
        <v>52.221319403921527</v>
      </c>
      <c r="F2129" s="11">
        <v>0.77864597979899874</v>
      </c>
      <c r="G2129" s="51">
        <v>2.1319309109469639E-3</v>
      </c>
      <c r="H2129" s="51">
        <v>0.50039766964181454</v>
      </c>
      <c r="I2129" s="51">
        <v>1.5844017899547234</v>
      </c>
      <c r="J2129" s="51">
        <v>12.188633143263754</v>
      </c>
      <c r="K2129" s="51">
        <v>2.0127932309703729</v>
      </c>
      <c r="L2129" s="51">
        <v>0.17673956592725854</v>
      </c>
      <c r="M2129" s="51">
        <v>1.2413732551607597</v>
      </c>
      <c r="N2129" s="51">
        <v>0.78716569867977915</v>
      </c>
      <c r="O2129" s="12">
        <v>2615.5048255693205</v>
      </c>
      <c r="P2129" s="12">
        <v>34.092476210112984</v>
      </c>
      <c r="Q2129" s="12">
        <v>2619.033693557843</v>
      </c>
      <c r="R2129" s="12">
        <v>18.971703603910019</v>
      </c>
      <c r="S2129" s="12">
        <v>2621.7627819984687</v>
      </c>
      <c r="T2129" s="12">
        <v>21.702275739892684</v>
      </c>
      <c r="U2129" s="41">
        <v>99.76130729781822</v>
      </c>
      <c r="V2129" s="96" cm="1">
        <f t="array" ref="V2129">_xlfn.IFS(AND(S2129&gt;=1000,90&lt;=U2129,U2129&lt;=110),S2129,(AND(O2129&lt;=1000,90&lt;=U2129,U2129&lt;=110)),O2129)</f>
        <v>2621.7627819984687</v>
      </c>
      <c r="W2129" s="102" cm="1">
        <f t="array" ref="W2129">_xlfn.IFS(V2129=S2129,T2129,V2129=O2129,P2129)</f>
        <v>21.702275739892684</v>
      </c>
    </row>
    <row r="2130" spans="1:23" x14ac:dyDescent="0.45">
      <c r="A2130" s="55" t="s">
        <v>255</v>
      </c>
      <c r="B2130" s="10" t="s">
        <v>10</v>
      </c>
      <c r="C2130" s="10">
        <v>591841.38851708383</v>
      </c>
      <c r="D2130" s="10">
        <v>252.01399950708557</v>
      </c>
      <c r="E2130" s="10">
        <v>114.7311397755056</v>
      </c>
      <c r="F2130" s="11">
        <v>0.1522564955401392</v>
      </c>
      <c r="G2130" s="51" t="s">
        <v>20</v>
      </c>
      <c r="H2130" s="51">
        <v>0.43567390167955788</v>
      </c>
      <c r="I2130" s="51">
        <v>1.5694666754016433</v>
      </c>
      <c r="J2130" s="51">
        <v>9.9288362137170747</v>
      </c>
      <c r="K2130" s="51">
        <v>1.9858455682173863</v>
      </c>
      <c r="L2130" s="51">
        <v>0.16536015031816337</v>
      </c>
      <c r="M2130" s="51">
        <v>1.2166992132866474</v>
      </c>
      <c r="N2130" s="51">
        <v>0.79032665002772107</v>
      </c>
      <c r="O2130" s="12">
        <v>2331.244846870422</v>
      </c>
      <c r="P2130" s="12">
        <v>30.727984864693507</v>
      </c>
      <c r="Q2130" s="12">
        <v>2428.1919278974506</v>
      </c>
      <c r="R2130" s="12">
        <v>18.39318108574059</v>
      </c>
      <c r="S2130" s="12">
        <v>2510.4640221568325</v>
      </c>
      <c r="T2130" s="12">
        <v>21.481047455456913</v>
      </c>
      <c r="U2130" s="41">
        <v>92.861113574834803</v>
      </c>
      <c r="V2130" s="96" cm="1">
        <f t="array" ref="V2130">_xlfn.IFS(AND(S2130&gt;=1000,90&lt;=U2130,U2130&lt;=110),S2130,(AND(O2130&lt;=1000,90&lt;=U2130,U2130&lt;=110)),O2130)</f>
        <v>2510.4640221568325</v>
      </c>
      <c r="W2130" s="102" cm="1">
        <f t="array" ref="W2130">_xlfn.IFS(V2130=S2130,T2130,V2130=O2130,P2130)</f>
        <v>21.481047455456913</v>
      </c>
    </row>
    <row r="2131" spans="1:23" x14ac:dyDescent="0.45">
      <c r="A2131" s="55" t="s">
        <v>256</v>
      </c>
      <c r="B2131" s="10" t="s">
        <v>10</v>
      </c>
      <c r="C2131" s="10">
        <v>12774.810383050706</v>
      </c>
      <c r="D2131" s="10">
        <v>35.838065322253932</v>
      </c>
      <c r="E2131" s="10">
        <v>5.6536421752219068</v>
      </c>
      <c r="F2131" s="11">
        <v>0.34271533089855344</v>
      </c>
      <c r="G2131" s="51">
        <v>4.1349460876552682E-2</v>
      </c>
      <c r="H2131" s="51">
        <v>0.1556674823758539</v>
      </c>
      <c r="I2131" s="51">
        <v>1.6513570693212511</v>
      </c>
      <c r="J2131" s="51">
        <v>1.5228403661662135</v>
      </c>
      <c r="K2131" s="51">
        <v>2.4155712025554479</v>
      </c>
      <c r="L2131" s="51">
        <v>7.0982376489084828E-2</v>
      </c>
      <c r="M2131" s="51">
        <v>1.7629532223567084</v>
      </c>
      <c r="N2131" s="51">
        <v>0.68363005303849889</v>
      </c>
      <c r="O2131" s="12">
        <v>932.65485169276508</v>
      </c>
      <c r="P2131" s="12">
        <v>14.347855155191985</v>
      </c>
      <c r="Q2131" s="12">
        <v>939.62064905406737</v>
      </c>
      <c r="R2131" s="12">
        <v>14.818983752522543</v>
      </c>
      <c r="S2131" s="12">
        <v>955.98645540091684</v>
      </c>
      <c r="T2131" s="12">
        <v>36.375861369409186</v>
      </c>
      <c r="U2131" s="41">
        <v>97.559421100964556</v>
      </c>
      <c r="V2131" s="96" cm="1">
        <f t="array" ref="V2131">_xlfn.IFS(AND(S2131&gt;=1000,90&lt;=U2131,U2131&lt;=110),S2131,(AND(O2131&lt;=1000,90&lt;=U2131,U2131&lt;=110)),O2131)</f>
        <v>932.65485169276508</v>
      </c>
      <c r="W2131" s="102" cm="1">
        <f t="array" ref="W2131">_xlfn.IFS(V2131=S2131,T2131,V2131=O2131,P2131)</f>
        <v>14.347855155191985</v>
      </c>
    </row>
    <row r="2132" spans="1:23" x14ac:dyDescent="0.45">
      <c r="A2132" s="55" t="s">
        <v>257</v>
      </c>
      <c r="B2132" s="10" t="s">
        <v>10</v>
      </c>
      <c r="C2132" s="10">
        <v>30263.453214624227</v>
      </c>
      <c r="D2132" s="10">
        <v>87.28194122457181</v>
      </c>
      <c r="E2132" s="10">
        <v>11.342520548354798</v>
      </c>
      <c r="F2132" s="11">
        <v>0.81274808279922661</v>
      </c>
      <c r="G2132" s="51">
        <v>1.1264351864893343</v>
      </c>
      <c r="H2132" s="51">
        <v>0.10340253601440233</v>
      </c>
      <c r="I2132" s="51">
        <v>1.8840973526910096</v>
      </c>
      <c r="J2132" s="51">
        <v>1.0126678353268419</v>
      </c>
      <c r="K2132" s="51">
        <v>2.6358114722217376</v>
      </c>
      <c r="L2132" s="51">
        <v>7.106076565797384E-2</v>
      </c>
      <c r="M2132" s="51">
        <v>1.8432794911999788</v>
      </c>
      <c r="N2132" s="51">
        <v>0.71480732690752558</v>
      </c>
      <c r="O2132" s="12">
        <v>634.3182608680595</v>
      </c>
      <c r="P2132" s="12">
        <v>11.387062589206057</v>
      </c>
      <c r="Q2132" s="12">
        <v>710.22097097932658</v>
      </c>
      <c r="R2132" s="12">
        <v>13.474674760388364</v>
      </c>
      <c r="S2132" s="12">
        <v>958.24274252181647</v>
      </c>
      <c r="T2132" s="12">
        <v>37.991173211907622</v>
      </c>
      <c r="U2132" s="41">
        <v>66.195989045397639</v>
      </c>
      <c r="V2132" s="96"/>
      <c r="W2132" s="102"/>
    </row>
    <row r="2133" spans="1:23" x14ac:dyDescent="0.45">
      <c r="A2133" s="55" t="s">
        <v>258</v>
      </c>
      <c r="B2133" s="10" t="s">
        <v>10</v>
      </c>
      <c r="C2133" s="10">
        <v>18637.31098518299</v>
      </c>
      <c r="D2133" s="10">
        <v>110.57637359024299</v>
      </c>
      <c r="E2133" s="10">
        <v>9.6552746115260994</v>
      </c>
      <c r="F2133" s="11">
        <v>0.1717760197785036</v>
      </c>
      <c r="G2133" s="51">
        <v>1.0030861087014807E-2</v>
      </c>
      <c r="H2133" s="51">
        <v>9.0998285569637877E-2</v>
      </c>
      <c r="I2133" s="51">
        <v>1.6102393474925467</v>
      </c>
      <c r="J2133" s="51">
        <v>0.73302292071985553</v>
      </c>
      <c r="K2133" s="51">
        <v>2.2348902023464676</v>
      </c>
      <c r="L2133" s="51">
        <v>5.8449177124204735E-2</v>
      </c>
      <c r="M2133" s="51">
        <v>1.5497946510202605</v>
      </c>
      <c r="N2133" s="51">
        <v>0.7205004280755789</v>
      </c>
      <c r="O2133" s="12">
        <v>561.43842333270777</v>
      </c>
      <c r="P2133" s="12">
        <v>8.663212752990459</v>
      </c>
      <c r="Q2133" s="12">
        <v>558.32587366776522</v>
      </c>
      <c r="R2133" s="12">
        <v>9.605916930539216</v>
      </c>
      <c r="S2133" s="12">
        <v>545.65715141067335</v>
      </c>
      <c r="T2133" s="12">
        <v>34.167609848792921</v>
      </c>
      <c r="U2133" s="41">
        <v>102.89215890990076</v>
      </c>
      <c r="V2133" s="96" cm="1">
        <f t="array" ref="V2133">_xlfn.IFS(AND(S2133&gt;=1000,90&lt;=U2133,U2133&lt;=110),S2133,(AND(O2133&lt;=1000,90&lt;=U2133,U2133&lt;=110)),O2133)</f>
        <v>561.43842333270777</v>
      </c>
      <c r="W2133" s="102" cm="1">
        <f t="array" ref="W2133">_xlfn.IFS(V2133=S2133,T2133,V2133=O2133,P2133)</f>
        <v>8.663212752990459</v>
      </c>
    </row>
    <row r="2134" spans="1:23" x14ac:dyDescent="0.45">
      <c r="A2134" s="55" t="s">
        <v>259</v>
      </c>
      <c r="B2134" s="10" t="s">
        <v>10</v>
      </c>
      <c r="C2134" s="10">
        <v>49645.819419409876</v>
      </c>
      <c r="D2134" s="10">
        <v>233.91367335106901</v>
      </c>
      <c r="E2134" s="10">
        <v>23.62209226499035</v>
      </c>
      <c r="F2134" s="11">
        <v>0.17771148884096283</v>
      </c>
      <c r="G2134" s="51">
        <v>0.20423934133737326</v>
      </c>
      <c r="H2134" s="51">
        <v>0.10367779917902478</v>
      </c>
      <c r="I2134" s="51">
        <v>1.5973793939890597</v>
      </c>
      <c r="J2134" s="51">
        <v>0.89832347201920282</v>
      </c>
      <c r="K2134" s="51">
        <v>2.1410783430680578</v>
      </c>
      <c r="L2134" s="51">
        <v>6.2869648833769137E-2</v>
      </c>
      <c r="M2134" s="51">
        <v>1.4256912508724338</v>
      </c>
      <c r="N2134" s="51">
        <v>0.74606302901560095</v>
      </c>
      <c r="O2134" s="12">
        <v>635.92623167831005</v>
      </c>
      <c r="P2134" s="12">
        <v>9.6791718063637013</v>
      </c>
      <c r="Q2134" s="12">
        <v>650.83120627043468</v>
      </c>
      <c r="R2134" s="12">
        <v>10.297373678808514</v>
      </c>
      <c r="S2134" s="12">
        <v>702.86717834816386</v>
      </c>
      <c r="T2134" s="12">
        <v>30.703980791523339</v>
      </c>
      <c r="U2134" s="41">
        <v>90.476017556094405</v>
      </c>
      <c r="V2134" s="96" cm="1">
        <f t="array" ref="V2134">_xlfn.IFS(AND(S2134&gt;=1000,90&lt;=U2134,U2134&lt;=110),S2134,(AND(O2134&lt;=1000,90&lt;=U2134,U2134&lt;=110)),O2134)</f>
        <v>635.92623167831005</v>
      </c>
      <c r="W2134" s="102" cm="1">
        <f t="array" ref="W2134">_xlfn.IFS(V2134=S2134,T2134,V2134=O2134,P2134)</f>
        <v>9.6791718063637013</v>
      </c>
    </row>
    <row r="2135" spans="1:23" x14ac:dyDescent="0.45">
      <c r="A2135" s="55" t="s">
        <v>260</v>
      </c>
      <c r="B2135" s="10" t="s">
        <v>10</v>
      </c>
      <c r="C2135" s="10">
        <v>19323.412114845985</v>
      </c>
      <c r="D2135" s="10">
        <v>112.36973351758685</v>
      </c>
      <c r="E2135" s="10">
        <v>10.056888791256673</v>
      </c>
      <c r="F2135" s="11">
        <v>0.30494656896039013</v>
      </c>
      <c r="G2135" s="51">
        <v>6.3227859905040477E-3</v>
      </c>
      <c r="H2135" s="51">
        <v>9.0111737363038236E-2</v>
      </c>
      <c r="I2135" s="51">
        <v>1.6044735220492772</v>
      </c>
      <c r="J2135" s="51">
        <v>0.73141707448439319</v>
      </c>
      <c r="K2135" s="51">
        <v>2.2613649390304702</v>
      </c>
      <c r="L2135" s="51">
        <v>5.889491349956593E-2</v>
      </c>
      <c r="M2135" s="51">
        <v>1.5935608254845719</v>
      </c>
      <c r="N2135" s="51">
        <v>0.70951552062940071</v>
      </c>
      <c r="O2135" s="12">
        <v>556.1979199314145</v>
      </c>
      <c r="P2135" s="12">
        <v>8.5550780072717956</v>
      </c>
      <c r="Q2135" s="12">
        <v>557.3845676138817</v>
      </c>
      <c r="R2135" s="12">
        <v>9.7072287672270861</v>
      </c>
      <c r="S2135" s="12">
        <v>562.23370096502867</v>
      </c>
      <c r="T2135" s="12">
        <v>35.020507009063692</v>
      </c>
      <c r="U2135" s="41">
        <v>98.926464026746487</v>
      </c>
      <c r="V2135" s="96" cm="1">
        <f t="array" ref="V2135">_xlfn.IFS(AND(S2135&gt;=1000,90&lt;=U2135,U2135&lt;=110),S2135,(AND(O2135&lt;=1000,90&lt;=U2135,U2135&lt;=110)),O2135)</f>
        <v>556.1979199314145</v>
      </c>
      <c r="W2135" s="102" cm="1">
        <f t="array" ref="W2135">_xlfn.IFS(V2135=S2135,T2135,V2135=O2135,P2135)</f>
        <v>8.5550780072717956</v>
      </c>
    </row>
    <row r="2136" spans="1:23" x14ac:dyDescent="0.45">
      <c r="A2136" s="55" t="s">
        <v>261</v>
      </c>
      <c r="B2136" s="10" t="s">
        <v>10</v>
      </c>
      <c r="C2136" s="10">
        <v>7340.5950677710625</v>
      </c>
      <c r="D2136" s="10">
        <v>34.024621837022167</v>
      </c>
      <c r="E2136" s="10">
        <v>5.5431578221259032</v>
      </c>
      <c r="F2136" s="11">
        <v>3.4461889861142705</v>
      </c>
      <c r="G2136" s="51">
        <v>2.701060168241063E-2</v>
      </c>
      <c r="H2136" s="51">
        <v>8.9338539677996515E-2</v>
      </c>
      <c r="I2136" s="51">
        <v>1.7263382608483273</v>
      </c>
      <c r="J2136" s="51">
        <v>0.92685589590160422</v>
      </c>
      <c r="K2136" s="51">
        <v>2.705177054842768</v>
      </c>
      <c r="L2136" s="51">
        <v>7.5277887734649607E-2</v>
      </c>
      <c r="M2136" s="51">
        <v>2.0827239632699688</v>
      </c>
      <c r="N2136" s="51">
        <v>0.63816091362961302</v>
      </c>
      <c r="O2136" s="12">
        <v>551.62396586231216</v>
      </c>
      <c r="P2136" s="12">
        <v>9.131602664801532</v>
      </c>
      <c r="Q2136" s="12">
        <v>665.97918978443272</v>
      </c>
      <c r="R2136" s="12">
        <v>13.220367877581776</v>
      </c>
      <c r="S2136" s="12">
        <v>1075.0276827119114</v>
      </c>
      <c r="T2136" s="12">
        <v>42.118524765499195</v>
      </c>
      <c r="U2136" s="41">
        <v>51.3125359219366</v>
      </c>
      <c r="V2136" s="96"/>
      <c r="W2136" s="102"/>
    </row>
    <row r="2137" spans="1:23" x14ac:dyDescent="0.45">
      <c r="A2137" s="55" t="s">
        <v>262</v>
      </c>
      <c r="B2137" s="10" t="s">
        <v>10</v>
      </c>
      <c r="C2137" s="10">
        <v>484136.05662815546</v>
      </c>
      <c r="D2137" s="10">
        <v>178.65132222573627</v>
      </c>
      <c r="E2137" s="10">
        <v>96.853523293141663</v>
      </c>
      <c r="F2137" s="11">
        <v>0.69953495242055008</v>
      </c>
      <c r="G2137" s="51" t="s">
        <v>20</v>
      </c>
      <c r="H2137" s="51">
        <v>0.45731568108279497</v>
      </c>
      <c r="I2137" s="51">
        <v>1.573971592882023</v>
      </c>
      <c r="J2137" s="51">
        <v>11.411805466435101</v>
      </c>
      <c r="K2137" s="51">
        <v>1.9973456374946423</v>
      </c>
      <c r="L2137" s="51">
        <v>0.18106408872851684</v>
      </c>
      <c r="M2137" s="51">
        <v>1.2296353200926307</v>
      </c>
      <c r="N2137" s="51">
        <v>0.78803165728307512</v>
      </c>
      <c r="O2137" s="12">
        <v>2427.6948839103829</v>
      </c>
      <c r="P2137" s="12">
        <v>31.866808675115852</v>
      </c>
      <c r="Q2137" s="12">
        <v>2557.3925708890033</v>
      </c>
      <c r="R2137" s="12">
        <v>18.727640522751202</v>
      </c>
      <c r="S2137" s="12">
        <v>2661.8958025833604</v>
      </c>
      <c r="T2137" s="12">
        <v>21.457574047196715</v>
      </c>
      <c r="U2137" s="41">
        <v>91.20172478405479</v>
      </c>
      <c r="V2137" s="96" cm="1">
        <f t="array" ref="V2137">_xlfn.IFS(AND(S2137&gt;=1000,90&lt;=U2137,U2137&lt;=110),S2137,(AND(O2137&lt;=1000,90&lt;=U2137,U2137&lt;=110)),O2137)</f>
        <v>2661.8958025833604</v>
      </c>
      <c r="W2137" s="102" cm="1">
        <f t="array" ref="W2137">_xlfn.IFS(V2137=S2137,T2137,V2137=O2137,P2137)</f>
        <v>21.457574047196715</v>
      </c>
    </row>
    <row r="2138" spans="1:23" x14ac:dyDescent="0.45">
      <c r="A2138" s="55" t="s">
        <v>263</v>
      </c>
      <c r="B2138" s="10" t="s">
        <v>10</v>
      </c>
      <c r="C2138" s="10">
        <v>19666.492886178796</v>
      </c>
      <c r="D2138" s="10">
        <v>81.215217498284701</v>
      </c>
      <c r="E2138" s="10">
        <v>10.533006388318894</v>
      </c>
      <c r="F2138" s="11">
        <v>0.67916163532680407</v>
      </c>
      <c r="G2138" s="51">
        <v>2.9912323841948122E-3</v>
      </c>
      <c r="H2138" s="51">
        <v>0.11884234041878247</v>
      </c>
      <c r="I2138" s="51">
        <v>1.6109618614213905</v>
      </c>
      <c r="J2138" s="51">
        <v>1.0399386754269022</v>
      </c>
      <c r="K2138" s="51">
        <v>2.2114410476001596</v>
      </c>
      <c r="L2138" s="51">
        <v>6.3493693438483961E-2</v>
      </c>
      <c r="M2138" s="51">
        <v>1.5150159695714829</v>
      </c>
      <c r="N2138" s="51">
        <v>0.72846701618819765</v>
      </c>
      <c r="O2138" s="12">
        <v>723.89702577015544</v>
      </c>
      <c r="P2138" s="12">
        <v>11.037565023602324</v>
      </c>
      <c r="Q2138" s="12">
        <v>723.88662876482522</v>
      </c>
      <c r="R2138" s="12">
        <v>11.457689735097947</v>
      </c>
      <c r="S2138" s="12">
        <v>723.85442005376581</v>
      </c>
      <c r="T2138" s="12">
        <v>32.477672658456541</v>
      </c>
      <c r="U2138" s="41">
        <v>100.00588595098812</v>
      </c>
      <c r="V2138" s="96" cm="1">
        <f t="array" ref="V2138">_xlfn.IFS(AND(S2138&gt;=1000,90&lt;=U2138,U2138&lt;=110),S2138,(AND(O2138&lt;=1000,90&lt;=U2138,U2138&lt;=110)),O2138)</f>
        <v>723.89702577015544</v>
      </c>
      <c r="W2138" s="102" cm="1">
        <f t="array" ref="W2138">_xlfn.IFS(V2138=S2138,T2138,V2138=O2138,P2138)</f>
        <v>11.037565023602324</v>
      </c>
    </row>
    <row r="2139" spans="1:23" x14ac:dyDescent="0.45">
      <c r="A2139" s="55" t="s">
        <v>264</v>
      </c>
      <c r="B2139" s="10" t="s">
        <v>10</v>
      </c>
      <c r="C2139" s="10">
        <v>70581.437680080708</v>
      </c>
      <c r="D2139" s="10">
        <v>42.520517819872687</v>
      </c>
      <c r="E2139" s="10">
        <v>23.136516369601669</v>
      </c>
      <c r="F2139" s="11">
        <v>1.842681947065395</v>
      </c>
      <c r="G2139" s="51" t="s">
        <v>20</v>
      </c>
      <c r="H2139" s="51">
        <v>0.38623542499351965</v>
      </c>
      <c r="I2139" s="51">
        <v>1.6145226544775315</v>
      </c>
      <c r="J2139" s="51">
        <v>7.1120506948809714</v>
      </c>
      <c r="K2139" s="51">
        <v>2.1005220623256973</v>
      </c>
      <c r="L2139" s="51">
        <v>0.13360933310459286</v>
      </c>
      <c r="M2139" s="51">
        <v>1.3436924992332975</v>
      </c>
      <c r="N2139" s="51">
        <v>0.76862922957825686</v>
      </c>
      <c r="O2139" s="12">
        <v>2105.3456608924239</v>
      </c>
      <c r="P2139" s="12">
        <v>29.020495312042808</v>
      </c>
      <c r="Q2139" s="12">
        <v>2125.5528214431192</v>
      </c>
      <c r="R2139" s="12">
        <v>18.754905637164182</v>
      </c>
      <c r="S2139" s="12">
        <v>2145.1536225027207</v>
      </c>
      <c r="T2139" s="12">
        <v>24.263541719792183</v>
      </c>
      <c r="U2139" s="41">
        <v>98.144283878193605</v>
      </c>
      <c r="V2139" s="96" cm="1">
        <f t="array" ref="V2139">_xlfn.IFS(AND(S2139&gt;=1000,90&lt;=U2139,U2139&lt;=110),S2139,(AND(O2139&lt;=1000,90&lt;=U2139,U2139&lt;=110)),O2139)</f>
        <v>2145.1536225027207</v>
      </c>
      <c r="W2139" s="102" cm="1">
        <f t="array" ref="W2139">_xlfn.IFS(V2139=S2139,T2139,V2139=O2139,P2139)</f>
        <v>24.263541719792183</v>
      </c>
    </row>
    <row r="2140" spans="1:23" x14ac:dyDescent="0.45">
      <c r="A2140" s="55" t="s">
        <v>265</v>
      </c>
      <c r="B2140" s="10" t="s">
        <v>10</v>
      </c>
      <c r="C2140" s="10">
        <v>23480.566055389154</v>
      </c>
      <c r="D2140" s="10">
        <v>118.65378981689942</v>
      </c>
      <c r="E2140" s="10">
        <v>12.580754466904306</v>
      </c>
      <c r="F2140" s="11">
        <v>0.57045004884026518</v>
      </c>
      <c r="G2140" s="51">
        <v>2.1875741592524171E-3</v>
      </c>
      <c r="H2140" s="51">
        <v>9.9374202709055059E-2</v>
      </c>
      <c r="I2140" s="51">
        <v>1.6154315260622127</v>
      </c>
      <c r="J2140" s="51">
        <v>0.83057713994456273</v>
      </c>
      <c r="K2140" s="51">
        <v>2.2088853051272683</v>
      </c>
      <c r="L2140" s="51">
        <v>6.0645750284493129E-2</v>
      </c>
      <c r="M2140" s="51">
        <v>1.5065043231970816</v>
      </c>
      <c r="N2140" s="51">
        <v>0.73133336634205048</v>
      </c>
      <c r="O2140" s="12">
        <v>610.74044343216497</v>
      </c>
      <c r="P2140" s="12">
        <v>9.4188169867823053</v>
      </c>
      <c r="Q2140" s="12">
        <v>613.93236955002067</v>
      </c>
      <c r="R2140" s="12">
        <v>10.184979395264598</v>
      </c>
      <c r="S2140" s="12">
        <v>625.72365498878617</v>
      </c>
      <c r="T2140" s="12">
        <v>32.803154371813619</v>
      </c>
      <c r="U2140" s="41">
        <v>97.605458665792383</v>
      </c>
      <c r="V2140" s="96" cm="1">
        <f t="array" ref="V2140">_xlfn.IFS(AND(S2140&gt;=1000,90&lt;=U2140,U2140&lt;=110),S2140,(AND(O2140&lt;=1000,90&lt;=U2140,U2140&lt;=110)),O2140)</f>
        <v>610.74044343216497</v>
      </c>
      <c r="W2140" s="102" cm="1">
        <f t="array" ref="W2140">_xlfn.IFS(V2140=S2140,T2140,V2140=O2140,P2140)</f>
        <v>9.4188169867823053</v>
      </c>
    </row>
    <row r="2141" spans="1:23" x14ac:dyDescent="0.45">
      <c r="A2141" s="55" t="s">
        <v>266</v>
      </c>
      <c r="B2141" s="10" t="s">
        <v>10</v>
      </c>
      <c r="C2141" s="10">
        <v>381083.46455223882</v>
      </c>
      <c r="D2141" s="10">
        <v>143.03139068850271</v>
      </c>
      <c r="E2141" s="10">
        <v>69.550132313782228</v>
      </c>
      <c r="F2141" s="11">
        <v>1.0053769877948033</v>
      </c>
      <c r="G2141" s="51">
        <v>0.32371617318596579</v>
      </c>
      <c r="H2141" s="51">
        <v>0.36487237769816583</v>
      </c>
      <c r="I2141" s="51">
        <v>2.0349545744717061</v>
      </c>
      <c r="J2141" s="51">
        <v>9.1061156561700933</v>
      </c>
      <c r="K2141" s="51">
        <v>2.3972301211366944</v>
      </c>
      <c r="L2141" s="51">
        <v>0.18108656551537047</v>
      </c>
      <c r="M2141" s="51">
        <v>1.267151188107295</v>
      </c>
      <c r="N2141" s="51">
        <v>0.84887744256558528</v>
      </c>
      <c r="O2141" s="12">
        <v>2005.2275782373033</v>
      </c>
      <c r="P2141" s="12">
        <v>35.085282837550167</v>
      </c>
      <c r="Q2141" s="12">
        <v>2348.7239184765012</v>
      </c>
      <c r="R2141" s="12">
        <v>21.990594948778885</v>
      </c>
      <c r="S2141" s="12">
        <v>2662.101486090552</v>
      </c>
      <c r="T2141" s="12">
        <v>22.048416237774838</v>
      </c>
      <c r="U2141" s="41">
        <v>75.324986245437785</v>
      </c>
      <c r="V2141" s="96"/>
      <c r="W2141" s="102"/>
    </row>
    <row r="2142" spans="1:23" x14ac:dyDescent="0.45">
      <c r="A2142" s="55" t="s">
        <v>267</v>
      </c>
      <c r="B2142" s="10" t="s">
        <v>10</v>
      </c>
      <c r="C2142" s="10">
        <v>41377.850827526127</v>
      </c>
      <c r="D2142" s="10">
        <v>43.994874017766321</v>
      </c>
      <c r="E2142" s="10">
        <v>15.864220721866934</v>
      </c>
      <c r="F2142" s="11">
        <v>1.1842208345717748</v>
      </c>
      <c r="G2142" s="51">
        <v>5.483278981988764E-3</v>
      </c>
      <c r="H2142" s="51">
        <v>0.2898760556559698</v>
      </c>
      <c r="I2142" s="51">
        <v>1.6208326030344473</v>
      </c>
      <c r="J2142" s="51">
        <v>4.0459266603282904</v>
      </c>
      <c r="K2142" s="51">
        <v>2.1212065353634988</v>
      </c>
      <c r="L2142" s="51">
        <v>0.10127440951981276</v>
      </c>
      <c r="M2142" s="51">
        <v>1.3683635622923445</v>
      </c>
      <c r="N2142" s="51">
        <v>0.76410881072299497</v>
      </c>
      <c r="O2142" s="12">
        <v>1640.9098009390593</v>
      </c>
      <c r="P2142" s="12">
        <v>23.497628950473825</v>
      </c>
      <c r="Q2142" s="12">
        <v>1643.4800384766422</v>
      </c>
      <c r="R2142" s="12">
        <v>17.306026719570522</v>
      </c>
      <c r="S2142" s="12">
        <v>1646.7689603872552</v>
      </c>
      <c r="T2142" s="12">
        <v>25.983238290564699</v>
      </c>
      <c r="U2142" s="41">
        <v>99.644202703042325</v>
      </c>
      <c r="V2142" s="96" cm="1">
        <f t="array" ref="V2142">_xlfn.IFS(AND(S2142&gt;=1000,90&lt;=U2142,U2142&lt;=110),S2142,(AND(O2142&lt;=1000,90&lt;=U2142,U2142&lt;=110)),O2142)</f>
        <v>1646.7689603872552</v>
      </c>
      <c r="W2142" s="102" cm="1">
        <f t="array" ref="W2142">_xlfn.IFS(V2142=S2142,T2142,V2142=O2142,P2142)</f>
        <v>25.983238290564699</v>
      </c>
    </row>
    <row r="2143" spans="1:23" x14ac:dyDescent="0.45">
      <c r="A2143" s="55" t="s">
        <v>268</v>
      </c>
      <c r="B2143" s="10" t="s">
        <v>10</v>
      </c>
      <c r="C2143" s="10">
        <v>5189.3585284280825</v>
      </c>
      <c r="D2143" s="10">
        <v>32.566001382407116</v>
      </c>
      <c r="E2143" s="10">
        <v>3.4453017087510136</v>
      </c>
      <c r="F2143" s="11">
        <v>1.3396735420267822</v>
      </c>
      <c r="G2143" s="51">
        <v>1.9698942885760705E-2</v>
      </c>
      <c r="H2143" s="51">
        <v>8.4434165507701733E-2</v>
      </c>
      <c r="I2143" s="51">
        <v>1.727089252512096</v>
      </c>
      <c r="J2143" s="51">
        <v>0.67932574976021409</v>
      </c>
      <c r="K2143" s="51">
        <v>2.8768761958998104</v>
      </c>
      <c r="L2143" s="51">
        <v>5.837863257686797E-2</v>
      </c>
      <c r="M2143" s="51">
        <v>2.3007779902442071</v>
      </c>
      <c r="N2143" s="51">
        <v>0.60033492403099697</v>
      </c>
      <c r="O2143" s="12">
        <v>522.53566166721089</v>
      </c>
      <c r="P2143" s="12">
        <v>8.6730875792496125</v>
      </c>
      <c r="Q2143" s="12">
        <v>526.36683091689122</v>
      </c>
      <c r="R2143" s="12">
        <v>11.822065316508359</v>
      </c>
      <c r="S2143" s="12">
        <v>543.01778305130586</v>
      </c>
      <c r="T2143" s="12">
        <v>50.50018163244679</v>
      </c>
      <c r="U2143" s="41">
        <v>96.228093807719787</v>
      </c>
      <c r="V2143" s="96" cm="1">
        <f t="array" ref="V2143">_xlfn.IFS(AND(S2143&gt;=1000,90&lt;=U2143,U2143&lt;=110),S2143,(AND(O2143&lt;=1000,90&lt;=U2143,U2143&lt;=110)),O2143)</f>
        <v>522.53566166721089</v>
      </c>
      <c r="W2143" s="102" cm="1">
        <f t="array" ref="W2143">_xlfn.IFS(V2143=S2143,T2143,V2143=O2143,P2143)</f>
        <v>8.6730875792496125</v>
      </c>
    </row>
    <row r="2144" spans="1:23" x14ac:dyDescent="0.45">
      <c r="A2144" s="55" t="s">
        <v>269</v>
      </c>
      <c r="B2144" s="10" t="s">
        <v>10</v>
      </c>
      <c r="C2144" s="10">
        <v>43671.898809523715</v>
      </c>
      <c r="D2144" s="10">
        <v>46.490766748139407</v>
      </c>
      <c r="E2144" s="10">
        <v>16.011739409152483</v>
      </c>
      <c r="F2144" s="11">
        <v>0.8163847915418837</v>
      </c>
      <c r="G2144" s="51">
        <v>0.17495932989399571</v>
      </c>
      <c r="H2144" s="51">
        <v>0.2959843488231611</v>
      </c>
      <c r="I2144" s="51">
        <v>1.6896045376537772</v>
      </c>
      <c r="J2144" s="51">
        <v>4.301350853621388</v>
      </c>
      <c r="K2144" s="51">
        <v>2.1973244606274172</v>
      </c>
      <c r="L2144" s="51">
        <v>0.10544601669495178</v>
      </c>
      <c r="M2144" s="51">
        <v>1.4048029369314887</v>
      </c>
      <c r="N2144" s="51">
        <v>0.76893720883229633</v>
      </c>
      <c r="O2144" s="12">
        <v>1671.3651657168248</v>
      </c>
      <c r="P2144" s="12">
        <v>24.8915914303325</v>
      </c>
      <c r="Q2144" s="12">
        <v>1693.6200092643119</v>
      </c>
      <c r="R2144" s="12">
        <v>18.139257561603451</v>
      </c>
      <c r="S2144" s="12">
        <v>1721.2789390299395</v>
      </c>
      <c r="T2144" s="12">
        <v>26.420567952459869</v>
      </c>
      <c r="U2144" s="41">
        <v>97.100192642730846</v>
      </c>
      <c r="V2144" s="96" cm="1">
        <f t="array" ref="V2144">_xlfn.IFS(AND(S2144&gt;=1000,90&lt;=U2144,U2144&lt;=110),S2144,(AND(O2144&lt;=1000,90&lt;=U2144,U2144&lt;=110)),O2144)</f>
        <v>1721.2789390299395</v>
      </c>
      <c r="W2144" s="102" cm="1">
        <f t="array" ref="W2144">_xlfn.IFS(V2144=S2144,T2144,V2144=O2144,P2144)</f>
        <v>26.420567952459869</v>
      </c>
    </row>
    <row r="2145" spans="1:23" x14ac:dyDescent="0.45">
      <c r="A2145" s="55" t="s">
        <v>270</v>
      </c>
      <c r="B2145" s="10" t="s">
        <v>10</v>
      </c>
      <c r="C2145" s="10">
        <v>59983.298312425461</v>
      </c>
      <c r="D2145" s="10">
        <v>273.54437531028998</v>
      </c>
      <c r="E2145" s="10">
        <v>27.647713566863704</v>
      </c>
      <c r="F2145" s="11">
        <v>2.305315773612155</v>
      </c>
      <c r="G2145" s="51" t="s">
        <v>20</v>
      </c>
      <c r="H2145" s="51">
        <v>7.0978020187660765E-2</v>
      </c>
      <c r="I2145" s="51">
        <v>1.9224330038883903</v>
      </c>
      <c r="J2145" s="51">
        <v>0.87058032830965049</v>
      </c>
      <c r="K2145" s="51">
        <v>2.9788466827051803</v>
      </c>
      <c r="L2145" s="51">
        <v>8.8997749585523395E-2</v>
      </c>
      <c r="M2145" s="51">
        <v>2.2754733363905446</v>
      </c>
      <c r="N2145" s="51">
        <v>0.6453615135850399</v>
      </c>
      <c r="O2145" s="12">
        <v>442.04524450876033</v>
      </c>
      <c r="P2145" s="12">
        <v>8.2166106554673632</v>
      </c>
      <c r="Q2145" s="12">
        <v>635.88233610875398</v>
      </c>
      <c r="R2145" s="12">
        <v>14.083653594321188</v>
      </c>
      <c r="S2145" s="12">
        <v>1403.2496710014066</v>
      </c>
      <c r="T2145" s="12">
        <v>43.913510453426476</v>
      </c>
      <c r="U2145" s="41">
        <v>31.501539151853276</v>
      </c>
      <c r="V2145" s="96"/>
      <c r="W2145" s="102"/>
    </row>
    <row r="2146" spans="1:23" x14ac:dyDescent="0.45">
      <c r="A2146" s="55" t="s">
        <v>271</v>
      </c>
      <c r="B2146" s="10" t="s">
        <v>10</v>
      </c>
      <c r="C2146" s="10">
        <v>94162.438088629016</v>
      </c>
      <c r="D2146" s="10">
        <v>56.295526723469614</v>
      </c>
      <c r="E2146" s="10">
        <v>23.714369802863455</v>
      </c>
      <c r="F2146" s="11">
        <v>0.56827702217773113</v>
      </c>
      <c r="G2146" s="51" t="s">
        <v>20</v>
      </c>
      <c r="H2146" s="51">
        <v>0.37607311528804066</v>
      </c>
      <c r="I2146" s="51">
        <v>1.6063651940568493</v>
      </c>
      <c r="J2146" s="51">
        <v>6.9677820946436473</v>
      </c>
      <c r="K2146" s="51">
        <v>2.0572746808139377</v>
      </c>
      <c r="L2146" s="51">
        <v>0.13443623138931646</v>
      </c>
      <c r="M2146" s="51">
        <v>1.2852898411023059</v>
      </c>
      <c r="N2146" s="51">
        <v>0.78082193352095719</v>
      </c>
      <c r="O2146" s="12">
        <v>2057.9137741174768</v>
      </c>
      <c r="P2146" s="12">
        <v>28.321853189659482</v>
      </c>
      <c r="Q2146" s="12">
        <v>2107.3322560273773</v>
      </c>
      <c r="R2146" s="12">
        <v>18.323626655355305</v>
      </c>
      <c r="S2146" s="12">
        <v>2155.928148782566</v>
      </c>
      <c r="T2146" s="12">
        <v>23.254820295825311</v>
      </c>
      <c r="U2146" s="41">
        <v>95.453727216260091</v>
      </c>
      <c r="V2146" s="96" cm="1">
        <f t="array" ref="V2146">_xlfn.IFS(AND(S2146&gt;=1000,90&lt;=U2146,U2146&lt;=110),S2146,(AND(O2146&lt;=1000,90&lt;=U2146,U2146&lt;=110)),O2146)</f>
        <v>2155.928148782566</v>
      </c>
      <c r="W2146" s="102" cm="1">
        <f t="array" ref="W2146">_xlfn.IFS(V2146=S2146,T2146,V2146=O2146,P2146)</f>
        <v>23.254820295825311</v>
      </c>
    </row>
    <row r="2147" spans="1:23" x14ac:dyDescent="0.45">
      <c r="A2147" s="55" t="s">
        <v>272</v>
      </c>
      <c r="B2147" s="10" t="s">
        <v>10</v>
      </c>
      <c r="C2147" s="10">
        <v>14811.146833905106</v>
      </c>
      <c r="D2147" s="10">
        <v>49.892883594593435</v>
      </c>
      <c r="E2147" s="10">
        <v>8.3145028810754784</v>
      </c>
      <c r="F2147" s="11">
        <v>1.1612891372332299</v>
      </c>
      <c r="G2147" s="51">
        <v>4.3259901221032399E-4</v>
      </c>
      <c r="H2147" s="51">
        <v>0.13671215026382674</v>
      </c>
      <c r="I2147" s="51">
        <v>1.6593374980147282</v>
      </c>
      <c r="J2147" s="51">
        <v>1.2758527103480473</v>
      </c>
      <c r="K2147" s="51">
        <v>2.357445464214353</v>
      </c>
      <c r="L2147" s="51">
        <v>6.7715405461196129E-2</v>
      </c>
      <c r="M2147" s="51">
        <v>1.6745591015031533</v>
      </c>
      <c r="N2147" s="51">
        <v>0.70387100070954234</v>
      </c>
      <c r="O2147" s="12">
        <v>826.04362109011038</v>
      </c>
      <c r="P2147" s="12">
        <v>12.872581051276727</v>
      </c>
      <c r="Q2147" s="12">
        <v>835.0051275947601</v>
      </c>
      <c r="R2147" s="12">
        <v>13.431248314112</v>
      </c>
      <c r="S2147" s="12">
        <v>858.92212245263784</v>
      </c>
      <c r="T2147" s="12">
        <v>35.090965292852147</v>
      </c>
      <c r="U2147" s="41">
        <v>96.172120789176617</v>
      </c>
      <c r="V2147" s="96" cm="1">
        <f t="array" ref="V2147">_xlfn.IFS(AND(S2147&gt;=1000,90&lt;=U2147,U2147&lt;=110),S2147,(AND(O2147&lt;=1000,90&lt;=U2147,U2147&lt;=110)),O2147)</f>
        <v>826.04362109011038</v>
      </c>
      <c r="W2147" s="102" cm="1">
        <f t="array" ref="W2147">_xlfn.IFS(V2147=S2147,T2147,V2147=O2147,P2147)</f>
        <v>12.872581051276727</v>
      </c>
    </row>
    <row r="2148" spans="1:23" x14ac:dyDescent="0.45">
      <c r="A2148" s="55" t="s">
        <v>273</v>
      </c>
      <c r="B2148" s="10" t="s">
        <v>10</v>
      </c>
      <c r="C2148" s="10">
        <v>66042.329781655353</v>
      </c>
      <c r="D2148" s="10">
        <v>180.93305516224055</v>
      </c>
      <c r="E2148" s="10">
        <v>30.201833392365867</v>
      </c>
      <c r="F2148" s="11">
        <v>0.72110374219942708</v>
      </c>
      <c r="G2148" s="51" t="s">
        <v>20</v>
      </c>
      <c r="H2148" s="51">
        <v>0.14971393664599866</v>
      </c>
      <c r="I2148" s="51">
        <v>1.5805210641261469</v>
      </c>
      <c r="J2148" s="51">
        <v>1.5318634758632057</v>
      </c>
      <c r="K2148" s="51">
        <v>2.1173750024095246</v>
      </c>
      <c r="L2148" s="51">
        <v>7.4242380429441729E-2</v>
      </c>
      <c r="M2148" s="51">
        <v>1.4089819256052529</v>
      </c>
      <c r="N2148" s="51">
        <v>0.74645306680562029</v>
      </c>
      <c r="O2148" s="12">
        <v>899.3596176564148</v>
      </c>
      <c r="P2148" s="12">
        <v>13.276277846173969</v>
      </c>
      <c r="Q2148" s="12">
        <v>943.24575655472029</v>
      </c>
      <c r="R2148" s="12">
        <v>13.023712372490373</v>
      </c>
      <c r="S2148" s="12">
        <v>1047.1567333459664</v>
      </c>
      <c r="T2148" s="12">
        <v>28.843207504394023</v>
      </c>
      <c r="U2148" s="41">
        <v>85.885864934726882</v>
      </c>
      <c r="V2148" s="96"/>
      <c r="W2148" s="102"/>
    </row>
    <row r="2149" spans="1:23" x14ac:dyDescent="0.45">
      <c r="A2149" s="55" t="s">
        <v>274</v>
      </c>
      <c r="B2149" s="10" t="s">
        <v>10</v>
      </c>
      <c r="C2149" s="10">
        <v>8692.2507751594894</v>
      </c>
      <c r="D2149" s="10">
        <v>49.044785301758793</v>
      </c>
      <c r="E2149" s="10">
        <v>6.3322990310946885</v>
      </c>
      <c r="F2149" s="11">
        <v>1.8862176969011883</v>
      </c>
      <c r="G2149" s="51">
        <v>5.0937920753176252E-4</v>
      </c>
      <c r="H2149" s="51">
        <v>9.1839486354378053E-2</v>
      </c>
      <c r="I2149" s="51">
        <v>1.6453723482228451</v>
      </c>
      <c r="J2149" s="51">
        <v>0.7601929715904735</v>
      </c>
      <c r="K2149" s="51">
        <v>2.5314238346329541</v>
      </c>
      <c r="L2149" s="51">
        <v>6.0060433250311379E-2</v>
      </c>
      <c r="M2149" s="51">
        <v>1.923761021086416</v>
      </c>
      <c r="N2149" s="51">
        <v>0.64997900616726145</v>
      </c>
      <c r="O2149" s="12">
        <v>566.40693634539628</v>
      </c>
      <c r="P2149" s="12">
        <v>8.9269562854493074</v>
      </c>
      <c r="Q2149" s="12">
        <v>574.12138497115723</v>
      </c>
      <c r="R2149" s="12">
        <v>11.107766724066382</v>
      </c>
      <c r="S2149" s="12">
        <v>604.77958093768132</v>
      </c>
      <c r="T2149" s="12">
        <v>41.870752443990298</v>
      </c>
      <c r="U2149" s="41">
        <v>93.6551024866299</v>
      </c>
      <c r="V2149" s="96" cm="1">
        <f t="array" ref="V2149">_xlfn.IFS(AND(S2149&gt;=1000,90&lt;=U2149,U2149&lt;=110),S2149,(AND(O2149&lt;=1000,90&lt;=U2149,U2149&lt;=110)),O2149)</f>
        <v>566.40693634539628</v>
      </c>
      <c r="W2149" s="102" cm="1">
        <f t="array" ref="W2149">_xlfn.IFS(V2149=S2149,T2149,V2149=O2149,P2149)</f>
        <v>8.9269562854493074</v>
      </c>
    </row>
    <row r="2150" spans="1:23" x14ac:dyDescent="0.45">
      <c r="A2150" s="55" t="s">
        <v>275</v>
      </c>
      <c r="B2150" s="10" t="s">
        <v>10</v>
      </c>
      <c r="C2150" s="10">
        <v>55560.567992424178</v>
      </c>
      <c r="D2150" s="10">
        <v>203.01825230135938</v>
      </c>
      <c r="E2150" s="10">
        <v>26.991672861090624</v>
      </c>
      <c r="F2150" s="11">
        <v>0.49163496426180414</v>
      </c>
      <c r="G2150" s="51" t="s">
        <v>20</v>
      </c>
      <c r="H2150" s="51">
        <v>0.12653653502762907</v>
      </c>
      <c r="I2150" s="51">
        <v>1.6249146748006267</v>
      </c>
      <c r="J2150" s="51">
        <v>1.1642033304856272</v>
      </c>
      <c r="K2150" s="51">
        <v>2.0972177754104697</v>
      </c>
      <c r="L2150" s="51">
        <v>6.6758559382425239E-2</v>
      </c>
      <c r="M2150" s="51">
        <v>1.3258863816765041</v>
      </c>
      <c r="N2150" s="51">
        <v>0.77479539504789718</v>
      </c>
      <c r="O2150" s="12">
        <v>768.07679420624618</v>
      </c>
      <c r="P2150" s="12">
        <v>11.772918338046434</v>
      </c>
      <c r="Q2150" s="12">
        <v>783.92883896371745</v>
      </c>
      <c r="R2150" s="12">
        <v>11.467637228823063</v>
      </c>
      <c r="S2150" s="12">
        <v>829.31234839433569</v>
      </c>
      <c r="T2150" s="12">
        <v>28.062289105114012</v>
      </c>
      <c r="U2150" s="41">
        <v>92.616104860050612</v>
      </c>
      <c r="V2150" s="96" cm="1">
        <f t="array" ref="V2150">_xlfn.IFS(AND(S2150&gt;=1000,90&lt;=U2150,U2150&lt;=110),S2150,(AND(O2150&lt;=1000,90&lt;=U2150,U2150&lt;=110)),O2150)</f>
        <v>768.07679420624618</v>
      </c>
      <c r="W2150" s="102" cm="1">
        <f t="array" ref="W2150">_xlfn.IFS(V2150=S2150,T2150,V2150=O2150,P2150)</f>
        <v>11.772918338046434</v>
      </c>
    </row>
    <row r="2151" spans="1:23" x14ac:dyDescent="0.45">
      <c r="A2151" s="55" t="s">
        <v>276</v>
      </c>
      <c r="B2151" s="10" t="s">
        <v>10</v>
      </c>
      <c r="C2151" s="10">
        <v>154593.15603747399</v>
      </c>
      <c r="D2151" s="10">
        <v>64.403557473993729</v>
      </c>
      <c r="E2151" s="10">
        <v>32.763064345468379</v>
      </c>
      <c r="F2151" s="11">
        <v>0.42836569433759336</v>
      </c>
      <c r="G2151" s="51">
        <v>7.123343320315365E-4</v>
      </c>
      <c r="H2151" s="51">
        <v>0.46027946873572856</v>
      </c>
      <c r="I2151" s="51">
        <v>1.5963285834991991</v>
      </c>
      <c r="J2151" s="51">
        <v>10.296681602373841</v>
      </c>
      <c r="K2151" s="51">
        <v>2.0362173821083962</v>
      </c>
      <c r="L2151" s="51">
        <v>0.16231914155175706</v>
      </c>
      <c r="M2151" s="51">
        <v>1.2640871333511039</v>
      </c>
      <c r="N2151" s="51">
        <v>0.78396766353417746</v>
      </c>
      <c r="O2151" s="12">
        <v>2440.7918410613347</v>
      </c>
      <c r="P2151" s="12">
        <v>32.462187113270765</v>
      </c>
      <c r="Q2151" s="12">
        <v>2461.805370446245</v>
      </c>
      <c r="R2151" s="12">
        <v>18.91939305911394</v>
      </c>
      <c r="S2151" s="12">
        <v>2479.2036073587137</v>
      </c>
      <c r="T2151" s="12">
        <v>22.293891683611445</v>
      </c>
      <c r="U2151" s="41">
        <v>98.450640916164929</v>
      </c>
      <c r="V2151" s="96" cm="1">
        <f t="array" ref="V2151">_xlfn.IFS(AND(S2151&gt;=1000,90&lt;=U2151,U2151&lt;=110),S2151,(AND(O2151&lt;=1000,90&lt;=U2151,U2151&lt;=110)),O2151)</f>
        <v>2479.2036073587137</v>
      </c>
      <c r="W2151" s="102" cm="1">
        <f t="array" ref="W2151">_xlfn.IFS(V2151=S2151,T2151,V2151=O2151,P2151)</f>
        <v>22.293891683611445</v>
      </c>
    </row>
    <row r="2152" spans="1:23" x14ac:dyDescent="0.45">
      <c r="A2152" s="55" t="s">
        <v>277</v>
      </c>
      <c r="B2152" s="10" t="s">
        <v>10</v>
      </c>
      <c r="C2152" s="10">
        <v>127294.3576311721</v>
      </c>
      <c r="D2152" s="10">
        <v>71.178430918415586</v>
      </c>
      <c r="E2152" s="10">
        <v>32.707532971678404</v>
      </c>
      <c r="F2152" s="11">
        <v>0.97157136398884314</v>
      </c>
      <c r="G2152" s="51" t="s">
        <v>20</v>
      </c>
      <c r="H2152" s="51">
        <v>0.37537915177910913</v>
      </c>
      <c r="I2152" s="51">
        <v>1.6294818698995059</v>
      </c>
      <c r="J2152" s="51">
        <v>8.045732836278372</v>
      </c>
      <c r="K2152" s="51">
        <v>2.0604316896931048</v>
      </c>
      <c r="L2152" s="51">
        <v>0.15552117028533577</v>
      </c>
      <c r="M2152" s="51">
        <v>1.2610184707451322</v>
      </c>
      <c r="N2152" s="51">
        <v>0.79084488850111445</v>
      </c>
      <c r="O2152" s="12">
        <v>2054.6619813429847</v>
      </c>
      <c r="P2152" s="12">
        <v>28.690257848068715</v>
      </c>
      <c r="Q2152" s="12">
        <v>2236.1711293218646</v>
      </c>
      <c r="R2152" s="12">
        <v>18.670465381137351</v>
      </c>
      <c r="S2152" s="12">
        <v>2406.7738725644376</v>
      </c>
      <c r="T2152" s="12">
        <v>22.369596767476079</v>
      </c>
      <c r="U2152" s="41">
        <v>85.369963699735749</v>
      </c>
      <c r="V2152" s="96"/>
      <c r="W2152" s="102"/>
    </row>
    <row r="2153" spans="1:23" x14ac:dyDescent="0.45">
      <c r="A2153" s="55" t="s">
        <v>278</v>
      </c>
      <c r="B2153" s="10" t="s">
        <v>10</v>
      </c>
      <c r="C2153" s="10">
        <v>21845.595054316746</v>
      </c>
      <c r="D2153" s="10">
        <v>106.72398892417529</v>
      </c>
      <c r="E2153" s="10">
        <v>10.893464673595741</v>
      </c>
      <c r="F2153" s="11">
        <v>0.1828619190777597</v>
      </c>
      <c r="G2153" s="51">
        <v>7.5420994175104759E-3</v>
      </c>
      <c r="H2153" s="51">
        <v>0.1059449762637926</v>
      </c>
      <c r="I2153" s="51">
        <v>1.602499562587649</v>
      </c>
      <c r="J2153" s="51">
        <v>0.89734590571257089</v>
      </c>
      <c r="K2153" s="51">
        <v>2.2240259293795357</v>
      </c>
      <c r="L2153" s="51">
        <v>6.1457313855605697E-2</v>
      </c>
      <c r="M2153" s="51">
        <v>1.5421694091308193</v>
      </c>
      <c r="N2153" s="51">
        <v>0.72053996377403684</v>
      </c>
      <c r="O2153" s="12">
        <v>649.15488573080404</v>
      </c>
      <c r="P2153" s="12">
        <v>9.9021671323342684</v>
      </c>
      <c r="Q2153" s="12">
        <v>650.30818691107777</v>
      </c>
      <c r="R2153" s="12">
        <v>10.68944280055824</v>
      </c>
      <c r="S2153" s="12">
        <v>654.31316202726316</v>
      </c>
      <c r="T2153" s="12">
        <v>33.411739056223858</v>
      </c>
      <c r="U2153" s="41">
        <v>99.211650231751847</v>
      </c>
      <c r="V2153" s="96" cm="1">
        <f t="array" ref="V2153">_xlfn.IFS(AND(S2153&gt;=1000,90&lt;=U2153,U2153&lt;=110),S2153,(AND(O2153&lt;=1000,90&lt;=U2153,U2153&lt;=110)),O2153)</f>
        <v>649.15488573080404</v>
      </c>
      <c r="W2153" s="102" cm="1">
        <f t="array" ref="W2153">_xlfn.IFS(V2153=S2153,T2153,V2153=O2153,P2153)</f>
        <v>9.9021671323342684</v>
      </c>
    </row>
    <row r="2154" spans="1:23" x14ac:dyDescent="0.45">
      <c r="A2154" s="55" t="s">
        <v>279</v>
      </c>
      <c r="B2154" s="10" t="s">
        <v>10</v>
      </c>
      <c r="C2154" s="10">
        <v>18058.855333531443</v>
      </c>
      <c r="D2154" s="10">
        <v>55.575005593703672</v>
      </c>
      <c r="E2154" s="10">
        <v>8.9971155137997254</v>
      </c>
      <c r="F2154" s="11">
        <v>0.73040163363345911</v>
      </c>
      <c r="G2154" s="51">
        <v>1.5049086320807792E-2</v>
      </c>
      <c r="H2154" s="51">
        <v>0.14571081947981682</v>
      </c>
      <c r="I2154" s="51">
        <v>1.6305304186406686</v>
      </c>
      <c r="J2154" s="51">
        <v>1.4144655518948388</v>
      </c>
      <c r="K2154" s="51">
        <v>2.2551543201496789</v>
      </c>
      <c r="L2154" s="51">
        <v>7.0435991306381882E-2</v>
      </c>
      <c r="M2154" s="51">
        <v>1.5579125654468695</v>
      </c>
      <c r="N2154" s="51">
        <v>0.72302387649127597</v>
      </c>
      <c r="O2154" s="12">
        <v>876.87508413764579</v>
      </c>
      <c r="P2154" s="12">
        <v>13.376150982281567</v>
      </c>
      <c r="Q2154" s="12">
        <v>895.03778143887439</v>
      </c>
      <c r="R2154" s="12">
        <v>13.42839386285188</v>
      </c>
      <c r="S2154" s="12">
        <v>940.16818026342162</v>
      </c>
      <c r="T2154" s="12">
        <v>32.301552253091153</v>
      </c>
      <c r="U2154" s="41">
        <v>93.267896377003311</v>
      </c>
      <c r="V2154" s="96" cm="1">
        <f t="array" ref="V2154">_xlfn.IFS(AND(S2154&gt;=1000,90&lt;=U2154,U2154&lt;=110),S2154,(AND(O2154&lt;=1000,90&lt;=U2154,U2154&lt;=110)),O2154)</f>
        <v>876.87508413764579</v>
      </c>
      <c r="W2154" s="102" cm="1">
        <f t="array" ref="W2154">_xlfn.IFS(V2154=S2154,T2154,V2154=O2154,P2154)</f>
        <v>13.376150982281567</v>
      </c>
    </row>
    <row r="2155" spans="1:23" x14ac:dyDescent="0.45">
      <c r="A2155" s="55" t="s">
        <v>280</v>
      </c>
      <c r="B2155" s="10" t="s">
        <v>10</v>
      </c>
      <c r="C2155" s="10">
        <v>38711.537712895362</v>
      </c>
      <c r="D2155" s="10">
        <v>198.28669211331709</v>
      </c>
      <c r="E2155" s="10">
        <v>18.648382515238271</v>
      </c>
      <c r="F2155" s="11">
        <v>4.8206028749623986E-2</v>
      </c>
      <c r="G2155" s="51">
        <v>1.6036118783874152E-2</v>
      </c>
      <c r="H2155" s="51">
        <v>0.10111700624397943</v>
      </c>
      <c r="I2155" s="51">
        <v>1.604378000156562</v>
      </c>
      <c r="J2155" s="51">
        <v>0.83975693621718561</v>
      </c>
      <c r="K2155" s="51">
        <v>2.1339649926516548</v>
      </c>
      <c r="L2155" s="51">
        <v>6.0259212736512698E-2</v>
      </c>
      <c r="M2155" s="51">
        <v>1.4070457783869037</v>
      </c>
      <c r="N2155" s="51">
        <v>0.75182957812394557</v>
      </c>
      <c r="O2155" s="12">
        <v>620.95165057316058</v>
      </c>
      <c r="P2155" s="12">
        <v>9.5034467663589979</v>
      </c>
      <c r="Q2155" s="12">
        <v>619.01148704165303</v>
      </c>
      <c r="R2155" s="12">
        <v>9.8992734008294558</v>
      </c>
      <c r="S2155" s="12">
        <v>611.92343365694046</v>
      </c>
      <c r="T2155" s="12">
        <v>30.749326701751432</v>
      </c>
      <c r="U2155" s="41">
        <v>101.47538342538481</v>
      </c>
      <c r="V2155" s="96" cm="1">
        <f t="array" ref="V2155">_xlfn.IFS(AND(S2155&gt;=1000,90&lt;=U2155,U2155&lt;=110),S2155,(AND(O2155&lt;=1000,90&lt;=U2155,U2155&lt;=110)),O2155)</f>
        <v>620.95165057316058</v>
      </c>
      <c r="W2155" s="102" cm="1">
        <f t="array" ref="W2155">_xlfn.IFS(V2155=S2155,T2155,V2155=O2155,P2155)</f>
        <v>9.5034467663589979</v>
      </c>
    </row>
    <row r="2156" spans="1:23" x14ac:dyDescent="0.45">
      <c r="A2156" s="55" t="s">
        <v>281</v>
      </c>
      <c r="B2156" s="10" t="s">
        <v>10</v>
      </c>
      <c r="C2156" s="10">
        <v>348432.79378408252</v>
      </c>
      <c r="D2156" s="10">
        <v>190.31827878180817</v>
      </c>
      <c r="E2156" s="10">
        <v>61.179016776017313</v>
      </c>
      <c r="F2156" s="11">
        <v>0.81220866674405812</v>
      </c>
      <c r="G2156" s="51">
        <v>2.1244223778964878E-2</v>
      </c>
      <c r="H2156" s="51">
        <v>0.24968021768239279</v>
      </c>
      <c r="I2156" s="51">
        <v>3.4579220854673616</v>
      </c>
      <c r="J2156" s="51">
        <v>5.6346726554975088</v>
      </c>
      <c r="K2156" s="51">
        <v>3.6741504936857097</v>
      </c>
      <c r="L2156" s="51">
        <v>0.16374898377048264</v>
      </c>
      <c r="M2156" s="51">
        <v>1.2418360202087866</v>
      </c>
      <c r="N2156" s="51">
        <v>0.94114873394817344</v>
      </c>
      <c r="O2156" s="12">
        <v>1436.8263834398583</v>
      </c>
      <c r="P2156" s="12">
        <v>44.543396337038303</v>
      </c>
      <c r="Q2156" s="12">
        <v>1921.4188257558344</v>
      </c>
      <c r="R2156" s="12">
        <v>31.710639390993371</v>
      </c>
      <c r="S2156" s="12">
        <v>2493.9862941860724</v>
      </c>
      <c r="T2156" s="12">
        <v>21.910863228892261</v>
      </c>
      <c r="U2156" s="41">
        <v>57.61163911723802</v>
      </c>
      <c r="V2156" s="96"/>
      <c r="W2156" s="102"/>
    </row>
    <row r="2157" spans="1:23" x14ac:dyDescent="0.45">
      <c r="A2157" s="55" t="s">
        <v>282</v>
      </c>
      <c r="B2157" s="10" t="s">
        <v>10</v>
      </c>
      <c r="C2157" s="10">
        <v>62325.049558683204</v>
      </c>
      <c r="D2157" s="10">
        <v>165.30761454837105</v>
      </c>
      <c r="E2157" s="10">
        <v>27.725243039705362</v>
      </c>
      <c r="F2157" s="11">
        <v>0.29500502503035653</v>
      </c>
      <c r="G2157" s="51">
        <v>4.3632861850715932E-4</v>
      </c>
      <c r="H2157" s="51">
        <v>0.16766972667953273</v>
      </c>
      <c r="I2157" s="51">
        <v>1.5841680312898152</v>
      </c>
      <c r="J2157" s="51">
        <v>1.6602449920142388</v>
      </c>
      <c r="K2157" s="51">
        <v>2.0567607247683894</v>
      </c>
      <c r="L2157" s="51">
        <v>7.1847486478632983E-2</v>
      </c>
      <c r="M2157" s="51">
        <v>1.3117455269941429</v>
      </c>
      <c r="N2157" s="51">
        <v>0.77022475789847034</v>
      </c>
      <c r="O2157" s="12">
        <v>999.25915336489743</v>
      </c>
      <c r="P2157" s="12">
        <v>14.673796894033305</v>
      </c>
      <c r="Q2157" s="12">
        <v>993.46928041168383</v>
      </c>
      <c r="R2157" s="12">
        <v>13.051091217492555</v>
      </c>
      <c r="S2157" s="12">
        <v>980.70744740701184</v>
      </c>
      <c r="T2157" s="12">
        <v>27.166780909307743</v>
      </c>
      <c r="U2157" s="41">
        <v>101.89166565492454</v>
      </c>
      <c r="V2157" s="96" cm="1">
        <f t="array" ref="V2157">_xlfn.IFS(AND(S2157&gt;=1000,90&lt;=U2157,U2157&lt;=110),S2157,(AND(O2157&lt;=1000,90&lt;=U2157,U2157&lt;=110)),O2157)</f>
        <v>999.25915336489743</v>
      </c>
      <c r="W2157" s="102" cm="1">
        <f t="array" ref="W2157">_xlfn.IFS(V2157=S2157,T2157,V2157=O2157,P2157)</f>
        <v>14.673796894033305</v>
      </c>
    </row>
    <row r="2158" spans="1:23" x14ac:dyDescent="0.45">
      <c r="A2158" s="55" t="s">
        <v>283</v>
      </c>
      <c r="B2158" s="10" t="s">
        <v>10</v>
      </c>
      <c r="C2158" s="10">
        <v>15659.113380116909</v>
      </c>
      <c r="D2158" s="10">
        <v>49.421586054981674</v>
      </c>
      <c r="E2158" s="10">
        <v>5.4307585077753098</v>
      </c>
      <c r="F2158" s="11">
        <v>0.4317259580235191</v>
      </c>
      <c r="G2158" s="51">
        <v>1.2541068070709958</v>
      </c>
      <c r="H2158" s="51">
        <v>0.10000747209617897</v>
      </c>
      <c r="I2158" s="51">
        <v>1.8811034427639211</v>
      </c>
      <c r="J2158" s="51">
        <v>1.0816029959540636</v>
      </c>
      <c r="K2158" s="51">
        <v>2.9569572267289219</v>
      </c>
      <c r="L2158" s="51">
        <v>7.8474668299954281E-2</v>
      </c>
      <c r="M2158" s="51">
        <v>2.2814569639434623</v>
      </c>
      <c r="N2158" s="51">
        <v>0.63616187131825919</v>
      </c>
      <c r="O2158" s="12">
        <v>614.45268393851393</v>
      </c>
      <c r="P2158" s="12">
        <v>11.029623232374524</v>
      </c>
      <c r="Q2158" s="12">
        <v>744.41617305222007</v>
      </c>
      <c r="R2158" s="12">
        <v>15.60894067398101</v>
      </c>
      <c r="S2158" s="12">
        <v>1158.0238967809205</v>
      </c>
      <c r="T2158" s="12">
        <v>45.535873251123043</v>
      </c>
      <c r="U2158" s="41">
        <v>53.060449412708323</v>
      </c>
      <c r="V2158" s="96"/>
      <c r="W2158" s="102"/>
    </row>
    <row r="2159" spans="1:23" x14ac:dyDescent="0.45">
      <c r="A2159" s="55" t="s">
        <v>284</v>
      </c>
      <c r="B2159" s="10" t="s">
        <v>10</v>
      </c>
      <c r="C2159" s="10">
        <v>29675.757249999999</v>
      </c>
      <c r="D2159" s="10">
        <v>73.677707002089676</v>
      </c>
      <c r="E2159" s="10">
        <v>14.170774050424013</v>
      </c>
      <c r="F2159" s="11">
        <v>0.72342894542521141</v>
      </c>
      <c r="G2159" s="51">
        <v>1.9037500965095194E-2</v>
      </c>
      <c r="H2159" s="51">
        <v>0.17144196119289071</v>
      </c>
      <c r="I2159" s="51">
        <v>1.6202273274040617</v>
      </c>
      <c r="J2159" s="51">
        <v>1.7249001350465611</v>
      </c>
      <c r="K2159" s="51">
        <v>2.1565036858137887</v>
      </c>
      <c r="L2159" s="51">
        <v>7.3003030156067059E-2</v>
      </c>
      <c r="M2159" s="51">
        <v>1.4231554920181937</v>
      </c>
      <c r="N2159" s="51">
        <v>0.75132138102172774</v>
      </c>
      <c r="O2159" s="12">
        <v>1020.0511551083513</v>
      </c>
      <c r="P2159" s="12">
        <v>15.295620701074712</v>
      </c>
      <c r="Q2159" s="12">
        <v>1017.8522412086401</v>
      </c>
      <c r="R2159" s="12">
        <v>13.878235499212773</v>
      </c>
      <c r="S2159" s="12">
        <v>1013.1253294785797</v>
      </c>
      <c r="T2159" s="12">
        <v>29.265402436201875</v>
      </c>
      <c r="U2159" s="41">
        <v>100.68360995705596</v>
      </c>
      <c r="V2159" s="96" cm="1">
        <f t="array" ref="V2159">_xlfn.IFS(AND(S2159&gt;=1000,90&lt;=U2159,U2159&lt;=110),S2159,(AND(O2159&lt;=1000,90&lt;=U2159,U2159&lt;=110)),O2159)</f>
        <v>1013.1253294785797</v>
      </c>
      <c r="W2159" s="102" cm="1">
        <f t="array" ref="W2159">_xlfn.IFS(V2159=S2159,T2159,V2159=O2159,P2159)</f>
        <v>29.265402436201875</v>
      </c>
    </row>
    <row r="2160" spans="1:23" x14ac:dyDescent="0.45">
      <c r="A2160" s="55" t="s">
        <v>285</v>
      </c>
      <c r="B2160" s="10" t="s">
        <v>10</v>
      </c>
      <c r="C2160" s="10">
        <v>11515.297029221532</v>
      </c>
      <c r="D2160" s="10">
        <v>56.8672581921847</v>
      </c>
      <c r="E2160" s="10">
        <v>5.6826956480780932</v>
      </c>
      <c r="F2160" s="11">
        <v>0.17824751181617454</v>
      </c>
      <c r="G2160" s="51">
        <v>3.8743977100246921E-2</v>
      </c>
      <c r="H2160" s="51">
        <v>0.10372656628232774</v>
      </c>
      <c r="I2160" s="51">
        <v>1.642619134133964</v>
      </c>
      <c r="J2160" s="51">
        <v>0.87265118609290127</v>
      </c>
      <c r="K2160" s="51">
        <v>2.3877561585549647</v>
      </c>
      <c r="L2160" s="51">
        <v>6.104424668088973E-2</v>
      </c>
      <c r="M2160" s="51">
        <v>1.7329690859603202</v>
      </c>
      <c r="N2160" s="51">
        <v>0.68793420477577294</v>
      </c>
      <c r="O2160" s="12">
        <v>636.21106661958549</v>
      </c>
      <c r="P2160" s="12">
        <v>9.9572056528110142</v>
      </c>
      <c r="Q2160" s="12">
        <v>637.005811429608</v>
      </c>
      <c r="R2160" s="12">
        <v>11.306355464349764</v>
      </c>
      <c r="S2160" s="12">
        <v>639.82622506176062</v>
      </c>
      <c r="T2160" s="12">
        <v>37.55750330390979</v>
      </c>
      <c r="U2160" s="41">
        <v>99.434978076769795</v>
      </c>
      <c r="V2160" s="96" cm="1">
        <f t="array" ref="V2160">_xlfn.IFS(AND(S2160&gt;=1000,90&lt;=U2160,U2160&lt;=110),S2160,(AND(O2160&lt;=1000,90&lt;=U2160,U2160&lt;=110)),O2160)</f>
        <v>636.21106661958549</v>
      </c>
      <c r="W2160" s="102" cm="1">
        <f t="array" ref="W2160">_xlfn.IFS(V2160=S2160,T2160,V2160=O2160,P2160)</f>
        <v>9.9572056528110142</v>
      </c>
    </row>
    <row r="2161" spans="1:23" x14ac:dyDescent="0.45">
      <c r="A2161" s="55" t="s">
        <v>286</v>
      </c>
      <c r="B2161" s="10" t="s">
        <v>10</v>
      </c>
      <c r="C2161" s="10">
        <v>12208.755091354691</v>
      </c>
      <c r="D2161" s="10">
        <v>71.818959103476885</v>
      </c>
      <c r="E2161" s="10">
        <v>8.5523385812697299</v>
      </c>
      <c r="F2161" s="11">
        <v>1.4338065133610356</v>
      </c>
      <c r="G2161" s="51">
        <v>6.8378385016081001E-4</v>
      </c>
      <c r="H2161" s="51">
        <v>9.314957812929911E-2</v>
      </c>
      <c r="I2161" s="51">
        <v>1.6341242764220216</v>
      </c>
      <c r="J2161" s="51">
        <v>0.75049579803804067</v>
      </c>
      <c r="K2161" s="51">
        <v>2.4010797343624084</v>
      </c>
      <c r="L2161" s="51">
        <v>5.8460352470063114E-2</v>
      </c>
      <c r="M2161" s="51">
        <v>1.759210544526737</v>
      </c>
      <c r="N2161" s="51">
        <v>0.68057892998541047</v>
      </c>
      <c r="O2161" s="12">
        <v>574.13731389926943</v>
      </c>
      <c r="P2161" s="12">
        <v>8.9817032696507031</v>
      </c>
      <c r="Q2161" s="12">
        <v>568.51201804784614</v>
      </c>
      <c r="R2161" s="12">
        <v>10.459730984384082</v>
      </c>
      <c r="S2161" s="12">
        <v>546.07486742349079</v>
      </c>
      <c r="T2161" s="12">
        <v>38.704768059456413</v>
      </c>
      <c r="U2161" s="41">
        <v>105.138937561471</v>
      </c>
      <c r="V2161" s="96" cm="1">
        <f t="array" ref="V2161">_xlfn.IFS(AND(S2161&gt;=1000,90&lt;=U2161,U2161&lt;=110),S2161,(AND(O2161&lt;=1000,90&lt;=U2161,U2161&lt;=110)),O2161)</f>
        <v>574.13731389926943</v>
      </c>
      <c r="W2161" s="102" cm="1">
        <f t="array" ref="W2161">_xlfn.IFS(V2161=S2161,T2161,V2161=O2161,P2161)</f>
        <v>8.9817032696507031</v>
      </c>
    </row>
    <row r="2162" spans="1:23" x14ac:dyDescent="0.45">
      <c r="A2162" s="55" t="s">
        <v>287</v>
      </c>
      <c r="B2162" s="10" t="s">
        <v>10</v>
      </c>
      <c r="C2162" s="10">
        <v>46123.832525414175</v>
      </c>
      <c r="D2162" s="10">
        <v>164.23693028314321</v>
      </c>
      <c r="E2162" s="10">
        <v>22.457602128426871</v>
      </c>
      <c r="F2162" s="11">
        <v>0.54471130679570956</v>
      </c>
      <c r="G2162" s="51">
        <v>1.8298823559297375E-2</v>
      </c>
      <c r="H2162" s="51">
        <v>0.12855585257426816</v>
      </c>
      <c r="I2162" s="51">
        <v>1.595913197911649</v>
      </c>
      <c r="J2162" s="51">
        <v>1.2451590934495882</v>
      </c>
      <c r="K2162" s="51">
        <v>2.1160822351082795</v>
      </c>
      <c r="L2162" s="51">
        <v>7.0279238722306292E-2</v>
      </c>
      <c r="M2162" s="51">
        <v>1.3895557169369879</v>
      </c>
      <c r="N2162" s="51">
        <v>0.75418297617813812</v>
      </c>
      <c r="O2162" s="12">
        <v>779.62165225430681</v>
      </c>
      <c r="P2162" s="12">
        <v>11.726574295611929</v>
      </c>
      <c r="Q2162" s="12">
        <v>821.2178345559912</v>
      </c>
      <c r="R2162" s="12">
        <v>11.929343175254873</v>
      </c>
      <c r="S2162" s="12">
        <v>935.60022433766267</v>
      </c>
      <c r="T2162" s="12">
        <v>28.914437676128379</v>
      </c>
      <c r="U2162" s="41">
        <v>83.328502064674325</v>
      </c>
      <c r="V2162" s="96"/>
      <c r="W2162" s="102"/>
    </row>
    <row r="2163" spans="1:23" x14ac:dyDescent="0.45">
      <c r="A2163" s="55" t="s">
        <v>288</v>
      </c>
      <c r="B2163" s="10" t="s">
        <v>10</v>
      </c>
      <c r="C2163" s="10">
        <v>22535.492226368126</v>
      </c>
      <c r="D2163" s="10">
        <v>67.649147440843038</v>
      </c>
      <c r="E2163" s="10">
        <v>10.028083813863363</v>
      </c>
      <c r="F2163" s="11">
        <v>0.4399317956688284</v>
      </c>
      <c r="G2163" s="51">
        <v>1.4822594903066269E-2</v>
      </c>
      <c r="H2163" s="51">
        <v>0.14167050219086955</v>
      </c>
      <c r="I2163" s="51">
        <v>1.635923107270441</v>
      </c>
      <c r="J2163" s="51">
        <v>1.3454737519652722</v>
      </c>
      <c r="K2163" s="51">
        <v>2.240133689048013</v>
      </c>
      <c r="L2163" s="51">
        <v>6.8911206435442976E-2</v>
      </c>
      <c r="M2163" s="51">
        <v>1.5303445794678023</v>
      </c>
      <c r="N2163" s="51">
        <v>0.73027923077468526</v>
      </c>
      <c r="O2163" s="12">
        <v>854.10180579325652</v>
      </c>
      <c r="P2163" s="12">
        <v>13.094361840769489</v>
      </c>
      <c r="Q2163" s="12">
        <v>865.60126711486623</v>
      </c>
      <c r="R2163" s="12">
        <v>13.061406276988462</v>
      </c>
      <c r="S2163" s="12">
        <v>895.1550716740785</v>
      </c>
      <c r="T2163" s="12">
        <v>31.954826304689227</v>
      </c>
      <c r="U2163" s="41">
        <v>95.41383753721621</v>
      </c>
      <c r="V2163" s="96" cm="1">
        <f t="array" ref="V2163">_xlfn.IFS(AND(S2163&gt;=1000,90&lt;=U2163,U2163&lt;=110),S2163,(AND(O2163&lt;=1000,90&lt;=U2163,U2163&lt;=110)),O2163)</f>
        <v>854.10180579325652</v>
      </c>
      <c r="W2163" s="102" cm="1">
        <f t="array" ref="W2163">_xlfn.IFS(V2163=S2163,T2163,V2163=O2163,P2163)</f>
        <v>13.094361840769489</v>
      </c>
    </row>
    <row r="2164" spans="1:23" x14ac:dyDescent="0.45">
      <c r="A2164" s="55" t="s">
        <v>289</v>
      </c>
      <c r="B2164" s="10" t="s">
        <v>10</v>
      </c>
      <c r="C2164" s="10">
        <v>28359.883247319482</v>
      </c>
      <c r="D2164" s="10">
        <v>81.382521276080894</v>
      </c>
      <c r="E2164" s="10">
        <v>19.755667260846661</v>
      </c>
      <c r="F2164" s="11">
        <v>2.6003627342737552</v>
      </c>
      <c r="G2164" s="51" t="s">
        <v>20</v>
      </c>
      <c r="H2164" s="51">
        <v>0.15217116782683565</v>
      </c>
      <c r="I2164" s="51">
        <v>1.601755132745232</v>
      </c>
      <c r="J2164" s="51">
        <v>1.4818887691961871</v>
      </c>
      <c r="K2164" s="51">
        <v>2.1649494773273013</v>
      </c>
      <c r="L2164" s="51">
        <v>7.0660594962144871E-2</v>
      </c>
      <c r="M2164" s="51">
        <v>1.4564981064539901</v>
      </c>
      <c r="N2164" s="51">
        <v>0.73985797337065318</v>
      </c>
      <c r="O2164" s="12">
        <v>913.1225425903541</v>
      </c>
      <c r="P2164" s="12">
        <v>13.646088158365755</v>
      </c>
      <c r="Q2164" s="12">
        <v>923.00337187261482</v>
      </c>
      <c r="R2164" s="12">
        <v>13.14035037607665</v>
      </c>
      <c r="S2164" s="12">
        <v>946.69011334701247</v>
      </c>
      <c r="T2164" s="12">
        <v>30.219740762137409</v>
      </c>
      <c r="U2164" s="41">
        <v>96.454217670238407</v>
      </c>
      <c r="V2164" s="96" cm="1">
        <f t="array" ref="V2164">_xlfn.IFS(AND(S2164&gt;=1000,90&lt;=U2164,U2164&lt;=110),S2164,(AND(O2164&lt;=1000,90&lt;=U2164,U2164&lt;=110)),O2164)</f>
        <v>913.1225425903541</v>
      </c>
      <c r="W2164" s="102" cm="1">
        <f t="array" ref="W2164">_xlfn.IFS(V2164=S2164,T2164,V2164=O2164,P2164)</f>
        <v>13.646088158365755</v>
      </c>
    </row>
    <row r="2165" spans="1:23" x14ac:dyDescent="0.45">
      <c r="A2165" s="55" t="s">
        <v>290</v>
      </c>
      <c r="B2165" s="10" t="s">
        <v>10</v>
      </c>
      <c r="C2165" s="10">
        <v>217840.97463974837</v>
      </c>
      <c r="D2165" s="10">
        <v>128.17723192967625</v>
      </c>
      <c r="E2165" s="10">
        <v>55.444868894537883</v>
      </c>
      <c r="F2165" s="11">
        <v>0.59322007511926855</v>
      </c>
      <c r="G2165" s="51" t="s">
        <v>20</v>
      </c>
      <c r="H2165" s="51">
        <v>0.38416747411561225</v>
      </c>
      <c r="I2165" s="51">
        <v>1.5669342317024821</v>
      </c>
      <c r="J2165" s="51">
        <v>7.2768608211656547</v>
      </c>
      <c r="K2165" s="51">
        <v>1.994618441513492</v>
      </c>
      <c r="L2165" s="51">
        <v>0.13744138827407026</v>
      </c>
      <c r="M2165" s="51">
        <v>1.2341879276450016</v>
      </c>
      <c r="N2165" s="51">
        <v>0.78558094074048157</v>
      </c>
      <c r="O2165" s="12">
        <v>2095.7218835368408</v>
      </c>
      <c r="P2165" s="12">
        <v>28.057435088453982</v>
      </c>
      <c r="Q2165" s="12">
        <v>2145.9752943407425</v>
      </c>
      <c r="R2165" s="12">
        <v>17.865768823014641</v>
      </c>
      <c r="S2165" s="12">
        <v>2194.430145112141</v>
      </c>
      <c r="T2165" s="12">
        <v>22.320326728763273</v>
      </c>
      <c r="U2165" s="41">
        <v>95.501872693684859</v>
      </c>
      <c r="V2165" s="96" cm="1">
        <f t="array" ref="V2165">_xlfn.IFS(AND(S2165&gt;=1000,90&lt;=U2165,U2165&lt;=110),S2165,(AND(O2165&lt;=1000,90&lt;=U2165,U2165&lt;=110)),O2165)</f>
        <v>2194.430145112141</v>
      </c>
      <c r="W2165" s="102" cm="1">
        <f t="array" ref="W2165">_xlfn.IFS(V2165=S2165,T2165,V2165=O2165,P2165)</f>
        <v>22.320326728763273</v>
      </c>
    </row>
    <row r="2166" spans="1:23" x14ac:dyDescent="0.45">
      <c r="A2166" s="55" t="s">
        <v>291</v>
      </c>
      <c r="B2166" s="10" t="s">
        <v>10</v>
      </c>
      <c r="C2166" s="10">
        <v>16585.787458108323</v>
      </c>
      <c r="D2166" s="10">
        <v>62.102111693287277</v>
      </c>
      <c r="E2166" s="10">
        <v>8.9775123926523399</v>
      </c>
      <c r="F2166" s="11">
        <v>0.78566574868915173</v>
      </c>
      <c r="G2166" s="51">
        <v>1.7447712180226895E-3</v>
      </c>
      <c r="H2166" s="51">
        <v>0.12901510174690639</v>
      </c>
      <c r="I2166" s="51">
        <v>1.6076285288569099</v>
      </c>
      <c r="J2166" s="51">
        <v>1.1622663672308318</v>
      </c>
      <c r="K2166" s="51">
        <v>2.2809763105977789</v>
      </c>
      <c r="L2166" s="51">
        <v>6.5367094024165101E-2</v>
      </c>
      <c r="M2166" s="51">
        <v>1.6181419723601582</v>
      </c>
      <c r="N2166" s="51">
        <v>0.70479843275338372</v>
      </c>
      <c r="O2166" s="12">
        <v>782.24439189824955</v>
      </c>
      <c r="P2166" s="12">
        <v>11.849928196862818</v>
      </c>
      <c r="Q2166" s="12">
        <v>783.01966361637074</v>
      </c>
      <c r="R2166" s="12">
        <v>12.460745127239189</v>
      </c>
      <c r="S2166" s="12">
        <v>785.22940647877454</v>
      </c>
      <c r="T2166" s="12">
        <v>34.314858462299725</v>
      </c>
      <c r="U2166" s="41">
        <v>99.619854458340939</v>
      </c>
      <c r="V2166" s="96" cm="1">
        <f t="array" ref="V2166">_xlfn.IFS(AND(S2166&gt;=1000,90&lt;=U2166,U2166&lt;=110),S2166,(AND(O2166&lt;=1000,90&lt;=U2166,U2166&lt;=110)),O2166)</f>
        <v>782.24439189824955</v>
      </c>
      <c r="W2166" s="102" cm="1">
        <f t="array" ref="W2166">_xlfn.IFS(V2166=S2166,T2166,V2166=O2166,P2166)</f>
        <v>11.849928196862818</v>
      </c>
    </row>
    <row r="2167" spans="1:23" x14ac:dyDescent="0.45">
      <c r="A2167" s="55" t="s">
        <v>292</v>
      </c>
      <c r="B2167" s="10" t="s">
        <v>10</v>
      </c>
      <c r="C2167" s="10">
        <v>102305.23613493434</v>
      </c>
      <c r="D2167" s="10">
        <v>66.765611343896367</v>
      </c>
      <c r="E2167" s="10">
        <v>28.844888423662727</v>
      </c>
      <c r="F2167" s="11">
        <v>0.77356274804406566</v>
      </c>
      <c r="G2167" s="51" t="s">
        <v>20</v>
      </c>
      <c r="H2167" s="51">
        <v>0.37118559747212626</v>
      </c>
      <c r="I2167" s="51">
        <v>1.5975256380219864</v>
      </c>
      <c r="J2167" s="51">
        <v>6.597341213375711</v>
      </c>
      <c r="K2167" s="51">
        <v>2.0477554015407549</v>
      </c>
      <c r="L2167" s="51">
        <v>0.12896500712756079</v>
      </c>
      <c r="M2167" s="51">
        <v>1.2810987551323991</v>
      </c>
      <c r="N2167" s="51">
        <v>0.78013498917887847</v>
      </c>
      <c r="O2167" s="12">
        <v>2034.9767298138595</v>
      </c>
      <c r="P2167" s="12">
        <v>27.899205749073303</v>
      </c>
      <c r="Q2167" s="12">
        <v>2058.9920756852057</v>
      </c>
      <c r="R2167" s="12">
        <v>18.109944430761573</v>
      </c>
      <c r="S2167" s="12">
        <v>2083.1191626941804</v>
      </c>
      <c r="T2167" s="12">
        <v>23.339142427236204</v>
      </c>
      <c r="U2167" s="41">
        <v>97.688925638893537</v>
      </c>
      <c r="V2167" s="96" cm="1">
        <f t="array" ref="V2167">_xlfn.IFS(AND(S2167&gt;=1000,90&lt;=U2167,U2167&lt;=110),S2167,(AND(O2167&lt;=1000,90&lt;=U2167,U2167&lt;=110)),O2167)</f>
        <v>2083.1191626941804</v>
      </c>
      <c r="W2167" s="102" cm="1">
        <f t="array" ref="W2167">_xlfn.IFS(V2167=S2167,T2167,V2167=O2167,P2167)</f>
        <v>23.339142427236204</v>
      </c>
    </row>
    <row r="2168" spans="1:23" x14ac:dyDescent="0.45">
      <c r="A2168" s="55" t="s">
        <v>293</v>
      </c>
      <c r="B2168" s="10" t="s">
        <v>10</v>
      </c>
      <c r="C2168" s="10">
        <v>23161.829016064261</v>
      </c>
      <c r="D2168" s="10">
        <v>106.62198834399958</v>
      </c>
      <c r="E2168" s="10">
        <v>12.055475302838305</v>
      </c>
      <c r="F2168" s="11">
        <v>0.5246529790623593</v>
      </c>
      <c r="G2168" s="51">
        <v>9.3195798185743792E-2</v>
      </c>
      <c r="H2168" s="51">
        <v>0.10665985578681364</v>
      </c>
      <c r="I2168" s="51">
        <v>1.645771032623506</v>
      </c>
      <c r="J2168" s="51">
        <v>0.93093867191447766</v>
      </c>
      <c r="K2168" s="51">
        <v>3.3402816202787684</v>
      </c>
      <c r="L2168" s="51">
        <v>6.3330677823630555E-2</v>
      </c>
      <c r="M2168" s="51">
        <v>2.9067024290335453</v>
      </c>
      <c r="N2168" s="51">
        <v>0.49270427458333776</v>
      </c>
      <c r="O2168" s="12">
        <v>653.32048239705614</v>
      </c>
      <c r="P2168" s="12">
        <v>10.231234379119282</v>
      </c>
      <c r="Q2168" s="12">
        <v>668.1283882700327</v>
      </c>
      <c r="R2168" s="12">
        <v>16.358111141828633</v>
      </c>
      <c r="S2168" s="12">
        <v>718.39893229447603</v>
      </c>
      <c r="T2168" s="12">
        <v>61.890055984207976</v>
      </c>
      <c r="U2168" s="41">
        <v>90.941182263513738</v>
      </c>
      <c r="V2168" s="96" cm="1">
        <f t="array" ref="V2168">_xlfn.IFS(AND(S2168&gt;=1000,90&lt;=U2168,U2168&lt;=110),S2168,(AND(O2168&lt;=1000,90&lt;=U2168,U2168&lt;=110)),O2168)</f>
        <v>653.32048239705614</v>
      </c>
      <c r="W2168" s="102" cm="1">
        <f t="array" ref="W2168">_xlfn.IFS(V2168=S2168,T2168,V2168=O2168,P2168)</f>
        <v>10.231234379119282</v>
      </c>
    </row>
    <row r="2169" spans="1:23" x14ac:dyDescent="0.45">
      <c r="A2169" s="55" t="s">
        <v>294</v>
      </c>
      <c r="B2169" s="10" t="s">
        <v>10</v>
      </c>
      <c r="C2169" s="10">
        <v>49292.920022528873</v>
      </c>
      <c r="D2169" s="10">
        <v>226.39737722533874</v>
      </c>
      <c r="E2169" s="10">
        <v>24.55184605358339</v>
      </c>
      <c r="F2169" s="11">
        <v>0.31942594821611192</v>
      </c>
      <c r="G2169" s="51" t="s">
        <v>20</v>
      </c>
      <c r="H2169" s="51">
        <v>0.10842701555770548</v>
      </c>
      <c r="I2169" s="51">
        <v>1.643925575514571</v>
      </c>
      <c r="J2169" s="51">
        <v>0.92599391975572087</v>
      </c>
      <c r="K2169" s="51">
        <v>2.1341824109000758</v>
      </c>
      <c r="L2169" s="51">
        <v>6.1967601645369887E-2</v>
      </c>
      <c r="M2169" s="51">
        <v>1.3609714417151983</v>
      </c>
      <c r="N2169" s="51">
        <v>0.7702835367391383</v>
      </c>
      <c r="O2169" s="12">
        <v>663.60617039721205</v>
      </c>
      <c r="P2169" s="12">
        <v>10.372544472804242</v>
      </c>
      <c r="Q2169" s="12">
        <v>665.52485804179003</v>
      </c>
      <c r="R2169" s="12">
        <v>10.428551481322863</v>
      </c>
      <c r="S2169" s="12">
        <v>672.02864798261623</v>
      </c>
      <c r="T2169" s="12">
        <v>29.484516361477496</v>
      </c>
      <c r="U2169" s="41">
        <v>98.746708550195308</v>
      </c>
      <c r="V2169" s="96" cm="1">
        <f t="array" ref="V2169">_xlfn.IFS(AND(S2169&gt;=1000,90&lt;=U2169,U2169&lt;=110),S2169,(AND(O2169&lt;=1000,90&lt;=U2169,U2169&lt;=110)),O2169)</f>
        <v>663.60617039721205</v>
      </c>
      <c r="W2169" s="102" cm="1">
        <f t="array" ref="W2169">_xlfn.IFS(V2169=S2169,T2169,V2169=O2169,P2169)</f>
        <v>10.372544472804242</v>
      </c>
    </row>
    <row r="2170" spans="1:23" x14ac:dyDescent="0.45">
      <c r="A2170" s="55" t="s">
        <v>295</v>
      </c>
      <c r="B2170" s="10" t="s">
        <v>10</v>
      </c>
      <c r="C2170" s="10">
        <v>52544.481569425778</v>
      </c>
      <c r="D2170" s="10">
        <v>234.16436883446394</v>
      </c>
      <c r="E2170" s="10">
        <v>28.702574023165973</v>
      </c>
      <c r="F2170" s="11">
        <v>0.74070981223855392</v>
      </c>
      <c r="G2170" s="51" t="s">
        <v>20</v>
      </c>
      <c r="H2170" s="51">
        <v>0.11015967146078358</v>
      </c>
      <c r="I2170" s="51">
        <v>1.5959278424695975</v>
      </c>
      <c r="J2170" s="51">
        <v>0.95079337469468383</v>
      </c>
      <c r="K2170" s="51">
        <v>2.0928980176659229</v>
      </c>
      <c r="L2170" s="51">
        <v>6.2626417891485625E-2</v>
      </c>
      <c r="M2170" s="51">
        <v>1.3539706178423094</v>
      </c>
      <c r="N2170" s="51">
        <v>0.76254448568374822</v>
      </c>
      <c r="O2170" s="12">
        <v>673.67512097957081</v>
      </c>
      <c r="P2170" s="12">
        <v>10.215017962240017</v>
      </c>
      <c r="Q2170" s="12">
        <v>678.51566091164739</v>
      </c>
      <c r="R2170" s="12">
        <v>10.367721793827194</v>
      </c>
      <c r="S2170" s="12">
        <v>694.61087916266308</v>
      </c>
      <c r="T2170" s="12">
        <v>29.233573967304011</v>
      </c>
      <c r="U2170" s="41">
        <v>96.985973181368848</v>
      </c>
      <c r="V2170" s="96" cm="1">
        <f t="array" ref="V2170">_xlfn.IFS(AND(S2170&gt;=1000,90&lt;=U2170,U2170&lt;=110),S2170,(AND(O2170&lt;=1000,90&lt;=U2170,U2170&lt;=110)),O2170)</f>
        <v>673.67512097957081</v>
      </c>
      <c r="W2170" s="102" cm="1">
        <f t="array" ref="W2170">_xlfn.IFS(V2170=S2170,T2170,V2170=O2170,P2170)</f>
        <v>10.215017962240017</v>
      </c>
    </row>
    <row r="2171" spans="1:23" x14ac:dyDescent="0.45">
      <c r="A2171" s="55" t="s">
        <v>296</v>
      </c>
      <c r="B2171" s="10" t="s">
        <v>10</v>
      </c>
      <c r="C2171" s="10">
        <v>15900.296566888876</v>
      </c>
      <c r="D2171" s="10">
        <v>41.33860101385563</v>
      </c>
      <c r="E2171" s="10">
        <v>7.6006938456454396</v>
      </c>
      <c r="F2171" s="11">
        <v>0.73173554374352356</v>
      </c>
      <c r="G2171" s="51">
        <v>2.312631812175886E-2</v>
      </c>
      <c r="H2171" s="51">
        <v>0.16513237769098085</v>
      </c>
      <c r="I2171" s="51">
        <v>1.6799881207111633</v>
      </c>
      <c r="J2171" s="51">
        <v>1.6652086438708904</v>
      </c>
      <c r="K2171" s="51">
        <v>2.3573459666812209</v>
      </c>
      <c r="L2171" s="51">
        <v>7.3169566020299268E-2</v>
      </c>
      <c r="M2171" s="51">
        <v>1.6536988604028227</v>
      </c>
      <c r="N2171" s="51">
        <v>0.71266082469699044</v>
      </c>
      <c r="O2171" s="12">
        <v>985.23583872157326</v>
      </c>
      <c r="P2171" s="12">
        <v>15.358093631218878</v>
      </c>
      <c r="Q2171" s="12">
        <v>995.36208045524609</v>
      </c>
      <c r="R2171" s="12">
        <v>14.97045540705701</v>
      </c>
      <c r="S2171" s="12">
        <v>1017.7419800553189</v>
      </c>
      <c r="T2171" s="12">
        <v>33.857368103025451</v>
      </c>
      <c r="U2171" s="41">
        <v>96.806052813898987</v>
      </c>
      <c r="V2171" s="96" cm="1">
        <f t="array" ref="V2171">_xlfn.IFS(AND(S2171&gt;=1000,90&lt;=U2171,U2171&lt;=110),S2171,(AND(O2171&lt;=1000,90&lt;=U2171,U2171&lt;=110)),O2171)</f>
        <v>1017.7419800553189</v>
      </c>
      <c r="W2171" s="102" cm="1">
        <f t="array" ref="W2171">_xlfn.IFS(V2171=S2171,T2171,V2171=O2171,P2171)</f>
        <v>33.857368103025451</v>
      </c>
    </row>
    <row r="2172" spans="1:23" x14ac:dyDescent="0.45">
      <c r="A2172" s="55" t="s">
        <v>297</v>
      </c>
      <c r="B2172" s="10" t="s">
        <v>10</v>
      </c>
      <c r="C2172" s="10">
        <v>511653.48345190118</v>
      </c>
      <c r="D2172" s="10">
        <v>197.782855162212</v>
      </c>
      <c r="E2172" s="10">
        <v>106.84421424533232</v>
      </c>
      <c r="F2172" s="11">
        <v>0.56900756676436304</v>
      </c>
      <c r="G2172" s="51" t="s">
        <v>20</v>
      </c>
      <c r="H2172" s="51">
        <v>0.4711103795534497</v>
      </c>
      <c r="I2172" s="51">
        <v>1.6143159323001628</v>
      </c>
      <c r="J2172" s="51">
        <v>11.106638248091423</v>
      </c>
      <c r="K2172" s="51">
        <v>2.0220689470039295</v>
      </c>
      <c r="L2172" s="51">
        <v>0.17106218334643136</v>
      </c>
      <c r="M2172" s="51">
        <v>1.2176809504789983</v>
      </c>
      <c r="N2172" s="51">
        <v>0.79834860957242393</v>
      </c>
      <c r="O2172" s="12">
        <v>2488.4285311208437</v>
      </c>
      <c r="P2172" s="12">
        <v>33.352654744238642</v>
      </c>
      <c r="Q2172" s="12">
        <v>2532.1154670385858</v>
      </c>
      <c r="R2172" s="12">
        <v>18.914372751483867</v>
      </c>
      <c r="S2172" s="12">
        <v>2567.3106573641753</v>
      </c>
      <c r="T2172" s="12">
        <v>21.408910453996739</v>
      </c>
      <c r="U2172" s="41">
        <v>96.927441327871136</v>
      </c>
      <c r="V2172" s="96" cm="1">
        <f t="array" ref="V2172">_xlfn.IFS(AND(S2172&gt;=1000,90&lt;=U2172,U2172&lt;=110),S2172,(AND(O2172&lt;=1000,90&lt;=U2172,U2172&lt;=110)),O2172)</f>
        <v>2567.3106573641753</v>
      </c>
      <c r="W2172" s="102" cm="1">
        <f t="array" ref="W2172">_xlfn.IFS(V2172=S2172,T2172,V2172=O2172,P2172)</f>
        <v>21.408910453996739</v>
      </c>
    </row>
    <row r="2173" spans="1:23" x14ac:dyDescent="0.45">
      <c r="A2173" s="55" t="s">
        <v>298</v>
      </c>
      <c r="B2173" s="10" t="s">
        <v>10</v>
      </c>
      <c r="C2173" s="10">
        <v>18919.024389352042</v>
      </c>
      <c r="D2173" s="10">
        <v>61.433266574023428</v>
      </c>
      <c r="E2173" s="10">
        <v>8.8657895352223335</v>
      </c>
      <c r="F2173" s="11">
        <v>0.2938570452513285</v>
      </c>
      <c r="G2173" s="51">
        <v>1.2483272950885567E-2</v>
      </c>
      <c r="H2173" s="51">
        <v>0.1448403941591323</v>
      </c>
      <c r="I2173" s="51">
        <v>1.6173518121053134</v>
      </c>
      <c r="J2173" s="51">
        <v>1.3727349296649485</v>
      </c>
      <c r="K2173" s="51">
        <v>2.2791902061773266</v>
      </c>
      <c r="L2173" s="51">
        <v>6.8768736236586248E-2</v>
      </c>
      <c r="M2173" s="51">
        <v>1.6058895079719224</v>
      </c>
      <c r="N2173" s="51">
        <v>0.70961686642991817</v>
      </c>
      <c r="O2173" s="12">
        <v>871.97571985501315</v>
      </c>
      <c r="P2173" s="12">
        <v>13.198935071078136</v>
      </c>
      <c r="Q2173" s="12">
        <v>877.33489220381375</v>
      </c>
      <c r="R2173" s="12">
        <v>13.402278646812672</v>
      </c>
      <c r="S2173" s="12">
        <v>890.88206008385191</v>
      </c>
      <c r="T2173" s="12">
        <v>33.518288280707502</v>
      </c>
      <c r="U2173" s="41">
        <v>97.87779538101158</v>
      </c>
      <c r="V2173" s="96" cm="1">
        <f t="array" ref="V2173">_xlfn.IFS(AND(S2173&gt;=1000,90&lt;=U2173,U2173&lt;=110),S2173,(AND(O2173&lt;=1000,90&lt;=U2173,U2173&lt;=110)),O2173)</f>
        <v>871.97571985501315</v>
      </c>
      <c r="W2173" s="102" cm="1">
        <f t="array" ref="W2173">_xlfn.IFS(V2173=S2173,T2173,V2173=O2173,P2173)</f>
        <v>13.198935071078136</v>
      </c>
    </row>
    <row r="2174" spans="1:23" x14ac:dyDescent="0.45">
      <c r="A2174" s="55" t="s">
        <v>299</v>
      </c>
      <c r="B2174" s="10" t="s">
        <v>10</v>
      </c>
      <c r="C2174" s="10">
        <v>97824.58568835241</v>
      </c>
      <c r="D2174" s="10">
        <v>82.049540861471826</v>
      </c>
      <c r="E2174" s="10">
        <v>33.109042255388886</v>
      </c>
      <c r="F2174" s="11">
        <v>1.0641506859667904</v>
      </c>
      <c r="G2174" s="51" t="s">
        <v>20</v>
      </c>
      <c r="H2174" s="51">
        <v>0.33188784529292209</v>
      </c>
      <c r="I2174" s="51">
        <v>1.5875879413321188</v>
      </c>
      <c r="J2174" s="51">
        <v>5.2690063783141499</v>
      </c>
      <c r="K2174" s="51">
        <v>2.0464776539643372</v>
      </c>
      <c r="L2174" s="51">
        <v>0.11519441764253587</v>
      </c>
      <c r="M2174" s="51">
        <v>1.2913695507918026</v>
      </c>
      <c r="N2174" s="51">
        <v>0.77576607702347533</v>
      </c>
      <c r="O2174" s="12">
        <v>1847.5253398396137</v>
      </c>
      <c r="P2174" s="12">
        <v>25.521467544879652</v>
      </c>
      <c r="Q2174" s="12">
        <v>1863.8552771778125</v>
      </c>
      <c r="R2174" s="12">
        <v>17.510860943505293</v>
      </c>
      <c r="S2174" s="12">
        <v>1882.1171898617272</v>
      </c>
      <c r="T2174" s="12">
        <v>23.979250061732394</v>
      </c>
      <c r="U2174" s="41">
        <v>98.162077780892332</v>
      </c>
      <c r="V2174" s="96" cm="1">
        <f t="array" ref="V2174">_xlfn.IFS(AND(S2174&gt;=1000,90&lt;=U2174,U2174&lt;=110),S2174,(AND(O2174&lt;=1000,90&lt;=U2174,U2174&lt;=110)),O2174)</f>
        <v>1882.1171898617272</v>
      </c>
      <c r="W2174" s="102" cm="1">
        <f t="array" ref="W2174">_xlfn.IFS(V2174=S2174,T2174,V2174=O2174,P2174)</f>
        <v>23.979250061732394</v>
      </c>
    </row>
    <row r="2175" spans="1:23" x14ac:dyDescent="0.45">
      <c r="A2175" s="55" t="s">
        <v>300</v>
      </c>
      <c r="B2175" s="10" t="s">
        <v>10</v>
      </c>
      <c r="C2175" s="10">
        <v>110744.39508471396</v>
      </c>
      <c r="D2175" s="10">
        <v>409.97911977567657</v>
      </c>
      <c r="E2175" s="10">
        <v>50.576569046761492</v>
      </c>
      <c r="F2175" s="11">
        <v>0.55357044446378023</v>
      </c>
      <c r="G2175" s="51">
        <v>0.18314672850139546</v>
      </c>
      <c r="H2175" s="51">
        <v>0.11243380336945055</v>
      </c>
      <c r="I2175" s="51">
        <v>1.5981664321964399</v>
      </c>
      <c r="J2175" s="51">
        <v>1.0906219490651305</v>
      </c>
      <c r="K2175" s="51">
        <v>2.0683268656955538</v>
      </c>
      <c r="L2175" s="51">
        <v>7.0383585737538459E-2</v>
      </c>
      <c r="M2175" s="51">
        <v>1.3129509047784289</v>
      </c>
      <c r="N2175" s="51">
        <v>0.7726856227141814</v>
      </c>
      <c r="O2175" s="12">
        <v>686.866918283004</v>
      </c>
      <c r="P2175" s="12">
        <v>10.41917213298481</v>
      </c>
      <c r="Q2175" s="12">
        <v>748.80601613682052</v>
      </c>
      <c r="R2175" s="12">
        <v>10.967719927991602</v>
      </c>
      <c r="S2175" s="12">
        <v>938.64251130356149</v>
      </c>
      <c r="T2175" s="12">
        <v>27.355052459683385</v>
      </c>
      <c r="U2175" s="41">
        <v>73.176625819887661</v>
      </c>
      <c r="V2175" s="96"/>
      <c r="W2175" s="102"/>
    </row>
    <row r="2176" spans="1:23" x14ac:dyDescent="0.45">
      <c r="A2176" s="55" t="s">
        <v>301</v>
      </c>
      <c r="B2176" s="10" t="s">
        <v>10</v>
      </c>
      <c r="C2176" s="10">
        <v>340523.74416264147</v>
      </c>
      <c r="D2176" s="10">
        <v>127.81140142125</v>
      </c>
      <c r="E2176" s="10">
        <v>72.291872889960487</v>
      </c>
      <c r="F2176" s="11">
        <v>0.77574613746788412</v>
      </c>
      <c r="G2176" s="51" t="s">
        <v>20</v>
      </c>
      <c r="H2176" s="51">
        <v>0.47141583456122205</v>
      </c>
      <c r="I2176" s="51">
        <v>1.5931351774878908</v>
      </c>
      <c r="J2176" s="51">
        <v>11.466937953953268</v>
      </c>
      <c r="K2176" s="51">
        <v>2.0185011539177471</v>
      </c>
      <c r="L2176" s="51">
        <v>0.17649701033039733</v>
      </c>
      <c r="M2176" s="51">
        <v>1.2394624700320309</v>
      </c>
      <c r="N2176" s="51">
        <v>0.78926641899398697</v>
      </c>
      <c r="O2176" s="12">
        <v>2489.7668977880485</v>
      </c>
      <c r="P2176" s="12">
        <v>32.930259973270083</v>
      </c>
      <c r="Q2176" s="12">
        <v>2561.8928532547125</v>
      </c>
      <c r="R2176" s="12">
        <v>18.931851679806787</v>
      </c>
      <c r="S2176" s="12">
        <v>2619.4781664068814</v>
      </c>
      <c r="T2176" s="12">
        <v>21.675486402337018</v>
      </c>
      <c r="U2176" s="41">
        <v>95.048201955553736</v>
      </c>
      <c r="V2176" s="96" cm="1">
        <f t="array" ref="V2176">_xlfn.IFS(AND(S2176&gt;=1000,90&lt;=U2176,U2176&lt;=110),S2176,(AND(O2176&lt;=1000,90&lt;=U2176,U2176&lt;=110)),O2176)</f>
        <v>2619.4781664068814</v>
      </c>
      <c r="W2176" s="102" cm="1">
        <f t="array" ref="W2176">_xlfn.IFS(V2176=S2176,T2176,V2176=O2176,P2176)</f>
        <v>21.675486402337018</v>
      </c>
    </row>
    <row r="2177" spans="1:23" x14ac:dyDescent="0.45">
      <c r="A2177" s="55" t="s">
        <v>302</v>
      </c>
      <c r="B2177" s="10" t="s">
        <v>10</v>
      </c>
      <c r="C2177" s="10">
        <v>15587.18444516304</v>
      </c>
      <c r="D2177" s="10">
        <v>71.686339391709424</v>
      </c>
      <c r="E2177" s="10">
        <v>9.0804676896924637</v>
      </c>
      <c r="F2177" s="11">
        <v>0.83826489136106963</v>
      </c>
      <c r="G2177" s="51">
        <v>5.2448781689466012E-3</v>
      </c>
      <c r="H2177" s="51">
        <v>0.11170452093978782</v>
      </c>
      <c r="I2177" s="51">
        <v>1.645183448927398</v>
      </c>
      <c r="J2177" s="51">
        <v>0.94247144089710255</v>
      </c>
      <c r="K2177" s="51">
        <v>2.334629386426688</v>
      </c>
      <c r="L2177" s="51">
        <v>6.1219743461088015E-2</v>
      </c>
      <c r="M2177" s="51">
        <v>1.6564618291232687</v>
      </c>
      <c r="N2177" s="51">
        <v>0.70468720152857567</v>
      </c>
      <c r="O2177" s="12">
        <v>682.63943232635836</v>
      </c>
      <c r="P2177" s="12">
        <v>10.662739793736897</v>
      </c>
      <c r="Q2177" s="12">
        <v>674.17484988649312</v>
      </c>
      <c r="R2177" s="12">
        <v>11.510816264617272</v>
      </c>
      <c r="S2177" s="12">
        <v>645.99737857313107</v>
      </c>
      <c r="T2177" s="12">
        <v>35.889594691208202</v>
      </c>
      <c r="U2177" s="41">
        <v>105.67216756113804</v>
      </c>
      <c r="V2177" s="96" cm="1">
        <f t="array" ref="V2177">_xlfn.IFS(AND(S2177&gt;=1000,90&lt;=U2177,U2177&lt;=110),S2177,(AND(O2177&lt;=1000,90&lt;=U2177,U2177&lt;=110)),O2177)</f>
        <v>682.63943232635836</v>
      </c>
      <c r="W2177" s="102" cm="1">
        <f t="array" ref="W2177">_xlfn.IFS(V2177=S2177,T2177,V2177=O2177,P2177)</f>
        <v>10.662739793736897</v>
      </c>
    </row>
    <row r="2178" spans="1:23" x14ac:dyDescent="0.45">
      <c r="A2178" s="55" t="s">
        <v>303</v>
      </c>
      <c r="B2178" s="10" t="s">
        <v>10</v>
      </c>
      <c r="C2178" s="10">
        <v>204545.09231249086</v>
      </c>
      <c r="D2178" s="10">
        <v>72.749426786304667</v>
      </c>
      <c r="E2178" s="10">
        <v>43.425958968969248</v>
      </c>
      <c r="F2178" s="11">
        <v>0.96944000071051573</v>
      </c>
      <c r="G2178" s="51" t="s">
        <v>20</v>
      </c>
      <c r="H2178" s="51">
        <v>0.47750877339932379</v>
      </c>
      <c r="I2178" s="51">
        <v>1.6069695142521347</v>
      </c>
      <c r="J2178" s="51">
        <v>11.960501493812679</v>
      </c>
      <c r="K2178" s="51">
        <v>2.0300624693248905</v>
      </c>
      <c r="L2178" s="51">
        <v>0.18174484066506932</v>
      </c>
      <c r="M2178" s="51">
        <v>1.2404848284544758</v>
      </c>
      <c r="N2178" s="51">
        <v>0.79158623861784028</v>
      </c>
      <c r="O2178" s="12">
        <v>2516.4055328503646</v>
      </c>
      <c r="P2178" s="12">
        <v>33.506416104831281</v>
      </c>
      <c r="Q2178" s="12">
        <v>2601.3163280557587</v>
      </c>
      <c r="R2178" s="12">
        <v>19.104537036859181</v>
      </c>
      <c r="S2178" s="12">
        <v>2668.1122521273101</v>
      </c>
      <c r="T2178" s="12">
        <v>21.619223772637817</v>
      </c>
      <c r="U2178" s="41">
        <v>94.314080333164824</v>
      </c>
      <c r="V2178" s="96" cm="1">
        <f t="array" ref="V2178">_xlfn.IFS(AND(S2178&gt;=1000,90&lt;=U2178,U2178&lt;=110),S2178,(AND(O2178&lt;=1000,90&lt;=U2178,U2178&lt;=110)),O2178)</f>
        <v>2668.1122521273101</v>
      </c>
      <c r="W2178" s="102" cm="1">
        <f t="array" ref="W2178">_xlfn.IFS(V2178=S2178,T2178,V2178=O2178,P2178)</f>
        <v>21.619223772637817</v>
      </c>
    </row>
    <row r="2179" spans="1:23" x14ac:dyDescent="0.45">
      <c r="A2179" s="55" t="s">
        <v>304</v>
      </c>
      <c r="B2179" s="10" t="s">
        <v>10</v>
      </c>
      <c r="C2179" s="10">
        <v>129463.32121212089</v>
      </c>
      <c r="D2179" s="10">
        <v>111.59900884141518</v>
      </c>
      <c r="E2179" s="10">
        <v>40.704947499207783</v>
      </c>
      <c r="F2179" s="11">
        <v>0.81794747204661145</v>
      </c>
      <c r="G2179" s="51">
        <v>3.345990822979995E-3</v>
      </c>
      <c r="H2179" s="51">
        <v>0.31135325374646661</v>
      </c>
      <c r="I2179" s="51">
        <v>1.5943129073160014</v>
      </c>
      <c r="J2179" s="51">
        <v>4.9217201650665583</v>
      </c>
      <c r="K2179" s="51">
        <v>2.0468207699889041</v>
      </c>
      <c r="L2179" s="51">
        <v>0.11469845436160238</v>
      </c>
      <c r="M2179" s="51">
        <v>1.2836049306634689</v>
      </c>
      <c r="N2179" s="51">
        <v>0.77892159914160153</v>
      </c>
      <c r="O2179" s="12">
        <v>1747.3625923872851</v>
      </c>
      <c r="P2179" s="12">
        <v>24.41990334562734</v>
      </c>
      <c r="Q2179" s="12">
        <v>1805.9876885947006</v>
      </c>
      <c r="R2179" s="12">
        <v>17.317037534350153</v>
      </c>
      <c r="S2179" s="12">
        <v>1874.3415671638172</v>
      </c>
      <c r="T2179" s="12">
        <v>23.862480850102926</v>
      </c>
      <c r="U2179" s="41">
        <v>93.225409018236093</v>
      </c>
      <c r="V2179" s="96" cm="1">
        <f t="array" ref="V2179">_xlfn.IFS(AND(S2179&gt;=1000,90&lt;=U2179,U2179&lt;=110),S2179,(AND(O2179&lt;=1000,90&lt;=U2179,U2179&lt;=110)),O2179)</f>
        <v>1874.3415671638172</v>
      </c>
      <c r="W2179" s="102" cm="1">
        <f t="array" ref="W2179">_xlfn.IFS(V2179=S2179,T2179,V2179=O2179,P2179)</f>
        <v>23.862480850102926</v>
      </c>
    </row>
    <row r="2180" spans="1:23" x14ac:dyDescent="0.45">
      <c r="A2180" s="55" t="s">
        <v>305</v>
      </c>
      <c r="B2180" s="10" t="s">
        <v>10</v>
      </c>
      <c r="C2180" s="10">
        <v>41539.246807166972</v>
      </c>
      <c r="D2180" s="10">
        <v>201.09650639910907</v>
      </c>
      <c r="E2180" s="10">
        <v>21.338962625309485</v>
      </c>
      <c r="F2180" s="11">
        <v>0.1642735525655131</v>
      </c>
      <c r="G2180" s="51">
        <v>2.1374100373789335E-3</v>
      </c>
      <c r="H2180" s="51">
        <v>0.11061384905144922</v>
      </c>
      <c r="I2180" s="51">
        <v>1.6033436315245753</v>
      </c>
      <c r="J2180" s="51">
        <v>0.93086156616490678</v>
      </c>
      <c r="K2180" s="51">
        <v>2.0974004703279814</v>
      </c>
      <c r="L2180" s="51">
        <v>6.1061806874053486E-2</v>
      </c>
      <c r="M2180" s="51">
        <v>1.3521752594178107</v>
      </c>
      <c r="N2180" s="51">
        <v>0.76444324973086919</v>
      </c>
      <c r="O2180" s="12">
        <v>676.31187513341933</v>
      </c>
      <c r="P2180" s="12">
        <v>10.300524560002888</v>
      </c>
      <c r="Q2180" s="12">
        <v>668.08784144388596</v>
      </c>
      <c r="R2180" s="12">
        <v>10.277085602169652</v>
      </c>
      <c r="S2180" s="12">
        <v>640.44479353819838</v>
      </c>
      <c r="T2180" s="12">
        <v>29.44434865193351</v>
      </c>
      <c r="U2180" s="41">
        <v>105.60033931997009</v>
      </c>
      <c r="V2180" s="96" cm="1">
        <f t="array" ref="V2180">_xlfn.IFS(AND(S2180&gt;=1000,90&lt;=U2180,U2180&lt;=110),S2180,(AND(O2180&lt;=1000,90&lt;=U2180,U2180&lt;=110)),O2180)</f>
        <v>676.31187513341933</v>
      </c>
      <c r="W2180" s="102" cm="1">
        <f t="array" ref="W2180">_xlfn.IFS(V2180=S2180,T2180,V2180=O2180,P2180)</f>
        <v>10.300524560002888</v>
      </c>
    </row>
    <row r="2181" spans="1:23" x14ac:dyDescent="0.45">
      <c r="A2181" s="55" t="s">
        <v>306</v>
      </c>
      <c r="B2181" s="10" t="s">
        <v>10</v>
      </c>
      <c r="C2181" s="10">
        <v>66708.716876310325</v>
      </c>
      <c r="D2181" s="10">
        <v>348.37183130701783</v>
      </c>
      <c r="E2181" s="10">
        <v>36.316688646746847</v>
      </c>
      <c r="F2181" s="11">
        <v>0.46879714635887643</v>
      </c>
      <c r="G2181" s="51">
        <v>5.088594691512161E-4</v>
      </c>
      <c r="H2181" s="51">
        <v>0.10029982347874378</v>
      </c>
      <c r="I2181" s="51">
        <v>1.5815811151020176</v>
      </c>
      <c r="J2181" s="51">
        <v>0.84183022495712434</v>
      </c>
      <c r="K2181" s="51">
        <v>2.064619906177402</v>
      </c>
      <c r="L2181" s="51">
        <v>6.0900155656637048E-2</v>
      </c>
      <c r="M2181" s="51">
        <v>1.3271234054663654</v>
      </c>
      <c r="N2181" s="51">
        <v>0.76603984606071152</v>
      </c>
      <c r="O2181" s="12">
        <v>616.16573385077493</v>
      </c>
      <c r="P2181" s="12">
        <v>9.2997616189577705</v>
      </c>
      <c r="Q2181" s="12">
        <v>620.15511471169066</v>
      </c>
      <c r="R2181" s="12">
        <v>9.5910277245475193</v>
      </c>
      <c r="S2181" s="12">
        <v>634.74139135554742</v>
      </c>
      <c r="T2181" s="12">
        <v>28.938398527358299</v>
      </c>
      <c r="U2181" s="41">
        <v>97.07350776902976</v>
      </c>
      <c r="V2181" s="96" cm="1">
        <f t="array" ref="V2181">_xlfn.IFS(AND(S2181&gt;=1000,90&lt;=U2181,U2181&lt;=110),S2181,(AND(O2181&lt;=1000,90&lt;=U2181,U2181&lt;=110)),O2181)</f>
        <v>616.16573385077493</v>
      </c>
      <c r="W2181" s="102" cm="1">
        <f t="array" ref="W2181">_xlfn.IFS(V2181=S2181,T2181,V2181=O2181,P2181)</f>
        <v>9.2997616189577705</v>
      </c>
    </row>
    <row r="2182" spans="1:23" x14ac:dyDescent="0.45">
      <c r="A2182" s="55" t="s">
        <v>307</v>
      </c>
      <c r="B2182" s="10" t="s">
        <v>10</v>
      </c>
      <c r="C2182" s="10">
        <v>151434.55587724355</v>
      </c>
      <c r="D2182" s="10">
        <v>72.588041749381844</v>
      </c>
      <c r="E2182" s="10">
        <v>37.990421048777748</v>
      </c>
      <c r="F2182" s="11">
        <v>0.74969567543274118</v>
      </c>
      <c r="G2182" s="51" t="s">
        <v>20</v>
      </c>
      <c r="H2182" s="51">
        <v>0.44874566951930372</v>
      </c>
      <c r="I2182" s="51">
        <v>1.5756423061498837</v>
      </c>
      <c r="J2182" s="51">
        <v>9.4300217021343276</v>
      </c>
      <c r="K2182" s="51">
        <v>2.0279326926338506</v>
      </c>
      <c r="L2182" s="51">
        <v>0.15247775128612598</v>
      </c>
      <c r="M2182" s="51">
        <v>1.2766606161873466</v>
      </c>
      <c r="N2182" s="51">
        <v>0.77696972482033488</v>
      </c>
      <c r="O2182" s="12">
        <v>2389.673660287654</v>
      </c>
      <c r="P2182" s="12">
        <v>31.487793627797956</v>
      </c>
      <c r="Q2182" s="12">
        <v>2380.7568155069935</v>
      </c>
      <c r="R2182" s="12">
        <v>18.687309459329505</v>
      </c>
      <c r="S2182" s="12">
        <v>2373.1335284128359</v>
      </c>
      <c r="T2182" s="12">
        <v>22.685420365120503</v>
      </c>
      <c r="U2182" s="41">
        <v>100.69697434538713</v>
      </c>
      <c r="V2182" s="96" cm="1">
        <f t="array" ref="V2182">_xlfn.IFS(AND(S2182&gt;=1000,90&lt;=U2182,U2182&lt;=110),S2182,(AND(O2182&lt;=1000,90&lt;=U2182,U2182&lt;=110)),O2182)</f>
        <v>2373.1335284128359</v>
      </c>
      <c r="W2182" s="102" cm="1">
        <f t="array" ref="W2182">_xlfn.IFS(V2182=S2182,T2182,V2182=O2182,P2182)</f>
        <v>22.685420365120503</v>
      </c>
    </row>
    <row r="2183" spans="1:23" x14ac:dyDescent="0.45">
      <c r="A2183" s="55" t="s">
        <v>308</v>
      </c>
      <c r="B2183" s="10" t="s">
        <v>10</v>
      </c>
      <c r="C2183" s="10">
        <v>28021.409121759134</v>
      </c>
      <c r="D2183" s="10">
        <v>145.88654791426956</v>
      </c>
      <c r="E2183" s="10">
        <v>14.525372896904104</v>
      </c>
      <c r="F2183" s="11">
        <v>0.30433317601217513</v>
      </c>
      <c r="G2183" s="51">
        <v>9.6526216051603907E-3</v>
      </c>
      <c r="H2183" s="51">
        <v>9.9944056671897527E-2</v>
      </c>
      <c r="I2183" s="51">
        <v>1.6086211166010913</v>
      </c>
      <c r="J2183" s="51">
        <v>0.83287937764278164</v>
      </c>
      <c r="K2183" s="51">
        <v>2.1875087680616341</v>
      </c>
      <c r="L2183" s="51">
        <v>6.0467107264233246E-2</v>
      </c>
      <c r="M2183" s="51">
        <v>1.4824077420101349</v>
      </c>
      <c r="N2183" s="51">
        <v>0.73536670576479601</v>
      </c>
      <c r="O2183" s="12">
        <v>614.08103748610745</v>
      </c>
      <c r="P2183" s="12">
        <v>9.4280566179767629</v>
      </c>
      <c r="Q2183" s="12">
        <v>615.20857055846909</v>
      </c>
      <c r="R2183" s="12">
        <v>10.101844105370711</v>
      </c>
      <c r="S2183" s="12">
        <v>619.36062996486328</v>
      </c>
      <c r="T2183" s="12">
        <v>32.321782576624038</v>
      </c>
      <c r="U2183" s="41">
        <v>99.147573768281759</v>
      </c>
      <c r="V2183" s="96" cm="1">
        <f t="array" ref="V2183">_xlfn.IFS(AND(S2183&gt;=1000,90&lt;=U2183,U2183&lt;=110),S2183,(AND(O2183&lt;=1000,90&lt;=U2183,U2183&lt;=110)),O2183)</f>
        <v>614.08103748610745</v>
      </c>
      <c r="W2183" s="102" cm="1">
        <f t="array" ref="W2183">_xlfn.IFS(V2183=S2183,T2183,V2183=O2183,P2183)</f>
        <v>9.4280566179767629</v>
      </c>
    </row>
    <row r="2184" spans="1:23" x14ac:dyDescent="0.45">
      <c r="A2184" s="55" t="s">
        <v>309</v>
      </c>
      <c r="B2184" s="10" t="s">
        <v>10</v>
      </c>
      <c r="C2184" s="10">
        <v>12549.336284722222</v>
      </c>
      <c r="D2184" s="10">
        <v>67.778388064381957</v>
      </c>
      <c r="E2184" s="10">
        <v>7.3797245782791867</v>
      </c>
      <c r="F2184" s="11">
        <v>0.73578393514335982</v>
      </c>
      <c r="G2184" s="51">
        <v>1.5965350771915035E-2</v>
      </c>
      <c r="H2184" s="51">
        <v>9.8358836995095483E-2</v>
      </c>
      <c r="I2184" s="51">
        <v>1.6310604494243426</v>
      </c>
      <c r="J2184" s="51">
        <v>0.80885947938456315</v>
      </c>
      <c r="K2184" s="51">
        <v>2.3567373443066488</v>
      </c>
      <c r="L2184" s="51">
        <v>5.9669685854988504E-2</v>
      </c>
      <c r="M2184" s="51">
        <v>1.7011327756448693</v>
      </c>
      <c r="N2184" s="51">
        <v>0.69208410235642948</v>
      </c>
      <c r="O2184" s="12">
        <v>604.78387974953648</v>
      </c>
      <c r="P2184" s="12">
        <v>9.4213614312137164</v>
      </c>
      <c r="Q2184" s="12">
        <v>601.81400698636298</v>
      </c>
      <c r="R2184" s="12">
        <v>10.708452384543451</v>
      </c>
      <c r="S2184" s="12">
        <v>590.64231256986579</v>
      </c>
      <c r="T2184" s="12">
        <v>37.17270794420142</v>
      </c>
      <c r="U2184" s="41">
        <v>102.39426923515541</v>
      </c>
      <c r="V2184" s="96" cm="1">
        <f t="array" ref="V2184">_xlfn.IFS(AND(S2184&gt;=1000,90&lt;=U2184,U2184&lt;=110),S2184,(AND(O2184&lt;=1000,90&lt;=U2184,U2184&lt;=110)),O2184)</f>
        <v>604.78387974953648</v>
      </c>
      <c r="W2184" s="102" cm="1">
        <f t="array" ref="W2184">_xlfn.IFS(V2184=S2184,T2184,V2184=O2184,P2184)</f>
        <v>9.4213614312137164</v>
      </c>
    </row>
    <row r="2185" spans="1:23" x14ac:dyDescent="0.45">
      <c r="A2185" s="55" t="s">
        <v>310</v>
      </c>
      <c r="B2185" s="10" t="s">
        <v>10</v>
      </c>
      <c r="C2185" s="10">
        <v>121012.49642559259</v>
      </c>
      <c r="D2185" s="10">
        <v>411.53827039892303</v>
      </c>
      <c r="E2185" s="10">
        <v>24.36239302116001</v>
      </c>
      <c r="F2185" s="11">
        <v>0.64472200853814077</v>
      </c>
      <c r="G2185" s="51">
        <v>3.0090612323704189</v>
      </c>
      <c r="H2185" s="51">
        <v>4.0120366218046058E-2</v>
      </c>
      <c r="I2185" s="51">
        <v>2.9686233865445861</v>
      </c>
      <c r="J2185" s="51">
        <v>0.46939713881676465</v>
      </c>
      <c r="K2185" s="51">
        <v>3.8482350143216695</v>
      </c>
      <c r="L2185" s="51">
        <v>8.489255530933025E-2</v>
      </c>
      <c r="M2185" s="51">
        <v>2.4487114804141079</v>
      </c>
      <c r="N2185" s="51">
        <v>0.77142465974570085</v>
      </c>
      <c r="O2185" s="12">
        <v>253.57900534679632</v>
      </c>
      <c r="P2185" s="12">
        <v>7.382916088610135</v>
      </c>
      <c r="Q2185" s="12">
        <v>390.7724090208909</v>
      </c>
      <c r="R2185" s="12">
        <v>12.485074333811291</v>
      </c>
      <c r="S2185" s="12">
        <v>1312.2130101061759</v>
      </c>
      <c r="T2185" s="12">
        <v>47.79281773425361</v>
      </c>
      <c r="U2185" s="41">
        <v>19.324530651184315</v>
      </c>
      <c r="V2185" s="96"/>
      <c r="W2185" s="102"/>
    </row>
    <row r="2186" spans="1:23" x14ac:dyDescent="0.45">
      <c r="A2186" s="55" t="s">
        <v>311</v>
      </c>
      <c r="B2186" s="10" t="s">
        <v>10</v>
      </c>
      <c r="C2186" s="10">
        <v>104929.06757354345</v>
      </c>
      <c r="D2186" s="10">
        <v>109.04102432595255</v>
      </c>
      <c r="E2186" s="10">
        <v>31.342072466952033</v>
      </c>
      <c r="F2186" s="11">
        <v>0.44151755895485528</v>
      </c>
      <c r="G2186" s="51">
        <v>0.33399506964435677</v>
      </c>
      <c r="H2186" s="51">
        <v>0.26265554923630086</v>
      </c>
      <c r="I2186" s="51">
        <v>1.6092585769028973</v>
      </c>
      <c r="J2186" s="51">
        <v>4.0366760537207638</v>
      </c>
      <c r="K2186" s="51">
        <v>2.0831038212394763</v>
      </c>
      <c r="L2186" s="51">
        <v>0.11151450845546233</v>
      </c>
      <c r="M2186" s="51">
        <v>1.3227276222741284</v>
      </c>
      <c r="N2186" s="51">
        <v>0.7725292232171922</v>
      </c>
      <c r="O2186" s="12">
        <v>1503.4139042311801</v>
      </c>
      <c r="P2186" s="12">
        <v>21.594700466303053</v>
      </c>
      <c r="Q2186" s="12">
        <v>1641.616846583916</v>
      </c>
      <c r="R2186" s="12">
        <v>16.988705467239782</v>
      </c>
      <c r="S2186" s="12">
        <v>1823.4288648905047</v>
      </c>
      <c r="T2186" s="12">
        <v>24.677557869666341</v>
      </c>
      <c r="U2186" s="41">
        <v>82.449824787733576</v>
      </c>
      <c r="V2186" s="96"/>
      <c r="W2186" s="102"/>
    </row>
    <row r="2187" spans="1:23" x14ac:dyDescent="0.45">
      <c r="A2187" s="55" t="s">
        <v>312</v>
      </c>
      <c r="B2187" s="10" t="s">
        <v>10</v>
      </c>
      <c r="C2187" s="10">
        <v>44939.04351851852</v>
      </c>
      <c r="D2187" s="10">
        <v>29.529487706535079</v>
      </c>
      <c r="E2187" s="10">
        <v>12.19777960258989</v>
      </c>
      <c r="F2187" s="11">
        <v>0.65347544458286511</v>
      </c>
      <c r="G2187" s="51" t="s">
        <v>20</v>
      </c>
      <c r="H2187" s="51">
        <v>0.36941790816062076</v>
      </c>
      <c r="I2187" s="51">
        <v>1.6200550412846741</v>
      </c>
      <c r="J2187" s="51">
        <v>6.8708553070175178</v>
      </c>
      <c r="K2187" s="51">
        <v>2.148734574668961</v>
      </c>
      <c r="L2187" s="51">
        <v>0.13495435842131934</v>
      </c>
      <c r="M2187" s="51">
        <v>1.411553022591044</v>
      </c>
      <c r="N2187" s="51">
        <v>0.75395772953216611</v>
      </c>
      <c r="O2187" s="12">
        <v>2026.6608541287615</v>
      </c>
      <c r="P2187" s="12">
        <v>28.193650709136353</v>
      </c>
      <c r="Q2187" s="12">
        <v>2094.9045397185964</v>
      </c>
      <c r="R2187" s="12">
        <v>19.099102140012079</v>
      </c>
      <c r="S2187" s="12">
        <v>2162.6391490068049</v>
      </c>
      <c r="T2187" s="12">
        <v>25.371247845888746</v>
      </c>
      <c r="U2187" s="41">
        <v>93.712390948786279</v>
      </c>
      <c r="V2187" s="96" cm="1">
        <f t="array" ref="V2187">_xlfn.IFS(AND(S2187&gt;=1000,90&lt;=U2187,U2187&lt;=110),S2187,(AND(O2187&lt;=1000,90&lt;=U2187,U2187&lt;=110)),O2187)</f>
        <v>2162.6391490068049</v>
      </c>
      <c r="W2187" s="102" cm="1">
        <f t="array" ref="W2187">_xlfn.IFS(V2187=S2187,T2187,V2187=O2187,P2187)</f>
        <v>25.371247845888746</v>
      </c>
    </row>
    <row r="2188" spans="1:23" x14ac:dyDescent="0.45">
      <c r="A2188" s="55" t="s">
        <v>313</v>
      </c>
      <c r="B2188" s="10" t="s">
        <v>10</v>
      </c>
      <c r="C2188" s="10">
        <v>777618.36240806035</v>
      </c>
      <c r="D2188" s="10">
        <v>265.0291907741892</v>
      </c>
      <c r="E2188" s="10">
        <v>150.3088340618375</v>
      </c>
      <c r="F2188" s="11">
        <v>0.76782791996999289</v>
      </c>
      <c r="G2188" s="51" t="s">
        <v>20</v>
      </c>
      <c r="H2188" s="51">
        <v>0.46443513230376604</v>
      </c>
      <c r="I2188" s="51">
        <v>1.5825640512728405</v>
      </c>
      <c r="J2188" s="51">
        <v>12.444500689314072</v>
      </c>
      <c r="K2188" s="51">
        <v>1.9893174233835915</v>
      </c>
      <c r="L2188" s="51">
        <v>0.19442247539788421</v>
      </c>
      <c r="M2188" s="51">
        <v>1.2053525768821445</v>
      </c>
      <c r="N2188" s="51">
        <v>0.79553118706470072</v>
      </c>
      <c r="O2188" s="12">
        <v>2459.1109936923153</v>
      </c>
      <c r="P2188" s="12">
        <v>32.381217669479284</v>
      </c>
      <c r="Q2188" s="12">
        <v>2638.5440947905472</v>
      </c>
      <c r="R2188" s="12">
        <v>18.782671159674514</v>
      </c>
      <c r="S2188" s="12">
        <v>2779.2008710958667</v>
      </c>
      <c r="T2188" s="12">
        <v>20.917304279856506</v>
      </c>
      <c r="U2188" s="41">
        <v>88.482664900816005</v>
      </c>
      <c r="V2188" s="96"/>
      <c r="W2188" s="102"/>
    </row>
    <row r="2189" spans="1:23" x14ac:dyDescent="0.45">
      <c r="A2189" s="55" t="s">
        <v>314</v>
      </c>
      <c r="B2189" s="10" t="s">
        <v>10</v>
      </c>
      <c r="C2189" s="10">
        <v>108523.18945868959</v>
      </c>
      <c r="D2189" s="10">
        <v>105.34784183278852</v>
      </c>
      <c r="E2189" s="10">
        <v>39.790541553055391</v>
      </c>
      <c r="F2189" s="11">
        <v>1.1461057296384221</v>
      </c>
      <c r="G2189" s="51" t="s">
        <v>20</v>
      </c>
      <c r="H2189" s="51">
        <v>0.30587381758902471</v>
      </c>
      <c r="I2189" s="51">
        <v>1.5815041089784465</v>
      </c>
      <c r="J2189" s="51">
        <v>4.5223994851928841</v>
      </c>
      <c r="K2189" s="51">
        <v>2.0374628977323059</v>
      </c>
      <c r="L2189" s="51">
        <v>0.10728047217302798</v>
      </c>
      <c r="M2189" s="51">
        <v>1.2845621094053861</v>
      </c>
      <c r="N2189" s="51">
        <v>0.77621247029266593</v>
      </c>
      <c r="O2189" s="12">
        <v>1720.3700803879508</v>
      </c>
      <c r="P2189" s="12">
        <v>23.897472275250088</v>
      </c>
      <c r="Q2189" s="12">
        <v>1735.0992081895688</v>
      </c>
      <c r="R2189" s="12">
        <v>16.982880321644423</v>
      </c>
      <c r="S2189" s="12">
        <v>1752.903494123884</v>
      </c>
      <c r="T2189" s="12">
        <v>24.184510456318275</v>
      </c>
      <c r="U2189" s="41">
        <v>98.144027104458843</v>
      </c>
      <c r="V2189" s="96" cm="1">
        <f t="array" ref="V2189">_xlfn.IFS(AND(S2189&gt;=1000,90&lt;=U2189,U2189&lt;=110),S2189,(AND(O2189&lt;=1000,90&lt;=U2189,U2189&lt;=110)),O2189)</f>
        <v>1752.903494123884</v>
      </c>
      <c r="W2189" s="102" cm="1">
        <f t="array" ref="W2189">_xlfn.IFS(V2189=S2189,T2189,V2189=O2189,P2189)</f>
        <v>24.184510456318275</v>
      </c>
    </row>
    <row r="2190" spans="1:23" x14ac:dyDescent="0.45">
      <c r="A2190" s="55" t="s">
        <v>315</v>
      </c>
      <c r="B2190" s="10" t="s">
        <v>10</v>
      </c>
      <c r="C2190" s="10">
        <v>22725.016898826994</v>
      </c>
      <c r="D2190" s="10">
        <v>53.751610162989678</v>
      </c>
      <c r="E2190" s="10">
        <v>10.862866998800165</v>
      </c>
      <c r="F2190" s="11">
        <v>0.77180718671657134</v>
      </c>
      <c r="G2190" s="51">
        <v>4.7443365698952742E-3</v>
      </c>
      <c r="H2190" s="51">
        <v>0.17982571532633859</v>
      </c>
      <c r="I2190" s="51">
        <v>1.6143230521059553</v>
      </c>
      <c r="J2190" s="51">
        <v>1.8770510540858298</v>
      </c>
      <c r="K2190" s="51">
        <v>2.1865781000439055</v>
      </c>
      <c r="L2190" s="51">
        <v>7.5738787016020187E-2</v>
      </c>
      <c r="M2190" s="51">
        <v>1.4748168940688635</v>
      </c>
      <c r="N2190" s="51">
        <v>0.73828739621673722</v>
      </c>
      <c r="O2190" s="12">
        <v>1066.0224250961223</v>
      </c>
      <c r="P2190" s="12">
        <v>15.87168935121352</v>
      </c>
      <c r="Q2190" s="12">
        <v>1073.0221150531484</v>
      </c>
      <c r="R2190" s="12">
        <v>14.503529817773403</v>
      </c>
      <c r="S2190" s="12">
        <v>1087.2729933393075</v>
      </c>
      <c r="T2190" s="12">
        <v>29.982040581188198</v>
      </c>
      <c r="U2190" s="41">
        <v>98.045516776985423</v>
      </c>
      <c r="V2190" s="96" cm="1">
        <f t="array" ref="V2190">_xlfn.IFS(AND(S2190&gt;=1000,90&lt;=U2190,U2190&lt;=110),S2190,(AND(O2190&lt;=1000,90&lt;=U2190,U2190&lt;=110)),O2190)</f>
        <v>1087.2729933393075</v>
      </c>
      <c r="W2190" s="102" cm="1">
        <f t="array" ref="W2190">_xlfn.IFS(V2190=S2190,T2190,V2190=O2190,P2190)</f>
        <v>29.982040581188198</v>
      </c>
    </row>
    <row r="2191" spans="1:23" x14ac:dyDescent="0.45">
      <c r="A2191" s="55" t="s">
        <v>316</v>
      </c>
      <c r="B2191" s="10" t="s">
        <v>10</v>
      </c>
      <c r="C2191" s="10">
        <v>37598.571428571398</v>
      </c>
      <c r="D2191" s="10">
        <v>108.80864661362875</v>
      </c>
      <c r="E2191" s="10">
        <v>17.42920164936664</v>
      </c>
      <c r="F2191" s="11">
        <v>0.37942465057544167</v>
      </c>
      <c r="G2191" s="51">
        <v>9.7731170142129412E-3</v>
      </c>
      <c r="H2191" s="51">
        <v>0.15660492925804151</v>
      </c>
      <c r="I2191" s="51">
        <v>1.5973271389599417</v>
      </c>
      <c r="J2191" s="51">
        <v>1.5370664424899299</v>
      </c>
      <c r="K2191" s="51">
        <v>2.1653447428526627</v>
      </c>
      <c r="L2191" s="51">
        <v>7.1216605627132723E-2</v>
      </c>
      <c r="M2191" s="51">
        <v>1.4619383935521055</v>
      </c>
      <c r="N2191" s="51">
        <v>0.73767798140798369</v>
      </c>
      <c r="O2191" s="12">
        <v>937.88189256996031</v>
      </c>
      <c r="P2191" s="12">
        <v>13.95126323970333</v>
      </c>
      <c r="Q2191" s="12">
        <v>945.33022253862509</v>
      </c>
      <c r="R2191" s="12">
        <v>13.335917043447651</v>
      </c>
      <c r="S2191" s="12">
        <v>962.71860392258668</v>
      </c>
      <c r="T2191" s="12">
        <v>30.259103354651128</v>
      </c>
      <c r="U2191" s="41">
        <v>97.420148395239323</v>
      </c>
      <c r="V2191" s="96" cm="1">
        <f t="array" ref="V2191">_xlfn.IFS(AND(S2191&gt;=1000,90&lt;=U2191,U2191&lt;=110),S2191,(AND(O2191&lt;=1000,90&lt;=U2191,U2191&lt;=110)),O2191)</f>
        <v>937.88189256996031</v>
      </c>
      <c r="W2191" s="102" cm="1">
        <f t="array" ref="W2191">_xlfn.IFS(V2191=S2191,T2191,V2191=O2191,P2191)</f>
        <v>13.95126323970333</v>
      </c>
    </row>
    <row r="2192" spans="1:23" x14ac:dyDescent="0.45">
      <c r="A2192" s="55" t="s">
        <v>317</v>
      </c>
      <c r="B2192" s="10" t="s">
        <v>10</v>
      </c>
      <c r="C2192" s="10">
        <v>87852.927699687556</v>
      </c>
      <c r="D2192" s="10">
        <v>55.853346193908877</v>
      </c>
      <c r="E2192" s="10">
        <v>24.412226520271499</v>
      </c>
      <c r="F2192" s="11">
        <v>0.79474268001882875</v>
      </c>
      <c r="G2192" s="51" t="s">
        <v>20</v>
      </c>
      <c r="H2192" s="51">
        <v>0.37257887158422898</v>
      </c>
      <c r="I2192" s="51">
        <v>1.5899757213757135</v>
      </c>
      <c r="J2192" s="51">
        <v>6.7112105057173075</v>
      </c>
      <c r="K2192" s="51">
        <v>2.0575026642673118</v>
      </c>
      <c r="L2192" s="51">
        <v>0.13070033327736533</v>
      </c>
      <c r="M2192" s="51">
        <v>1.3058692196781672</v>
      </c>
      <c r="N2192" s="51">
        <v>0.77276970231380615</v>
      </c>
      <c r="O2192" s="12">
        <v>2041.523664049005</v>
      </c>
      <c r="P2192" s="12">
        <v>27.843511443548628</v>
      </c>
      <c r="Q2192" s="12">
        <v>2074.0977609624774</v>
      </c>
      <c r="R2192" s="12">
        <v>18.236910895997468</v>
      </c>
      <c r="S2192" s="12">
        <v>2106.6063268972298</v>
      </c>
      <c r="T2192" s="12">
        <v>23.708418857677941</v>
      </c>
      <c r="U2192" s="41">
        <v>96.910544603552793</v>
      </c>
      <c r="V2192" s="96" cm="1">
        <f t="array" ref="V2192">_xlfn.IFS(AND(S2192&gt;=1000,90&lt;=U2192,U2192&lt;=110),S2192,(AND(O2192&lt;=1000,90&lt;=U2192,U2192&lt;=110)),O2192)</f>
        <v>2106.6063268972298</v>
      </c>
      <c r="W2192" s="102" cm="1">
        <f t="array" ref="W2192">_xlfn.IFS(V2192=S2192,T2192,V2192=O2192,P2192)</f>
        <v>23.708418857677941</v>
      </c>
    </row>
    <row r="2193" spans="1:23" x14ac:dyDescent="0.45">
      <c r="A2193" s="55" t="s">
        <v>318</v>
      </c>
      <c r="B2193" s="10" t="s">
        <v>10</v>
      </c>
      <c r="C2193" s="10">
        <v>33105.08007453422</v>
      </c>
      <c r="D2193" s="10">
        <v>165.64871533541191</v>
      </c>
      <c r="E2193" s="10">
        <v>18.381074388970571</v>
      </c>
      <c r="F2193" s="11">
        <v>0.55181234413888791</v>
      </c>
      <c r="G2193" s="51">
        <v>1.1966932525643028E-3</v>
      </c>
      <c r="H2193" s="51">
        <v>0.10436450676995025</v>
      </c>
      <c r="I2193" s="51">
        <v>1.5982766812463827</v>
      </c>
      <c r="J2193" s="51">
        <v>0.87019853585820961</v>
      </c>
      <c r="K2193" s="51">
        <v>2.1213349224612021</v>
      </c>
      <c r="L2193" s="51">
        <v>6.0500585847162329E-2</v>
      </c>
      <c r="M2193" s="51">
        <v>1.394838163887669</v>
      </c>
      <c r="N2193" s="51">
        <v>0.75342967502370606</v>
      </c>
      <c r="O2193" s="12">
        <v>639.935938995877</v>
      </c>
      <c r="P2193" s="12">
        <v>9.7426896517246071</v>
      </c>
      <c r="Q2193" s="12">
        <v>635.6750714719085</v>
      </c>
      <c r="R2193" s="12">
        <v>10.031672367615672</v>
      </c>
      <c r="S2193" s="12">
        <v>620.5550372309574</v>
      </c>
      <c r="T2193" s="12">
        <v>30.446672332594424</v>
      </c>
      <c r="U2193" s="41">
        <v>103.12315598168394</v>
      </c>
      <c r="V2193" s="96" cm="1">
        <f t="array" ref="V2193">_xlfn.IFS(AND(S2193&gt;=1000,90&lt;=U2193,U2193&lt;=110),S2193,(AND(O2193&lt;=1000,90&lt;=U2193,U2193&lt;=110)),O2193)</f>
        <v>639.935938995877</v>
      </c>
      <c r="W2193" s="102" cm="1">
        <f t="array" ref="W2193">_xlfn.IFS(V2193=S2193,T2193,V2193=O2193,P2193)</f>
        <v>9.7426896517246071</v>
      </c>
    </row>
    <row r="2194" spans="1:23" x14ac:dyDescent="0.45">
      <c r="A2194" s="55" t="s">
        <v>319</v>
      </c>
      <c r="B2194" s="10" t="s">
        <v>10</v>
      </c>
      <c r="C2194" s="10">
        <v>138468.44198564612</v>
      </c>
      <c r="D2194" s="10">
        <v>310.20730738345378</v>
      </c>
      <c r="E2194" s="10">
        <v>57.505727408015488</v>
      </c>
      <c r="F2194" s="11">
        <v>0.29913016714882035</v>
      </c>
      <c r="G2194" s="51">
        <v>7.860039080423186E-4</v>
      </c>
      <c r="H2194" s="51">
        <v>0.18395439839312924</v>
      </c>
      <c r="I2194" s="51">
        <v>1.5914995605336679</v>
      </c>
      <c r="J2194" s="51">
        <v>1.972008673467166</v>
      </c>
      <c r="K2194" s="51">
        <v>2.027673652445467</v>
      </c>
      <c r="L2194" s="51">
        <v>7.7784434947785197E-2</v>
      </c>
      <c r="M2194" s="51">
        <v>1.2564193526218397</v>
      </c>
      <c r="N2194" s="51">
        <v>0.78488940200719504</v>
      </c>
      <c r="O2194" s="12">
        <v>1088.5416331953552</v>
      </c>
      <c r="P2194" s="12">
        <v>15.95106086652515</v>
      </c>
      <c r="Q2194" s="12">
        <v>1105.9938521047072</v>
      </c>
      <c r="R2194" s="12">
        <v>13.681818984121678</v>
      </c>
      <c r="S2194" s="12">
        <v>1140.4785448462437</v>
      </c>
      <c r="T2194" s="12">
        <v>25.492886971382639</v>
      </c>
      <c r="U2194" s="41">
        <v>95.446042199952956</v>
      </c>
      <c r="V2194" s="96" cm="1">
        <f t="array" ref="V2194">_xlfn.IFS(AND(S2194&gt;=1000,90&lt;=U2194,U2194&lt;=110),S2194,(AND(O2194&lt;=1000,90&lt;=U2194,U2194&lt;=110)),O2194)</f>
        <v>1140.4785448462437</v>
      </c>
      <c r="W2194" s="102" cm="1">
        <f t="array" ref="W2194">_xlfn.IFS(V2194=S2194,T2194,V2194=O2194,P2194)</f>
        <v>25.492886971382639</v>
      </c>
    </row>
    <row r="2195" spans="1:23" x14ac:dyDescent="0.45">
      <c r="A2195" s="55" t="s">
        <v>320</v>
      </c>
      <c r="B2195" s="10" t="s">
        <v>10</v>
      </c>
      <c r="C2195" s="10">
        <v>39219.51583262645</v>
      </c>
      <c r="D2195" s="10">
        <v>102.2480763552022</v>
      </c>
      <c r="E2195" s="10">
        <v>20.067307995882452</v>
      </c>
      <c r="F2195" s="11">
        <v>0.9563217710713976</v>
      </c>
      <c r="G2195" s="51">
        <v>1.7877592131556035E-2</v>
      </c>
      <c r="H2195" s="51">
        <v>0.16609959563306811</v>
      </c>
      <c r="I2195" s="51">
        <v>1.6188588909570416</v>
      </c>
      <c r="J2195" s="51">
        <v>1.7058576173737241</v>
      </c>
      <c r="K2195" s="51">
        <v>2.168461813450365</v>
      </c>
      <c r="L2195" s="51">
        <v>7.4519213193412023E-2</v>
      </c>
      <c r="M2195" s="51">
        <v>1.4427482550888022</v>
      </c>
      <c r="N2195" s="51">
        <v>0.74654710584051354</v>
      </c>
      <c r="O2195" s="12">
        <v>990.5850170857841</v>
      </c>
      <c r="P2195" s="12">
        <v>14.874280447444548</v>
      </c>
      <c r="Q2195" s="12">
        <v>1010.7314931062936</v>
      </c>
      <c r="R2195" s="12">
        <v>13.897965712454255</v>
      </c>
      <c r="S2195" s="12">
        <v>1054.6571171210237</v>
      </c>
      <c r="T2195" s="12">
        <v>29.482903143472932</v>
      </c>
      <c r="U2195" s="41">
        <v>93.924840690390255</v>
      </c>
      <c r="V2195" s="96" cm="1">
        <f t="array" ref="V2195">_xlfn.IFS(AND(S2195&gt;=1000,90&lt;=U2195,U2195&lt;=110),S2195,(AND(O2195&lt;=1000,90&lt;=U2195,U2195&lt;=110)),O2195)</f>
        <v>1054.6571171210237</v>
      </c>
      <c r="W2195" s="102" cm="1">
        <f t="array" ref="W2195">_xlfn.IFS(V2195=S2195,T2195,V2195=O2195,P2195)</f>
        <v>29.482903143472932</v>
      </c>
    </row>
    <row r="2196" spans="1:23" x14ac:dyDescent="0.45">
      <c r="A2196" s="55" t="s">
        <v>321</v>
      </c>
      <c r="B2196" s="10" t="s">
        <v>10</v>
      </c>
      <c r="C2196" s="10">
        <v>65023.651345679093</v>
      </c>
      <c r="D2196" s="10">
        <v>177.38489642847668</v>
      </c>
      <c r="E2196" s="10">
        <v>34.167096749442038</v>
      </c>
      <c r="F2196" s="11">
        <v>0.95182415322517155</v>
      </c>
      <c r="G2196" s="51" t="s">
        <v>20</v>
      </c>
      <c r="H2196" s="51">
        <v>0.16515512778583952</v>
      </c>
      <c r="I2196" s="51">
        <v>1.5914430184796347</v>
      </c>
      <c r="J2196" s="51">
        <v>1.634427945658395</v>
      </c>
      <c r="K2196" s="51">
        <v>2.0547624254005736</v>
      </c>
      <c r="L2196" s="51">
        <v>7.180716383946148E-2</v>
      </c>
      <c r="M2196" s="51">
        <v>1.2997529548996904</v>
      </c>
      <c r="N2196" s="51">
        <v>0.77451436662775486</v>
      </c>
      <c r="O2196" s="12">
        <v>985.36170862715574</v>
      </c>
      <c r="P2196" s="12">
        <v>14.551333668263698</v>
      </c>
      <c r="Q2196" s="12">
        <v>983.56710159129852</v>
      </c>
      <c r="R2196" s="12">
        <v>12.961341541324513</v>
      </c>
      <c r="S2196" s="12">
        <v>979.563905604978</v>
      </c>
      <c r="T2196" s="12">
        <v>26.930954609001546</v>
      </c>
      <c r="U2196" s="41">
        <v>100.59187593468923</v>
      </c>
      <c r="V2196" s="96" cm="1">
        <f t="array" ref="V2196">_xlfn.IFS(AND(S2196&gt;=1000,90&lt;=U2196,U2196&lt;=110),S2196,(AND(O2196&lt;=1000,90&lt;=U2196,U2196&lt;=110)),O2196)</f>
        <v>985.36170862715574</v>
      </c>
      <c r="W2196" s="102" cm="1">
        <f t="array" ref="W2196">_xlfn.IFS(V2196=S2196,T2196,V2196=O2196,P2196)</f>
        <v>14.551333668263698</v>
      </c>
    </row>
    <row r="2197" spans="1:23" x14ac:dyDescent="0.45">
      <c r="A2197" s="55" t="s">
        <v>322</v>
      </c>
      <c r="B2197" s="10" t="s">
        <v>10</v>
      </c>
      <c r="C2197" s="10">
        <v>7575.5959885730545</v>
      </c>
      <c r="D2197" s="10">
        <v>38.188688324417846</v>
      </c>
      <c r="E2197" s="10">
        <v>3.8329367441909445</v>
      </c>
      <c r="F2197" s="11">
        <v>0.47618203736407799</v>
      </c>
      <c r="G2197" s="51">
        <v>0.3270603831541844</v>
      </c>
      <c r="H2197" s="51">
        <v>9.4980938773351536E-2</v>
      </c>
      <c r="I2197" s="51">
        <v>1.6919002999956745</v>
      </c>
      <c r="J2197" s="51">
        <v>0.84227090960900031</v>
      </c>
      <c r="K2197" s="51">
        <v>2.9637489554333243</v>
      </c>
      <c r="L2197" s="51">
        <v>6.4344199217892944E-2</v>
      </c>
      <c r="M2197" s="51">
        <v>2.4333682922456821</v>
      </c>
      <c r="N2197" s="51">
        <v>0.57086491650852567</v>
      </c>
      <c r="O2197" s="12">
        <v>584.92799744741785</v>
      </c>
      <c r="P2197" s="12">
        <v>9.4658654655742414</v>
      </c>
      <c r="Q2197" s="12">
        <v>620.39803080608385</v>
      </c>
      <c r="R2197" s="12">
        <v>13.764920169857872</v>
      </c>
      <c r="S2197" s="12">
        <v>752.01511281337162</v>
      </c>
      <c r="T2197" s="12">
        <v>51.597469722910354</v>
      </c>
      <c r="U2197" s="41">
        <v>77.781415224374626</v>
      </c>
      <c r="V2197" s="96"/>
      <c r="W2197" s="102"/>
    </row>
    <row r="2198" spans="1:23" x14ac:dyDescent="0.45">
      <c r="A2198" s="55" t="s">
        <v>323</v>
      </c>
      <c r="B2198" s="10" t="s">
        <v>10</v>
      </c>
      <c r="C2198" s="10">
        <v>19798.540883366186</v>
      </c>
      <c r="D2198" s="10">
        <v>96.177283739678558</v>
      </c>
      <c r="E2198" s="10">
        <v>10.741656796096875</v>
      </c>
      <c r="F2198" s="11">
        <v>0.46468667520472695</v>
      </c>
      <c r="G2198" s="51" t="s">
        <v>20</v>
      </c>
      <c r="H2198" s="51">
        <v>0.108241934224779</v>
      </c>
      <c r="I2198" s="51">
        <v>1.6013857883846436</v>
      </c>
      <c r="J2198" s="51">
        <v>0.91602003933259168</v>
      </c>
      <c r="K2198" s="51">
        <v>2.2011405910759221</v>
      </c>
      <c r="L2198" s="51">
        <v>6.1404964859921682E-2</v>
      </c>
      <c r="M2198" s="51">
        <v>1.5101600770917476</v>
      </c>
      <c r="N2198" s="51">
        <v>0.72752544516108486</v>
      </c>
      <c r="O2198" s="12">
        <v>662.52968043933083</v>
      </c>
      <c r="P2198" s="12">
        <v>10.088888855909538</v>
      </c>
      <c r="Q2198" s="12">
        <v>660.25297094565485</v>
      </c>
      <c r="R2198" s="12">
        <v>10.694627474630364</v>
      </c>
      <c r="S2198" s="12">
        <v>652.48451417437661</v>
      </c>
      <c r="T2198" s="12">
        <v>32.741241795880264</v>
      </c>
      <c r="U2198" s="41">
        <v>101.53952562041491</v>
      </c>
      <c r="V2198" s="96" cm="1">
        <f t="array" ref="V2198">_xlfn.IFS(AND(S2198&gt;=1000,90&lt;=U2198,U2198&lt;=110),S2198,(AND(O2198&lt;=1000,90&lt;=U2198,U2198&lt;=110)),O2198)</f>
        <v>662.52968043933083</v>
      </c>
      <c r="W2198" s="102" cm="1">
        <f t="array" ref="W2198">_xlfn.IFS(V2198=S2198,T2198,V2198=O2198,P2198)</f>
        <v>10.088888855909538</v>
      </c>
    </row>
    <row r="2199" spans="1:23" x14ac:dyDescent="0.45">
      <c r="A2199" s="55" t="s">
        <v>324</v>
      </c>
      <c r="B2199" s="10" t="s">
        <v>10</v>
      </c>
      <c r="C2199" s="10">
        <v>64988.183443159331</v>
      </c>
      <c r="D2199" s="10">
        <v>26.780839450813581</v>
      </c>
      <c r="E2199" s="10">
        <v>15.903048018156184</v>
      </c>
      <c r="F2199" s="11">
        <v>1.1447916207420259</v>
      </c>
      <c r="G2199" s="51">
        <v>4.0440485965212245E-3</v>
      </c>
      <c r="H2199" s="51">
        <v>0.46401518534497732</v>
      </c>
      <c r="I2199" s="51">
        <v>1.6276934939188057</v>
      </c>
      <c r="J2199" s="51">
        <v>10.653508349349645</v>
      </c>
      <c r="K2199" s="51">
        <v>2.1059736772336639</v>
      </c>
      <c r="L2199" s="51">
        <v>0.16659214262028757</v>
      </c>
      <c r="M2199" s="51">
        <v>1.3363154638989521</v>
      </c>
      <c r="N2199" s="51">
        <v>0.77289356059610814</v>
      </c>
      <c r="O2199" s="12">
        <v>2457.2621304672084</v>
      </c>
      <c r="P2199" s="12">
        <v>33.282542916436583</v>
      </c>
      <c r="Q2199" s="12">
        <v>2493.3820181178012</v>
      </c>
      <c r="R2199" s="12">
        <v>19.622130912261721</v>
      </c>
      <c r="S2199" s="12">
        <v>2522.9379467755075</v>
      </c>
      <c r="T2199" s="12">
        <v>23.3823217880302</v>
      </c>
      <c r="U2199" s="41">
        <v>97.39685169854306</v>
      </c>
      <c r="V2199" s="96" cm="1">
        <f t="array" ref="V2199">_xlfn.IFS(AND(S2199&gt;=1000,90&lt;=U2199,U2199&lt;=110),S2199,(AND(O2199&lt;=1000,90&lt;=U2199,U2199&lt;=110)),O2199)</f>
        <v>2522.9379467755075</v>
      </c>
      <c r="W2199" s="102" cm="1">
        <f t="array" ref="W2199">_xlfn.IFS(V2199=S2199,T2199,V2199=O2199,P2199)</f>
        <v>23.3823217880302</v>
      </c>
    </row>
    <row r="2200" spans="1:23" x14ac:dyDescent="0.45">
      <c r="A2200" s="55" t="s">
        <v>325</v>
      </c>
      <c r="B2200" s="10" t="s">
        <v>10</v>
      </c>
      <c r="C2200" s="10">
        <v>108278.32860201027</v>
      </c>
      <c r="D2200" s="10">
        <v>116.15439122233057</v>
      </c>
      <c r="E2200" s="10">
        <v>34.567223791432937</v>
      </c>
      <c r="F2200" s="11">
        <v>0.46928250837846142</v>
      </c>
      <c r="G2200" s="51">
        <v>8.7171576860468631E-4</v>
      </c>
      <c r="H2200" s="51">
        <v>0.27695115241281437</v>
      </c>
      <c r="I2200" s="51">
        <v>1.5939568060629279</v>
      </c>
      <c r="J2200" s="51">
        <v>4.2158137450867574</v>
      </c>
      <c r="K2200" s="51">
        <v>2.0501294799878127</v>
      </c>
      <c r="L2200" s="51">
        <v>0.1104516722866821</v>
      </c>
      <c r="M2200" s="51">
        <v>1.2893147734827086</v>
      </c>
      <c r="N2200" s="51">
        <v>0.77749079832382284</v>
      </c>
      <c r="O2200" s="12">
        <v>1575.9891989593325</v>
      </c>
      <c r="P2200" s="12">
        <v>22.301509135312592</v>
      </c>
      <c r="Q2200" s="12">
        <v>1677.1032295336204</v>
      </c>
      <c r="R2200" s="12">
        <v>16.864203903660158</v>
      </c>
      <c r="S2200" s="12">
        <v>1806.0373426771632</v>
      </c>
      <c r="T2200" s="12">
        <v>24.132472773599943</v>
      </c>
      <c r="U2200" s="41">
        <v>87.262270924209091</v>
      </c>
      <c r="V2200" s="96"/>
      <c r="W2200" s="102"/>
    </row>
    <row r="2201" spans="1:23" x14ac:dyDescent="0.45">
      <c r="A2201" s="55" t="s">
        <v>326</v>
      </c>
      <c r="B2201" s="10" t="s">
        <v>10</v>
      </c>
      <c r="C2201" s="10">
        <v>20373.676950354642</v>
      </c>
      <c r="D2201" s="10">
        <v>89.436338971197316</v>
      </c>
      <c r="E2201" s="10">
        <v>10.236852827490237</v>
      </c>
      <c r="F2201" s="11">
        <v>0.26570924619495151</v>
      </c>
      <c r="G2201" s="51">
        <v>1.1100445340511408E-2</v>
      </c>
      <c r="H2201" s="51">
        <v>0.11599881278693522</v>
      </c>
      <c r="I2201" s="51">
        <v>1.6021356329017096</v>
      </c>
      <c r="J2201" s="51">
        <v>1.0077076436093231</v>
      </c>
      <c r="K2201" s="51">
        <v>2.2452439412243725</v>
      </c>
      <c r="L2201" s="51">
        <v>6.3034028711208723E-2</v>
      </c>
      <c r="M2201" s="51">
        <v>1.5729849870203443</v>
      </c>
      <c r="N2201" s="51">
        <v>0.71356862543320598</v>
      </c>
      <c r="O2201" s="12">
        <v>707.49266815512226</v>
      </c>
      <c r="P2201" s="12">
        <v>10.741800545485313</v>
      </c>
      <c r="Q2201" s="12">
        <v>707.71548501527502</v>
      </c>
      <c r="R2201" s="12">
        <v>11.452789439473294</v>
      </c>
      <c r="S2201" s="12">
        <v>708.42258064253031</v>
      </c>
      <c r="T2201" s="12">
        <v>33.776425130310422</v>
      </c>
      <c r="U2201" s="41">
        <v>99.868734775991385</v>
      </c>
      <c r="V2201" s="96" cm="1">
        <f t="array" ref="V2201">_xlfn.IFS(AND(S2201&gt;=1000,90&lt;=U2201,U2201&lt;=110),S2201,(AND(O2201&lt;=1000,90&lt;=U2201,U2201&lt;=110)),O2201)</f>
        <v>707.49266815512226</v>
      </c>
      <c r="W2201" s="102" cm="1">
        <f t="array" ref="W2201">_xlfn.IFS(V2201=S2201,T2201,V2201=O2201,P2201)</f>
        <v>10.741800545485313</v>
      </c>
    </row>
    <row r="2202" spans="1:23" x14ac:dyDescent="0.45">
      <c r="A2202" s="55" t="s">
        <v>327</v>
      </c>
      <c r="B2202" s="10" t="s">
        <v>10</v>
      </c>
      <c r="C2202" s="10">
        <v>17182.046415649038</v>
      </c>
      <c r="D2202" s="10">
        <v>79.393197285201552</v>
      </c>
      <c r="E2202" s="10">
        <v>9.0335373754341219</v>
      </c>
      <c r="F2202" s="11">
        <v>0.69851829437490731</v>
      </c>
      <c r="G2202" s="51">
        <v>0.3062046125931932</v>
      </c>
      <c r="H2202" s="51">
        <v>0.10216515137761578</v>
      </c>
      <c r="I2202" s="51">
        <v>1.6229427628576973</v>
      </c>
      <c r="J2202" s="51">
        <v>0.93020577285630357</v>
      </c>
      <c r="K2202" s="51">
        <v>2.6422173595097163</v>
      </c>
      <c r="L2202" s="51">
        <v>6.6064827354204034E-2</v>
      </c>
      <c r="M2202" s="51">
        <v>2.0850346192287366</v>
      </c>
      <c r="N2202" s="51">
        <v>0.61423514496886322</v>
      </c>
      <c r="O2202" s="12">
        <v>627.08502585668384</v>
      </c>
      <c r="P2202" s="12">
        <v>9.7036971411581465</v>
      </c>
      <c r="Q2202" s="12">
        <v>667.74292053993361</v>
      </c>
      <c r="R2202" s="12">
        <v>12.93723680260273</v>
      </c>
      <c r="S2202" s="12">
        <v>807.48912395898992</v>
      </c>
      <c r="T2202" s="12">
        <v>43.894570533262261</v>
      </c>
      <c r="U2202" s="41">
        <v>77.658634308557168</v>
      </c>
      <c r="V2202" s="96"/>
      <c r="W2202" s="102"/>
    </row>
    <row r="2203" spans="1:23" x14ac:dyDescent="0.45">
      <c r="A2203" s="55" t="s">
        <v>328</v>
      </c>
      <c r="B2203" s="10" t="s">
        <v>10</v>
      </c>
      <c r="C2203" s="10">
        <v>37222.936068702293</v>
      </c>
      <c r="D2203" s="10">
        <v>111.55013593246942</v>
      </c>
      <c r="E2203" s="10">
        <v>20.139170324868886</v>
      </c>
      <c r="F2203" s="11">
        <v>1.0701220897917514</v>
      </c>
      <c r="G2203" s="51" t="s">
        <v>20</v>
      </c>
      <c r="H2203" s="51">
        <v>0.15030354127815454</v>
      </c>
      <c r="I2203" s="51">
        <v>1.5985395573935532</v>
      </c>
      <c r="J2203" s="51">
        <v>1.448844688197694</v>
      </c>
      <c r="K2203" s="51">
        <v>2.1269839884180826</v>
      </c>
      <c r="L2203" s="51">
        <v>6.9943389821638044E-2</v>
      </c>
      <c r="M2203" s="51">
        <v>1.4031151664902339</v>
      </c>
      <c r="N2203" s="51">
        <v>0.75155222892977525</v>
      </c>
      <c r="O2203" s="12">
        <v>902.66466710260841</v>
      </c>
      <c r="P2203" s="12">
        <v>13.473409212998263</v>
      </c>
      <c r="Q2203" s="12">
        <v>909.39367162668498</v>
      </c>
      <c r="R2203" s="12">
        <v>12.792714750029907</v>
      </c>
      <c r="S2203" s="12">
        <v>925.76783171621514</v>
      </c>
      <c r="T2203" s="12">
        <v>29.230428548913768</v>
      </c>
      <c r="U2203" s="41">
        <v>97.504432124112867</v>
      </c>
      <c r="V2203" s="96" cm="1">
        <f t="array" ref="V2203">_xlfn.IFS(AND(S2203&gt;=1000,90&lt;=U2203,U2203&lt;=110),S2203,(AND(O2203&lt;=1000,90&lt;=U2203,U2203&lt;=110)),O2203)</f>
        <v>902.66466710260841</v>
      </c>
      <c r="W2203" s="102" cm="1">
        <f t="array" ref="W2203">_xlfn.IFS(V2203=S2203,T2203,V2203=O2203,P2203)</f>
        <v>13.473409212998263</v>
      </c>
    </row>
    <row r="2204" spans="1:23" x14ac:dyDescent="0.45">
      <c r="A2204" s="112" t="s">
        <v>872</v>
      </c>
      <c r="B2204" s="112"/>
      <c r="C2204" s="112"/>
      <c r="D2204" s="112"/>
      <c r="E2204" s="112"/>
      <c r="F2204" s="112"/>
      <c r="G2204" s="112"/>
      <c r="H2204" s="112"/>
      <c r="I2204" s="112"/>
      <c r="J2204" s="112"/>
      <c r="K2204" s="112"/>
      <c r="L2204" s="112"/>
      <c r="M2204" s="112"/>
      <c r="N2204" s="112"/>
      <c r="O2204" s="112"/>
      <c r="P2204" s="112"/>
      <c r="Q2204" s="112"/>
      <c r="R2204" s="112"/>
      <c r="S2204" s="112"/>
      <c r="T2204" s="112"/>
      <c r="U2204" s="112"/>
      <c r="V2204" s="112"/>
      <c r="W2204" s="112"/>
    </row>
    <row r="2205" spans="1:23" x14ac:dyDescent="0.45">
      <c r="A2205" s="55" t="s">
        <v>329</v>
      </c>
      <c r="B2205" s="10"/>
      <c r="C2205" s="10">
        <v>23772.435887896827</v>
      </c>
      <c r="D2205" s="10">
        <v>103.66595207409821</v>
      </c>
      <c r="E2205" s="10">
        <v>13.103668664958374</v>
      </c>
      <c r="F2205" s="11">
        <v>0.50487758537909277</v>
      </c>
      <c r="G2205" s="51">
        <v>1.4657358442125355E-3</v>
      </c>
      <c r="H2205" s="51">
        <v>0.12112428577508473</v>
      </c>
      <c r="I2205" s="51">
        <v>1.6081486306235957</v>
      </c>
      <c r="J2205" s="51">
        <v>1.0676101665765778</v>
      </c>
      <c r="K2205" s="51">
        <v>2.1839213366484604</v>
      </c>
      <c r="L2205" s="51">
        <v>6.3955150966415533E-2</v>
      </c>
      <c r="M2205" s="51">
        <v>1.4776232221009025</v>
      </c>
      <c r="N2205" s="51">
        <v>0.73635831274560903</v>
      </c>
      <c r="O2205" s="12">
        <v>737.03148038623635</v>
      </c>
      <c r="P2205" s="12">
        <v>11.207037892883712</v>
      </c>
      <c r="Q2205" s="12">
        <v>737.56758025921101</v>
      </c>
      <c r="R2205" s="12">
        <v>11.461123121272342</v>
      </c>
      <c r="S2205" s="12">
        <v>739.19597075299578</v>
      </c>
      <c r="T2205" s="12">
        <v>31.617692973851579</v>
      </c>
      <c r="U2205" s="41">
        <v>99.707183148664285</v>
      </c>
      <c r="V2205" s="96" cm="1">
        <f t="array" ref="V2205">_xlfn.IFS(AND(S2205&gt;=1000,90&lt;=U2205,U2205&lt;=110),S2205,(AND(O2205&lt;=1000,90&lt;=U2205,U2205&lt;=110)),O2205)</f>
        <v>737.03148038623635</v>
      </c>
      <c r="W2205" s="102" cm="1">
        <f t="array" ref="W2205">_xlfn.IFS(V2205=S2205,T2205,V2205=O2205,P2205)</f>
        <v>11.207037892883712</v>
      </c>
    </row>
    <row r="2206" spans="1:23" x14ac:dyDescent="0.45">
      <c r="A2206" s="55" t="s">
        <v>330</v>
      </c>
      <c r="B2206" s="10" t="s">
        <v>10</v>
      </c>
      <c r="C2206" s="10">
        <v>18681.087256305997</v>
      </c>
      <c r="D2206" s="10">
        <v>84.191619895753959</v>
      </c>
      <c r="E2206" s="10">
        <v>9.659577996913427</v>
      </c>
      <c r="F2206" s="11">
        <v>0.27359692821204817</v>
      </c>
      <c r="G2206" s="51">
        <v>8.4929452566779827E-3</v>
      </c>
      <c r="H2206" s="51">
        <v>0.116154062373079</v>
      </c>
      <c r="I2206" s="51">
        <v>1.6144453267116774</v>
      </c>
      <c r="J2206" s="51">
        <v>0.99611038921854944</v>
      </c>
      <c r="K2206" s="51">
        <v>2.2610475757982491</v>
      </c>
      <c r="L2206" s="51">
        <v>6.2225317767876105E-2</v>
      </c>
      <c r="M2206" s="51">
        <v>1.5830042410183127</v>
      </c>
      <c r="N2206" s="51">
        <v>0.71402536770669567</v>
      </c>
      <c r="O2206" s="12">
        <v>708.38938374000509</v>
      </c>
      <c r="P2206" s="12">
        <v>10.837211131295636</v>
      </c>
      <c r="Q2206" s="12">
        <v>701.83325539900409</v>
      </c>
      <c r="R2206" s="12">
        <v>11.466714594009328</v>
      </c>
      <c r="S2206" s="12">
        <v>680.90084206620088</v>
      </c>
      <c r="T2206" s="12">
        <v>34.13521644619388</v>
      </c>
      <c r="U2206" s="41">
        <v>104.03708439989441</v>
      </c>
      <c r="V2206" s="96" cm="1">
        <f t="array" ref="V2206">_xlfn.IFS(AND(S2206&gt;=1000,90&lt;=U2206,U2206&lt;=110),S2206,(AND(O2206&lt;=1000,90&lt;=U2206,U2206&lt;=110)),O2206)</f>
        <v>708.38938374000509</v>
      </c>
      <c r="W2206" s="102" cm="1">
        <f t="array" ref="W2206">_xlfn.IFS(V2206=S2206,T2206,V2206=O2206,P2206)</f>
        <v>10.837211131295636</v>
      </c>
    </row>
    <row r="2207" spans="1:23" x14ac:dyDescent="0.45">
      <c r="A2207" s="55" t="s">
        <v>331</v>
      </c>
      <c r="B2207" s="10" t="s">
        <v>10</v>
      </c>
      <c r="C2207" s="10">
        <v>4462.203837450048</v>
      </c>
      <c r="D2207" s="10">
        <v>11.383898999946327</v>
      </c>
      <c r="E2207" s="10">
        <v>2.2017366840096644</v>
      </c>
      <c r="F2207" s="11">
        <v>0.67103835788392519</v>
      </c>
      <c r="G2207" s="51">
        <v>7.7354829321206311E-2</v>
      </c>
      <c r="H2207" s="51">
        <v>0.17751156448448099</v>
      </c>
      <c r="I2207" s="51">
        <v>1.7967835770878029</v>
      </c>
      <c r="J2207" s="51">
        <v>1.7796509311002713</v>
      </c>
      <c r="K2207" s="51">
        <v>3.0778242831267333</v>
      </c>
      <c r="L2207" s="51">
        <v>7.2744846419890638E-2</v>
      </c>
      <c r="M2207" s="51">
        <v>2.4989139830958869</v>
      </c>
      <c r="N2207" s="51">
        <v>0.58378367697536859</v>
      </c>
      <c r="O2207" s="12">
        <v>1053.3657893856614</v>
      </c>
      <c r="P2207" s="12">
        <v>17.470346377737268</v>
      </c>
      <c r="Q2207" s="12">
        <v>1038.0518408552186</v>
      </c>
      <c r="R2207" s="12">
        <v>20.021120753133253</v>
      </c>
      <c r="S2207" s="12">
        <v>1005.940747974487</v>
      </c>
      <c r="T2207" s="12">
        <v>50.943040297350663</v>
      </c>
      <c r="U2207" s="41">
        <v>104.71449650555135</v>
      </c>
      <c r="V2207" s="96" cm="1">
        <f t="array" ref="V2207">_xlfn.IFS(AND(S2207&gt;=1000,90&lt;=U2207,U2207&lt;=110),S2207,(AND(O2207&lt;=1000,90&lt;=U2207,U2207&lt;=110)),O2207)</f>
        <v>1005.940747974487</v>
      </c>
      <c r="W2207" s="102" cm="1">
        <f t="array" ref="W2207">_xlfn.IFS(V2207=S2207,T2207,V2207=O2207,P2207)</f>
        <v>50.943040297350663</v>
      </c>
    </row>
    <row r="2208" spans="1:23" x14ac:dyDescent="0.45">
      <c r="A2208" s="55" t="s">
        <v>332</v>
      </c>
      <c r="B2208" s="10" t="s">
        <v>10</v>
      </c>
      <c r="C2208" s="10">
        <v>7544.498870481948</v>
      </c>
      <c r="D2208" s="10">
        <v>23.402078734245393</v>
      </c>
      <c r="E2208" s="10">
        <v>3.8445282019564693</v>
      </c>
      <c r="F2208" s="11">
        <v>0.76898153831086158</v>
      </c>
      <c r="G2208" s="51">
        <v>0.10959606572439068</v>
      </c>
      <c r="H2208" s="51">
        <v>0.1457966928856671</v>
      </c>
      <c r="I2208" s="51">
        <v>1.7143838623280836</v>
      </c>
      <c r="J2208" s="51">
        <v>1.400214629521342</v>
      </c>
      <c r="K2208" s="51">
        <v>2.8716007143764988</v>
      </c>
      <c r="L2208" s="51">
        <v>6.9685271224688691E-2</v>
      </c>
      <c r="M2208" s="51">
        <v>2.3036880507995567</v>
      </c>
      <c r="N2208" s="51">
        <v>0.59701331516778144</v>
      </c>
      <c r="O2208" s="12">
        <v>877.35823816494963</v>
      </c>
      <c r="P2208" s="12">
        <v>14.070456104505768</v>
      </c>
      <c r="Q2208" s="12">
        <v>889.02692016306435</v>
      </c>
      <c r="R2208" s="12">
        <v>17.020511588208144</v>
      </c>
      <c r="S2208" s="12">
        <v>918.16867696490181</v>
      </c>
      <c r="T2208" s="12">
        <v>47.626054982462449</v>
      </c>
      <c r="U2208" s="41">
        <v>95.55523513012281</v>
      </c>
      <c r="V2208" s="96" cm="1">
        <f t="array" ref="V2208">_xlfn.IFS(AND(S2208&gt;=1000,90&lt;=U2208,U2208&lt;=110),S2208,(AND(O2208&lt;=1000,90&lt;=U2208,U2208&lt;=110)),O2208)</f>
        <v>877.35823816494963</v>
      </c>
      <c r="W2208" s="102" cm="1">
        <f t="array" ref="W2208">_xlfn.IFS(V2208=S2208,T2208,V2208=O2208,P2208)</f>
        <v>14.070456104505768</v>
      </c>
    </row>
    <row r="2209" spans="1:23" x14ac:dyDescent="0.45">
      <c r="A2209" s="55" t="s">
        <v>333</v>
      </c>
      <c r="B2209" s="10" t="s">
        <v>10</v>
      </c>
      <c r="C2209" s="10">
        <v>16202.509128529719</v>
      </c>
      <c r="D2209" s="10">
        <v>50.02176760961116</v>
      </c>
      <c r="E2209" s="10">
        <v>8.1601232244444404</v>
      </c>
      <c r="F2209" s="11">
        <v>0.63812352630133173</v>
      </c>
      <c r="G2209" s="51">
        <v>2.1088552206344407E-2</v>
      </c>
      <c r="H2209" s="51">
        <v>0.15021046100465765</v>
      </c>
      <c r="I2209" s="51">
        <v>1.6599525757440645</v>
      </c>
      <c r="J2209" s="51">
        <v>1.4429113546442547</v>
      </c>
      <c r="K2209" s="51">
        <v>2.3717436645961443</v>
      </c>
      <c r="L2209" s="51">
        <v>6.9700120483160447E-2</v>
      </c>
      <c r="M2209" s="51">
        <v>1.6940264038180139</v>
      </c>
      <c r="N2209" s="51">
        <v>0.6998870074041994</v>
      </c>
      <c r="O2209" s="12">
        <v>902.14301498931798</v>
      </c>
      <c r="P2209" s="12">
        <v>13.982847496815653</v>
      </c>
      <c r="Q2209" s="12">
        <v>906.93050329156677</v>
      </c>
      <c r="R2209" s="12">
        <v>14.237620354460931</v>
      </c>
      <c r="S2209" s="12">
        <v>918.60685367365522</v>
      </c>
      <c r="T2209" s="12">
        <v>35.174329231335037</v>
      </c>
      <c r="U2209" s="41">
        <v>98.207738313893941</v>
      </c>
      <c r="V2209" s="96" cm="1">
        <f t="array" ref="V2209">_xlfn.IFS(AND(S2209&gt;=1000,90&lt;=U2209,U2209&lt;=110),S2209,(AND(O2209&lt;=1000,90&lt;=U2209,U2209&lt;=110)),O2209)</f>
        <v>902.14301498931798</v>
      </c>
      <c r="W2209" s="102" cm="1">
        <f t="array" ref="W2209">_xlfn.IFS(V2209=S2209,T2209,V2209=O2209,P2209)</f>
        <v>13.982847496815653</v>
      </c>
    </row>
    <row r="2210" spans="1:23" x14ac:dyDescent="0.45">
      <c r="A2210" s="55" t="s">
        <v>334</v>
      </c>
      <c r="B2210" s="10" t="s">
        <v>10</v>
      </c>
      <c r="C2210" s="10">
        <v>12675.937379807667</v>
      </c>
      <c r="D2210" s="10">
        <v>75.776220833032156</v>
      </c>
      <c r="E2210" s="10">
        <v>6.4807602968299811</v>
      </c>
      <c r="F2210" s="11">
        <v>1.6589145115908623E-2</v>
      </c>
      <c r="G2210" s="51">
        <v>3.2584390707856854E-2</v>
      </c>
      <c r="H2210" s="51">
        <v>9.2866439415390523E-2</v>
      </c>
      <c r="I2210" s="51">
        <v>1.617914082495731</v>
      </c>
      <c r="J2210" s="51">
        <v>0.75520227599158085</v>
      </c>
      <c r="K2210" s="51">
        <v>2.3627888688976215</v>
      </c>
      <c r="L2210" s="51">
        <v>5.9006323009907706E-2</v>
      </c>
      <c r="M2210" s="51">
        <v>1.7219539078176564</v>
      </c>
      <c r="N2210" s="51">
        <v>0.68474763183160858</v>
      </c>
      <c r="O2210" s="12">
        <v>572.46739984886767</v>
      </c>
      <c r="P2210" s="12">
        <v>8.8679764077083796</v>
      </c>
      <c r="Q2210" s="12">
        <v>571.23836853481646</v>
      </c>
      <c r="R2210" s="12">
        <v>10.329949823616596</v>
      </c>
      <c r="S2210" s="12">
        <v>566.35011367017239</v>
      </c>
      <c r="T2210" s="12">
        <v>37.770457036704578</v>
      </c>
      <c r="U2210" s="41">
        <v>101.08012447266105</v>
      </c>
      <c r="V2210" s="96" cm="1">
        <f t="array" ref="V2210">_xlfn.IFS(AND(S2210&gt;=1000,90&lt;=U2210,U2210&lt;=110),S2210,(AND(O2210&lt;=1000,90&lt;=U2210,U2210&lt;=110)),O2210)</f>
        <v>572.46739984886767</v>
      </c>
      <c r="W2210" s="102" cm="1">
        <f t="array" ref="W2210">_xlfn.IFS(V2210=S2210,T2210,V2210=O2210,P2210)</f>
        <v>8.8679764077083796</v>
      </c>
    </row>
    <row r="2211" spans="1:23" x14ac:dyDescent="0.45">
      <c r="A2211" s="55" t="s">
        <v>335</v>
      </c>
      <c r="B2211" s="10" t="s">
        <v>10</v>
      </c>
      <c r="C2211" s="10">
        <v>108084.39632435491</v>
      </c>
      <c r="D2211" s="10">
        <v>79.451407480520075</v>
      </c>
      <c r="E2211" s="10">
        <v>34.999736275278131</v>
      </c>
      <c r="F2211" s="11">
        <v>0.88747063020088379</v>
      </c>
      <c r="G2211" s="51" t="s">
        <v>20</v>
      </c>
      <c r="H2211" s="51">
        <v>0.37518798274065934</v>
      </c>
      <c r="I2211" s="51">
        <v>1.5895341758380124</v>
      </c>
      <c r="J2211" s="51">
        <v>6.2652875973862958</v>
      </c>
      <c r="K2211" s="51">
        <v>2.045678581393779</v>
      </c>
      <c r="L2211" s="51">
        <v>0.12116750036209886</v>
      </c>
      <c r="M2211" s="51">
        <v>1.2877041438996129</v>
      </c>
      <c r="N2211" s="51">
        <v>0.77702049104655413</v>
      </c>
      <c r="O2211" s="12">
        <v>2053.7659081025527</v>
      </c>
      <c r="P2211" s="12">
        <v>27.977577458433451</v>
      </c>
      <c r="Q2211" s="12">
        <v>2013.6141371175299</v>
      </c>
      <c r="R2211" s="12">
        <v>17.964729261490469</v>
      </c>
      <c r="S2211" s="12">
        <v>1972.6861180137453</v>
      </c>
      <c r="T2211" s="12">
        <v>23.700052354163724</v>
      </c>
      <c r="U2211" s="41">
        <v>104.11012118696536</v>
      </c>
      <c r="V2211" s="96" cm="1">
        <f t="array" ref="V2211">_xlfn.IFS(AND(S2211&gt;=1000,90&lt;=U2211,U2211&lt;=110),S2211,(AND(O2211&lt;=1000,90&lt;=U2211,U2211&lt;=110)),O2211)</f>
        <v>1972.6861180137453</v>
      </c>
      <c r="W2211" s="102" cm="1">
        <f t="array" ref="W2211">_xlfn.IFS(V2211=S2211,T2211,V2211=O2211,P2211)</f>
        <v>23.700052354163724</v>
      </c>
    </row>
    <row r="2212" spans="1:23" x14ac:dyDescent="0.45">
      <c r="A2212" s="55" t="s">
        <v>336</v>
      </c>
      <c r="B2212" s="10" t="s">
        <v>10</v>
      </c>
      <c r="C2212" s="10">
        <v>18755.482245263731</v>
      </c>
      <c r="D2212" s="10">
        <v>46.0978720096142</v>
      </c>
      <c r="E2212" s="10">
        <v>9.0746381112450507</v>
      </c>
      <c r="F2212" s="11">
        <v>0.59746032523740555</v>
      </c>
      <c r="G2212" s="51">
        <v>1.0237489620985432E-2</v>
      </c>
      <c r="H2212" s="51">
        <v>0.18304072967247406</v>
      </c>
      <c r="I2212" s="51">
        <v>1.6238247465959583</v>
      </c>
      <c r="J2212" s="51">
        <v>1.8886969824041371</v>
      </c>
      <c r="K2212" s="51">
        <v>2.2473954766246638</v>
      </c>
      <c r="L2212" s="51">
        <v>7.4870133043678663E-2</v>
      </c>
      <c r="M2212" s="51">
        <v>1.5536986904466292</v>
      </c>
      <c r="N2212" s="51">
        <v>0.72253627075674354</v>
      </c>
      <c r="O2212" s="12">
        <v>1083.5649543494419</v>
      </c>
      <c r="P2212" s="12">
        <v>16.20628332534022</v>
      </c>
      <c r="Q2212" s="12">
        <v>1077.1239572634909</v>
      </c>
      <c r="R2212" s="12">
        <v>14.937998048838947</v>
      </c>
      <c r="S2212" s="12">
        <v>1064.1127793501175</v>
      </c>
      <c r="T2212" s="12">
        <v>31.64516621108455</v>
      </c>
      <c r="U2212" s="41">
        <v>101.82801817408907</v>
      </c>
      <c r="V2212" s="96" cm="1">
        <f t="array" ref="V2212">_xlfn.IFS(AND(S2212&gt;=1000,90&lt;=U2212,U2212&lt;=110),S2212,(AND(O2212&lt;=1000,90&lt;=U2212,U2212&lt;=110)),O2212)</f>
        <v>1064.1127793501175</v>
      </c>
      <c r="W2212" s="102" cm="1">
        <f t="array" ref="W2212">_xlfn.IFS(V2212=S2212,T2212,V2212=O2212,P2212)</f>
        <v>31.64516621108455</v>
      </c>
    </row>
    <row r="2213" spans="1:23" x14ac:dyDescent="0.45">
      <c r="A2213" s="55" t="s">
        <v>337</v>
      </c>
      <c r="B2213" s="10" t="s">
        <v>10</v>
      </c>
      <c r="C2213" s="10">
        <v>22312.220687499943</v>
      </c>
      <c r="D2213" s="10">
        <v>116.96069155348935</v>
      </c>
      <c r="E2213" s="10">
        <v>12.658507389668694</v>
      </c>
      <c r="F2213" s="11">
        <v>0.43391408816509364</v>
      </c>
      <c r="G2213" s="51">
        <v>3.6970657746870444E-3</v>
      </c>
      <c r="H2213" s="51">
        <v>0.10582286050239256</v>
      </c>
      <c r="I2213" s="51">
        <v>1.6130883746254097</v>
      </c>
      <c r="J2213" s="51">
        <v>0.87984604626856044</v>
      </c>
      <c r="K2213" s="51">
        <v>2.1971751514821412</v>
      </c>
      <c r="L2213" s="51">
        <v>6.0328322140298173E-2</v>
      </c>
      <c r="M2213" s="51">
        <v>1.4918192055134978</v>
      </c>
      <c r="N2213" s="51">
        <v>0.73416467209602032</v>
      </c>
      <c r="O2213" s="12">
        <v>648.4430490146151</v>
      </c>
      <c r="P2213" s="12">
        <v>9.9571271973912587</v>
      </c>
      <c r="Q2213" s="12">
        <v>640.89951079452203</v>
      </c>
      <c r="R2213" s="12">
        <v>10.450977846164404</v>
      </c>
      <c r="S2213" s="12">
        <v>614.39961528709159</v>
      </c>
      <c r="T2213" s="12">
        <v>32.548678879432728</v>
      </c>
      <c r="U2213" s="41">
        <v>105.54092692776442</v>
      </c>
      <c r="V2213" s="96" cm="1">
        <f t="array" ref="V2213">_xlfn.IFS(AND(S2213&gt;=1000,90&lt;=U2213,U2213&lt;=110),S2213,(AND(O2213&lt;=1000,90&lt;=U2213,U2213&lt;=110)),O2213)</f>
        <v>648.4430490146151</v>
      </c>
      <c r="W2213" s="102" cm="1">
        <f t="array" ref="W2213">_xlfn.IFS(V2213=S2213,T2213,V2213=O2213,P2213)</f>
        <v>9.9571271973912587</v>
      </c>
    </row>
    <row r="2214" spans="1:23" x14ac:dyDescent="0.45">
      <c r="A2214" s="55" t="s">
        <v>338</v>
      </c>
      <c r="B2214" s="10" t="s">
        <v>10</v>
      </c>
      <c r="C2214" s="10">
        <v>6919.1591923701335</v>
      </c>
      <c r="D2214" s="10">
        <v>35.354403870920656</v>
      </c>
      <c r="E2214" s="10">
        <v>5.3124440052148447</v>
      </c>
      <c r="F2214" s="11">
        <v>1.9416454740358751</v>
      </c>
      <c r="G2214" s="51">
        <v>1.0221527565620482E-2</v>
      </c>
      <c r="H2214" s="51">
        <v>0.10747526165410061</v>
      </c>
      <c r="I2214" s="51">
        <v>1.7095733269968878</v>
      </c>
      <c r="J2214" s="51">
        <v>0.9007014999553784</v>
      </c>
      <c r="K2214" s="51">
        <v>2.6331489218320763</v>
      </c>
      <c r="L2214" s="51">
        <v>6.0808799797650803E-2</v>
      </c>
      <c r="M2214" s="51">
        <v>2.0027062401076741</v>
      </c>
      <c r="N2214" s="51">
        <v>0.64925052769419966</v>
      </c>
      <c r="O2214" s="12">
        <v>658.06856135870976</v>
      </c>
      <c r="P2214" s="12">
        <v>10.700784060297144</v>
      </c>
      <c r="Q2214" s="12">
        <v>652.10237958450489</v>
      </c>
      <c r="R2214" s="12">
        <v>12.677631520973152</v>
      </c>
      <c r="S2214" s="12">
        <v>631.50906056256485</v>
      </c>
      <c r="T2214" s="12">
        <v>43.379144145314989</v>
      </c>
      <c r="U2214" s="41">
        <v>104.20571967288718</v>
      </c>
      <c r="V2214" s="96" cm="1">
        <f t="array" ref="V2214">_xlfn.IFS(AND(S2214&gt;=1000,90&lt;=U2214,U2214&lt;=110),S2214,(AND(O2214&lt;=1000,90&lt;=U2214,U2214&lt;=110)),O2214)</f>
        <v>658.06856135870976</v>
      </c>
      <c r="W2214" s="102" cm="1">
        <f t="array" ref="W2214">_xlfn.IFS(V2214=S2214,T2214,V2214=O2214,P2214)</f>
        <v>10.700784060297144</v>
      </c>
    </row>
    <row r="2215" spans="1:23" x14ac:dyDescent="0.45">
      <c r="A2215" s="55" t="s">
        <v>339</v>
      </c>
      <c r="B2215" s="10" t="s">
        <v>10</v>
      </c>
      <c r="C2215" s="10">
        <v>16475.429044699336</v>
      </c>
      <c r="D2215" s="10">
        <v>89.502988889161401</v>
      </c>
      <c r="E2215" s="10">
        <v>9.7347224531151806</v>
      </c>
      <c r="F2215" s="11">
        <v>0.6095982243705439</v>
      </c>
      <c r="G2215" s="51">
        <v>3.035849823495523E-2</v>
      </c>
      <c r="H2215" s="51">
        <v>0.10177169396745274</v>
      </c>
      <c r="I2215" s="51">
        <v>1.6363177553229351</v>
      </c>
      <c r="J2215" s="51">
        <v>0.85219217857917851</v>
      </c>
      <c r="K2215" s="51">
        <v>2.3339039475925536</v>
      </c>
      <c r="L2215" s="51">
        <v>6.0758157790628937E-2</v>
      </c>
      <c r="M2215" s="51">
        <v>1.6642030645936863</v>
      </c>
      <c r="N2215" s="51">
        <v>0.70110758285953179</v>
      </c>
      <c r="O2215" s="12">
        <v>624.78333607710999</v>
      </c>
      <c r="P2215" s="12">
        <v>9.7493720104623538</v>
      </c>
      <c r="Q2215" s="12">
        <v>625.85154995354969</v>
      </c>
      <c r="R2215" s="12">
        <v>10.911763667024211</v>
      </c>
      <c r="S2215" s="12">
        <v>629.71441408774501</v>
      </c>
      <c r="T2215" s="12">
        <v>36.148946196752476</v>
      </c>
      <c r="U2215" s="41">
        <v>99.216934232356962</v>
      </c>
      <c r="V2215" s="96" cm="1">
        <f t="array" ref="V2215">_xlfn.IFS(AND(S2215&gt;=1000,90&lt;=U2215,U2215&lt;=110),S2215,(AND(O2215&lt;=1000,90&lt;=U2215,U2215&lt;=110)),O2215)</f>
        <v>624.78333607710999</v>
      </c>
      <c r="W2215" s="102" cm="1">
        <f t="array" ref="W2215">_xlfn.IFS(V2215=S2215,T2215,V2215=O2215,P2215)</f>
        <v>9.7493720104623538</v>
      </c>
    </row>
    <row r="2216" spans="1:23" x14ac:dyDescent="0.45">
      <c r="A2216" s="55" t="s">
        <v>340</v>
      </c>
      <c r="B2216" s="10" t="s">
        <v>10</v>
      </c>
      <c r="C2216" s="10">
        <v>13469.699835279987</v>
      </c>
      <c r="D2216" s="10">
        <v>54.492951101878305</v>
      </c>
      <c r="E2216" s="10">
        <v>6.2744741816694303</v>
      </c>
      <c r="F2216" s="11">
        <v>0.42412356830085723</v>
      </c>
      <c r="G2216" s="51">
        <v>0.76112682235767315</v>
      </c>
      <c r="H2216" s="51">
        <v>0.10853322785466953</v>
      </c>
      <c r="I2216" s="51">
        <v>1.6499846956630644</v>
      </c>
      <c r="J2216" s="51">
        <v>1.0134268290529664</v>
      </c>
      <c r="K2216" s="51">
        <v>2.5971924062826854</v>
      </c>
      <c r="L2216" s="51">
        <v>6.7752251943390102E-2</v>
      </c>
      <c r="M2216" s="51">
        <v>2.00573151227429</v>
      </c>
      <c r="N2216" s="51">
        <v>0.63529551821871277</v>
      </c>
      <c r="O2216" s="12">
        <v>664.22385261323086</v>
      </c>
      <c r="P2216" s="12">
        <v>10.419930695669501</v>
      </c>
      <c r="Q2216" s="12">
        <v>710.60380816543818</v>
      </c>
      <c r="R2216" s="12">
        <v>13.282449124575114</v>
      </c>
      <c r="S2216" s="12">
        <v>860.05121389541239</v>
      </c>
      <c r="T2216" s="12">
        <v>41.903784487081104</v>
      </c>
      <c r="U2216" s="41">
        <v>77.230732528679937</v>
      </c>
      <c r="V2216" s="96"/>
      <c r="W2216" s="102"/>
    </row>
    <row r="2217" spans="1:23" x14ac:dyDescent="0.45">
      <c r="A2217" s="55" t="s">
        <v>341</v>
      </c>
      <c r="B2217" s="10" t="s">
        <v>10</v>
      </c>
      <c r="C2217" s="10">
        <v>201887.34379852534</v>
      </c>
      <c r="D2217" s="10">
        <v>149.61195586907451</v>
      </c>
      <c r="E2217" s="10">
        <v>65.510543310381621</v>
      </c>
      <c r="F2217" s="11">
        <v>0.89375518961360467</v>
      </c>
      <c r="G2217" s="51" t="s">
        <v>20</v>
      </c>
      <c r="H2217" s="51">
        <v>0.37174406104426722</v>
      </c>
      <c r="I2217" s="51">
        <v>1.5738300099848153</v>
      </c>
      <c r="J2217" s="51">
        <v>6.2512104234346957</v>
      </c>
      <c r="K2217" s="51">
        <v>2.0030954845220457</v>
      </c>
      <c r="L2217" s="51">
        <v>0.12201525611371328</v>
      </c>
      <c r="M2217" s="51">
        <v>1.2391330113364767</v>
      </c>
      <c r="N2217" s="51">
        <v>0.78569894552996988</v>
      </c>
      <c r="O2217" s="12">
        <v>2037.6017242465164</v>
      </c>
      <c r="P2217" s="12">
        <v>27.516175154828243</v>
      </c>
      <c r="Q2217" s="12">
        <v>2011.6448290477385</v>
      </c>
      <c r="R2217" s="12">
        <v>17.587446134682025</v>
      </c>
      <c r="S2217" s="12">
        <v>1985.1018808432245</v>
      </c>
      <c r="T2217" s="12">
        <v>22.835723980813952</v>
      </c>
      <c r="U2217" s="41">
        <v>102.64469264323056</v>
      </c>
      <c r="V2217" s="96" cm="1">
        <f t="array" ref="V2217">_xlfn.IFS(AND(S2217&gt;=1000,90&lt;=U2217,U2217&lt;=110),S2217,(AND(O2217&lt;=1000,90&lt;=U2217,U2217&lt;=110)),O2217)</f>
        <v>1985.1018808432245</v>
      </c>
      <c r="W2217" s="102" cm="1">
        <f t="array" ref="W2217">_xlfn.IFS(V2217=S2217,T2217,V2217=O2217,P2217)</f>
        <v>22.835723980813952</v>
      </c>
    </row>
    <row r="2218" spans="1:23" x14ac:dyDescent="0.45">
      <c r="A2218" s="55" t="s">
        <v>342</v>
      </c>
      <c r="B2218" s="10" t="s">
        <v>10</v>
      </c>
      <c r="C2218" s="10">
        <v>15344.417350928632</v>
      </c>
      <c r="D2218" s="10">
        <v>77.635482371141151</v>
      </c>
      <c r="E2218" s="10">
        <v>8.5345346713928762</v>
      </c>
      <c r="F2218" s="11">
        <v>0.35372454550557481</v>
      </c>
      <c r="G2218" s="51">
        <v>1.0550390451828555E-2</v>
      </c>
      <c r="H2218" s="51">
        <v>0.10954570219018554</v>
      </c>
      <c r="I2218" s="51">
        <v>1.6310386740149709</v>
      </c>
      <c r="J2218" s="51">
        <v>0.91216174630377567</v>
      </c>
      <c r="K2218" s="51">
        <v>2.3066518100462821</v>
      </c>
      <c r="L2218" s="51">
        <v>6.0418587569285344E-2</v>
      </c>
      <c r="M2218" s="51">
        <v>1.6310595993578147</v>
      </c>
      <c r="N2218" s="51">
        <v>0.70710224530257326</v>
      </c>
      <c r="O2218" s="12">
        <v>670.108971740774</v>
      </c>
      <c r="P2218" s="12">
        <v>10.38703154885105</v>
      </c>
      <c r="Q2218" s="12">
        <v>658.20623079493112</v>
      </c>
      <c r="R2218" s="12">
        <v>11.18168834116744</v>
      </c>
      <c r="S2218" s="12">
        <v>617.62800717949949</v>
      </c>
      <c r="T2218" s="12">
        <v>35.509901566442224</v>
      </c>
      <c r="U2218" s="41">
        <v>108.49718017175702</v>
      </c>
      <c r="V2218" s="96" cm="1">
        <f t="array" ref="V2218">_xlfn.IFS(AND(S2218&gt;=1000,90&lt;=U2218,U2218&lt;=110),S2218,(AND(O2218&lt;=1000,90&lt;=U2218,U2218&lt;=110)),O2218)</f>
        <v>670.108971740774</v>
      </c>
      <c r="W2218" s="102" cm="1">
        <f t="array" ref="W2218">_xlfn.IFS(V2218=S2218,T2218,V2218=O2218,P2218)</f>
        <v>10.38703154885105</v>
      </c>
    </row>
    <row r="2219" spans="1:23" x14ac:dyDescent="0.45">
      <c r="A2219" s="55" t="s">
        <v>343</v>
      </c>
      <c r="B2219" s="10" t="s">
        <v>10</v>
      </c>
      <c r="C2219" s="10">
        <v>7503.3325713992081</v>
      </c>
      <c r="D2219" s="10">
        <v>51.226350029720585</v>
      </c>
      <c r="E2219" s="10">
        <v>5.9158851333190787</v>
      </c>
      <c r="F2219" s="11">
        <v>1.9153597919809136</v>
      </c>
      <c r="G2219" s="51" t="s">
        <v>20</v>
      </c>
      <c r="H2219" s="51">
        <v>8.1998452383608658E-2</v>
      </c>
      <c r="I2219" s="51">
        <v>1.6567782268948172</v>
      </c>
      <c r="J2219" s="51">
        <v>0.65422865256673135</v>
      </c>
      <c r="K2219" s="51">
        <v>2.8376464464697997</v>
      </c>
      <c r="L2219" s="51">
        <v>5.7891921114379616E-2</v>
      </c>
      <c r="M2219" s="51">
        <v>2.3037628484828785</v>
      </c>
      <c r="N2219" s="51">
        <v>0.5838564663176935</v>
      </c>
      <c r="O2219" s="12">
        <v>508.04029069385837</v>
      </c>
      <c r="P2219" s="12">
        <v>8.0985325452987702</v>
      </c>
      <c r="Q2219" s="12">
        <v>511.07765571157165</v>
      </c>
      <c r="R2219" s="12">
        <v>11.400505262157312</v>
      </c>
      <c r="S2219" s="12">
        <v>524.68784283826096</v>
      </c>
      <c r="T2219" s="12">
        <v>50.720568539335545</v>
      </c>
      <c r="U2219" s="41">
        <v>96.827151158229839</v>
      </c>
      <c r="V2219" s="96" cm="1">
        <f t="array" ref="V2219">_xlfn.IFS(AND(S2219&gt;=1000,90&lt;=U2219,U2219&lt;=110),S2219,(AND(O2219&lt;=1000,90&lt;=U2219,U2219&lt;=110)),O2219)</f>
        <v>508.04029069385837</v>
      </c>
      <c r="W2219" s="102" cm="1">
        <f t="array" ref="W2219">_xlfn.IFS(V2219=S2219,T2219,V2219=O2219,P2219)</f>
        <v>8.0985325452987702</v>
      </c>
    </row>
    <row r="2220" spans="1:23" x14ac:dyDescent="0.45">
      <c r="A2220" s="55" t="s">
        <v>344</v>
      </c>
      <c r="B2220" s="10" t="s">
        <v>10</v>
      </c>
      <c r="C2220" s="10">
        <v>16233.365397395051</v>
      </c>
      <c r="D2220" s="10">
        <v>93.593374395824711</v>
      </c>
      <c r="E2220" s="10">
        <v>9.6395356512595356</v>
      </c>
      <c r="F2220" s="11">
        <v>0.60642592143491003</v>
      </c>
      <c r="G2220" s="51">
        <v>7.4411761821886425E-3</v>
      </c>
      <c r="H2220" s="51">
        <v>9.607839976104468E-2</v>
      </c>
      <c r="I2220" s="51">
        <v>1.6136130516473126</v>
      </c>
      <c r="J2220" s="51">
        <v>0.78047846644127805</v>
      </c>
      <c r="K2220" s="51">
        <v>2.2948898149471164</v>
      </c>
      <c r="L2220" s="51">
        <v>5.8942590782789461E-2</v>
      </c>
      <c r="M2220" s="51">
        <v>1.6318002887306577</v>
      </c>
      <c r="N2220" s="51">
        <v>0.7031331269752038</v>
      </c>
      <c r="O2220" s="12">
        <v>591.38577660710803</v>
      </c>
      <c r="P2220" s="12">
        <v>9.1235329509152994</v>
      </c>
      <c r="Q2220" s="12">
        <v>585.75633807674512</v>
      </c>
      <c r="R2220" s="12">
        <v>10.222235829508149</v>
      </c>
      <c r="S2220" s="12">
        <v>563.99660731268591</v>
      </c>
      <c r="T2220" s="12">
        <v>35.836435045989113</v>
      </c>
      <c r="U2220" s="41">
        <v>104.85626490289104</v>
      </c>
      <c r="V2220" s="96" cm="1">
        <f t="array" ref="V2220">_xlfn.IFS(AND(S2220&gt;=1000,90&lt;=U2220,U2220&lt;=110),S2220,(AND(O2220&lt;=1000,90&lt;=U2220,U2220&lt;=110)),O2220)</f>
        <v>591.38577660710803</v>
      </c>
      <c r="W2220" s="102" cm="1">
        <f t="array" ref="W2220">_xlfn.IFS(V2220=S2220,T2220,V2220=O2220,P2220)</f>
        <v>9.1235329509152994</v>
      </c>
    </row>
    <row r="2221" spans="1:23" x14ac:dyDescent="0.45">
      <c r="A2221" s="55" t="s">
        <v>345</v>
      </c>
      <c r="B2221" s="10" t="s">
        <v>10</v>
      </c>
      <c r="C2221" s="10">
        <v>20842.405558988346</v>
      </c>
      <c r="D2221" s="10">
        <v>63.184656726980123</v>
      </c>
      <c r="E2221" s="10">
        <v>8.8750051197969899</v>
      </c>
      <c r="F2221" s="11">
        <v>0.79028196370794623</v>
      </c>
      <c r="G2221" s="51">
        <v>1.4837137134608457E-2</v>
      </c>
      <c r="H2221" s="51">
        <v>0.12720980546952954</v>
      </c>
      <c r="I2221" s="51">
        <v>1.6311457380518148</v>
      </c>
      <c r="J2221" s="51">
        <v>1.4575551829912856</v>
      </c>
      <c r="K2221" s="51">
        <v>2.5545482767995988</v>
      </c>
      <c r="L2221" s="51">
        <v>8.3137789749542737E-2</v>
      </c>
      <c r="M2221" s="51">
        <v>1.9659807933281548</v>
      </c>
      <c r="N2221" s="51">
        <v>0.63852609593088383</v>
      </c>
      <c r="O2221" s="12">
        <v>771.928319265818</v>
      </c>
      <c r="P2221" s="12">
        <v>11.873797730472004</v>
      </c>
      <c r="Q2221" s="12">
        <v>912.99896199157865</v>
      </c>
      <c r="R2221" s="12">
        <v>15.396397726040796</v>
      </c>
      <c r="S2221" s="12">
        <v>1271.5751847645929</v>
      </c>
      <c r="T2221" s="12">
        <v>38.71003112887675</v>
      </c>
      <c r="U2221" s="41">
        <v>60.706463016477109</v>
      </c>
      <c r="V2221" s="96"/>
      <c r="W2221" s="102"/>
    </row>
    <row r="2222" spans="1:23" x14ac:dyDescent="0.45">
      <c r="A2222" s="55" t="s">
        <v>346</v>
      </c>
      <c r="B2222" s="10" t="s">
        <v>10</v>
      </c>
      <c r="C2222" s="10">
        <v>11861.558188544916</v>
      </c>
      <c r="D2222" s="10">
        <v>41.003096234542546</v>
      </c>
      <c r="E2222" s="10">
        <v>6.7522865153456255</v>
      </c>
      <c r="F2222" s="11">
        <v>1.2376903752857513</v>
      </c>
      <c r="G2222" s="51">
        <v>2.9519668761817563E-2</v>
      </c>
      <c r="H2222" s="51">
        <v>0.12882554745156688</v>
      </c>
      <c r="I2222" s="51">
        <v>1.7291318575101922</v>
      </c>
      <c r="J2222" s="51">
        <v>1.1631295903253347</v>
      </c>
      <c r="K2222" s="51">
        <v>2.4760701771926468</v>
      </c>
      <c r="L2222" s="51">
        <v>6.5511895379089344E-2</v>
      </c>
      <c r="M2222" s="51">
        <v>1.772294146502261</v>
      </c>
      <c r="N2222" s="51">
        <v>0.69833717696590925</v>
      </c>
      <c r="O2222" s="12">
        <v>781.16199000149868</v>
      </c>
      <c r="P2222" s="12">
        <v>12.727869911997971</v>
      </c>
      <c r="Q2222" s="12">
        <v>783.42494540863936</v>
      </c>
      <c r="R2222" s="12">
        <v>13.52930123815422</v>
      </c>
      <c r="S2222" s="12">
        <v>789.87501893478952</v>
      </c>
      <c r="T2222" s="12">
        <v>37.496987758154241</v>
      </c>
      <c r="U2222" s="41">
        <v>98.896910432103411</v>
      </c>
      <c r="V2222" s="96" cm="1">
        <f t="array" ref="V2222">_xlfn.IFS(AND(S2222&gt;=1000,90&lt;=U2222,U2222&lt;=110),S2222,(AND(O2222&lt;=1000,90&lt;=U2222,U2222&lt;=110)),O2222)</f>
        <v>781.16199000149868</v>
      </c>
      <c r="W2222" s="102" cm="1">
        <f t="array" ref="W2222">_xlfn.IFS(V2222=S2222,T2222,V2222=O2222,P2222)</f>
        <v>12.727869911997971</v>
      </c>
    </row>
    <row r="2223" spans="1:23" x14ac:dyDescent="0.45">
      <c r="A2223" s="55" t="s">
        <v>347</v>
      </c>
      <c r="B2223" s="10" t="s">
        <v>10</v>
      </c>
      <c r="C2223" s="10">
        <v>86958.391922180279</v>
      </c>
      <c r="D2223" s="10">
        <v>71.629822319542413</v>
      </c>
      <c r="E2223" s="10">
        <v>31.231175656529906</v>
      </c>
      <c r="F2223" s="11">
        <v>1.0531503584938586</v>
      </c>
      <c r="G2223" s="51" t="s">
        <v>20</v>
      </c>
      <c r="H2223" s="51">
        <v>0.36120766627193951</v>
      </c>
      <c r="I2223" s="51">
        <v>1.6102485742897976</v>
      </c>
      <c r="J2223" s="51">
        <v>5.6916410286596602</v>
      </c>
      <c r="K2223" s="51">
        <v>2.0653357212914232</v>
      </c>
      <c r="L2223" s="51">
        <v>0.11433378973604223</v>
      </c>
      <c r="M2223" s="51">
        <v>1.2933333563470932</v>
      </c>
      <c r="N2223" s="51">
        <v>0.77965463807643531</v>
      </c>
      <c r="O2223" s="12">
        <v>1987.8955398807914</v>
      </c>
      <c r="P2223" s="12">
        <v>27.565582531961894</v>
      </c>
      <c r="Q2223" s="12">
        <v>1930.100157205489</v>
      </c>
      <c r="R2223" s="12">
        <v>17.885369634701494</v>
      </c>
      <c r="S2223" s="12">
        <v>1868.5982745997619</v>
      </c>
      <c r="T2223" s="12">
        <v>24.046756503313695</v>
      </c>
      <c r="U2223" s="41">
        <v>106.38431849706069</v>
      </c>
      <c r="V2223" s="96" cm="1">
        <f t="array" ref="V2223">_xlfn.IFS(AND(S2223&gt;=1000,90&lt;=U2223,U2223&lt;=110),S2223,(AND(O2223&lt;=1000,90&lt;=U2223,U2223&lt;=110)),O2223)</f>
        <v>1868.5982745997619</v>
      </c>
      <c r="W2223" s="102" cm="1">
        <f t="array" ref="W2223">_xlfn.IFS(V2223=S2223,T2223,V2223=O2223,P2223)</f>
        <v>24.046756503313695</v>
      </c>
    </row>
    <row r="2224" spans="1:23" x14ac:dyDescent="0.45">
      <c r="A2224" s="55" t="s">
        <v>348</v>
      </c>
      <c r="B2224" s="10" t="s">
        <v>10</v>
      </c>
      <c r="C2224" s="10">
        <v>77717.660678995104</v>
      </c>
      <c r="D2224" s="10">
        <v>69.555719302423171</v>
      </c>
      <c r="E2224" s="10">
        <v>21.48784912124367</v>
      </c>
      <c r="F2224" s="11">
        <v>0.5033255906074765</v>
      </c>
      <c r="G2224" s="51">
        <v>1.8317266204680711E-3</v>
      </c>
      <c r="H2224" s="51">
        <v>0.28135304374630765</v>
      </c>
      <c r="I2224" s="51">
        <v>1.6092136723727657</v>
      </c>
      <c r="J2224" s="51">
        <v>5.316912683272573</v>
      </c>
      <c r="K2224" s="51">
        <v>2.0952321626314645</v>
      </c>
      <c r="L2224" s="51">
        <v>0.13712036707040856</v>
      </c>
      <c r="M2224" s="51">
        <v>1.3418007199185285</v>
      </c>
      <c r="N2224" s="51">
        <v>0.768035972849761</v>
      </c>
      <c r="O2224" s="12">
        <v>1598.172989898957</v>
      </c>
      <c r="P2224" s="12">
        <v>22.793997048683867</v>
      </c>
      <c r="Q2224" s="12">
        <v>1871.5851036420113</v>
      </c>
      <c r="R2224" s="12">
        <v>17.951917056028869</v>
      </c>
      <c r="S2224" s="12">
        <v>2190.3652968806659</v>
      </c>
      <c r="T2224" s="12">
        <v>24.131901191411899</v>
      </c>
      <c r="U2224" s="41">
        <v>72.963765093198859</v>
      </c>
      <c r="V2224" s="96"/>
      <c r="W2224" s="102"/>
    </row>
    <row r="2225" spans="1:23" x14ac:dyDescent="0.45">
      <c r="A2225" s="55" t="s">
        <v>349</v>
      </c>
      <c r="B2225" s="10" t="s">
        <v>10</v>
      </c>
      <c r="C2225" s="10">
        <v>182195.91144248378</v>
      </c>
      <c r="D2225" s="10">
        <v>121.67500463199495</v>
      </c>
      <c r="E2225" s="10">
        <v>49.922112517506569</v>
      </c>
      <c r="F2225" s="11">
        <v>0.21063678213826234</v>
      </c>
      <c r="G2225" s="51" t="s">
        <v>20</v>
      </c>
      <c r="H2225" s="51">
        <v>0.40202901538444918</v>
      </c>
      <c r="I2225" s="51">
        <v>1.6056443933866102</v>
      </c>
      <c r="J2225" s="51">
        <v>7.2129707141610746</v>
      </c>
      <c r="K2225" s="51">
        <v>2.0289787862911512</v>
      </c>
      <c r="L2225" s="51">
        <v>0.1301819664432512</v>
      </c>
      <c r="M2225" s="51">
        <v>1.2404277476764445</v>
      </c>
      <c r="N2225" s="51">
        <v>0.79135592951251599</v>
      </c>
      <c r="O2225" s="12">
        <v>2178.3754011768106</v>
      </c>
      <c r="P2225" s="12">
        <v>29.703150525835305</v>
      </c>
      <c r="Q2225" s="12">
        <v>2138.1070203188392</v>
      </c>
      <c r="R2225" s="12">
        <v>18.151768107898675</v>
      </c>
      <c r="S2225" s="12">
        <v>2099.6296874683317</v>
      </c>
      <c r="T2225" s="12">
        <v>22.614584137221083</v>
      </c>
      <c r="U2225" s="41">
        <v>103.75045724388798</v>
      </c>
      <c r="V2225" s="96" cm="1">
        <f t="array" ref="V2225">_xlfn.IFS(AND(S2225&gt;=1000,90&lt;=U2225,U2225&lt;=110),S2225,(AND(O2225&lt;=1000,90&lt;=U2225,U2225&lt;=110)),O2225)</f>
        <v>2099.6296874683317</v>
      </c>
      <c r="W2225" s="102" cm="1">
        <f t="array" ref="W2225">_xlfn.IFS(V2225=S2225,T2225,V2225=O2225,P2225)</f>
        <v>22.614584137221083</v>
      </c>
    </row>
    <row r="2226" spans="1:23" x14ac:dyDescent="0.45">
      <c r="A2226" s="55" t="s">
        <v>350</v>
      </c>
      <c r="B2226" s="10" t="s">
        <v>10</v>
      </c>
      <c r="C2226" s="10">
        <v>46663.460060975682</v>
      </c>
      <c r="D2226" s="10">
        <v>116.44395303222228</v>
      </c>
      <c r="E2226" s="10">
        <v>21.883710627543721</v>
      </c>
      <c r="F2226" s="11">
        <v>0.4740858781704903</v>
      </c>
      <c r="G2226" s="51" t="s">
        <v>20</v>
      </c>
      <c r="H2226" s="51">
        <v>0.17989421855850374</v>
      </c>
      <c r="I2226" s="51">
        <v>1.6052066382287975</v>
      </c>
      <c r="J2226" s="51">
        <v>1.8364670261016038</v>
      </c>
      <c r="K2226" s="51">
        <v>2.1041887089790206</v>
      </c>
      <c r="L2226" s="51">
        <v>7.4073008762050002E-2</v>
      </c>
      <c r="M2226" s="51">
        <v>1.3604858586479318</v>
      </c>
      <c r="N2226" s="51">
        <v>0.76286249012697349</v>
      </c>
      <c r="O2226" s="12">
        <v>1066.3967069768939</v>
      </c>
      <c r="P2226" s="12">
        <v>15.787270758520002</v>
      </c>
      <c r="Q2226" s="12">
        <v>1058.5970176807705</v>
      </c>
      <c r="R2226" s="12">
        <v>13.851832122402618</v>
      </c>
      <c r="S2226" s="12">
        <v>1042.5498525290573</v>
      </c>
      <c r="T2226" s="12">
        <v>27.898520745831323</v>
      </c>
      <c r="U2226" s="41">
        <v>102.28735867066578</v>
      </c>
      <c r="V2226" s="96" cm="1">
        <f t="array" ref="V2226">_xlfn.IFS(AND(S2226&gt;=1000,90&lt;=U2226,U2226&lt;=110),S2226,(AND(O2226&lt;=1000,90&lt;=U2226,U2226&lt;=110)),O2226)</f>
        <v>1042.5498525290573</v>
      </c>
      <c r="W2226" s="102" cm="1">
        <f t="array" ref="W2226">_xlfn.IFS(V2226=S2226,T2226,V2226=O2226,P2226)</f>
        <v>27.898520745831323</v>
      </c>
    </row>
    <row r="2227" spans="1:23" x14ac:dyDescent="0.45">
      <c r="A2227" s="55" t="s">
        <v>351</v>
      </c>
      <c r="B2227" s="10" t="s">
        <v>10</v>
      </c>
      <c r="C2227" s="10">
        <v>30118.870838732742</v>
      </c>
      <c r="D2227" s="10">
        <v>197.17296486819691</v>
      </c>
      <c r="E2227" s="10">
        <v>18.657675667761666</v>
      </c>
      <c r="F2227" s="11">
        <v>0.55896087128434468</v>
      </c>
      <c r="G2227" s="51" t="s">
        <v>20</v>
      </c>
      <c r="H2227" s="51">
        <v>8.9805667551313306E-2</v>
      </c>
      <c r="I2227" s="51">
        <v>1.602049123282852</v>
      </c>
      <c r="J2227" s="51">
        <v>0.71233924728269704</v>
      </c>
      <c r="K2227" s="51">
        <v>2.1588163942313234</v>
      </c>
      <c r="L2227" s="51">
        <v>5.7554221571096881E-2</v>
      </c>
      <c r="M2227" s="51">
        <v>1.4470407149042415</v>
      </c>
      <c r="N2227" s="51">
        <v>0.74209605206064033</v>
      </c>
      <c r="O2227" s="12">
        <v>554.38771117438796</v>
      </c>
      <c r="P2227" s="12">
        <v>8.5155422273255379</v>
      </c>
      <c r="Q2227" s="12">
        <v>546.13435198078434</v>
      </c>
      <c r="R2227" s="12">
        <v>9.1264637668539574</v>
      </c>
      <c r="S2227" s="12">
        <v>511.84495362617065</v>
      </c>
      <c r="T2227" s="12">
        <v>32.120888699319615</v>
      </c>
      <c r="U2227" s="41">
        <v>108.31164930841317</v>
      </c>
      <c r="V2227" s="96" cm="1">
        <f t="array" ref="V2227">_xlfn.IFS(AND(S2227&gt;=1000,90&lt;=U2227,U2227&lt;=110),S2227,(AND(O2227&lt;=1000,90&lt;=U2227,U2227&lt;=110)),O2227)</f>
        <v>554.38771117438796</v>
      </c>
      <c r="W2227" s="102" cm="1">
        <f t="array" ref="W2227">_xlfn.IFS(V2227=S2227,T2227,V2227=O2227,P2227)</f>
        <v>8.5155422273255379</v>
      </c>
    </row>
    <row r="2228" spans="1:23" x14ac:dyDescent="0.45">
      <c r="A2228" s="55" t="s">
        <v>352</v>
      </c>
      <c r="B2228" s="10" t="s">
        <v>10</v>
      </c>
      <c r="C2228" s="10">
        <v>263117.38454512163</v>
      </c>
      <c r="D2228" s="10">
        <v>96.566603643536396</v>
      </c>
      <c r="E2228" s="10">
        <v>59.758025748792534</v>
      </c>
      <c r="F2228" s="11">
        <v>0.77910379935152674</v>
      </c>
      <c r="G2228" s="51">
        <v>1.7154213270432114E-4</v>
      </c>
      <c r="H2228" s="51">
        <v>0.5166009235900143</v>
      </c>
      <c r="I2228" s="51">
        <v>1.5990799550143988</v>
      </c>
      <c r="J2228" s="51">
        <v>12.641680708153187</v>
      </c>
      <c r="K2228" s="51">
        <v>2.0142296096402883</v>
      </c>
      <c r="L2228" s="51">
        <v>0.17755941097562825</v>
      </c>
      <c r="M2228" s="51">
        <v>1.2247710879273797</v>
      </c>
      <c r="N2228" s="51">
        <v>0.79389159376917839</v>
      </c>
      <c r="O2228" s="12">
        <v>2684.7484046525724</v>
      </c>
      <c r="P2228" s="12">
        <v>35.142713567088222</v>
      </c>
      <c r="Q2228" s="12">
        <v>2653.3277797606579</v>
      </c>
      <c r="R2228" s="12">
        <v>19.038593299008156</v>
      </c>
      <c r="S2228" s="12">
        <v>2629.4580253521831</v>
      </c>
      <c r="T2228" s="12">
        <v>21.428333294609065</v>
      </c>
      <c r="U2228" s="41">
        <v>102.10272910870992</v>
      </c>
      <c r="V2228" s="96" cm="1">
        <f t="array" ref="V2228">_xlfn.IFS(AND(S2228&gt;=1000,90&lt;=U2228,U2228&lt;=110),S2228,(AND(O2228&lt;=1000,90&lt;=U2228,U2228&lt;=110)),O2228)</f>
        <v>2629.4580253521831</v>
      </c>
      <c r="W2228" s="102" cm="1">
        <f t="array" ref="W2228">_xlfn.IFS(V2228=S2228,T2228,V2228=O2228,P2228)</f>
        <v>21.428333294609065</v>
      </c>
    </row>
    <row r="2229" spans="1:23" x14ac:dyDescent="0.45">
      <c r="A2229" s="55" t="s">
        <v>353</v>
      </c>
      <c r="B2229" s="10" t="s">
        <v>10</v>
      </c>
      <c r="C2229" s="10">
        <v>26079.757115958266</v>
      </c>
      <c r="D2229" s="10">
        <v>166.31365775341112</v>
      </c>
      <c r="E2229" s="10">
        <v>15.477627917366524</v>
      </c>
      <c r="F2229" s="11">
        <v>0.53759958480434689</v>
      </c>
      <c r="G2229" s="51">
        <v>7.9499458736202802E-3</v>
      </c>
      <c r="H2229" s="51">
        <v>8.8725564715015595E-2</v>
      </c>
      <c r="I2229" s="51">
        <v>1.6065163133513063</v>
      </c>
      <c r="J2229" s="51">
        <v>0.72103106729010547</v>
      </c>
      <c r="K2229" s="51">
        <v>2.1764053182860819</v>
      </c>
      <c r="L2229" s="51">
        <v>5.8965673356528782E-2</v>
      </c>
      <c r="M2229" s="51">
        <v>1.4682797568583683</v>
      </c>
      <c r="N2229" s="51">
        <v>0.7381512532860548</v>
      </c>
      <c r="O2229" s="12">
        <v>547.99552297948526</v>
      </c>
      <c r="P2229" s="12">
        <v>8.4449205351807812</v>
      </c>
      <c r="Q2229" s="12">
        <v>551.27539112469583</v>
      </c>
      <c r="R2229" s="12">
        <v>9.2659650273581349</v>
      </c>
      <c r="S2229" s="12">
        <v>564.84940348395799</v>
      </c>
      <c r="T2229" s="12">
        <v>32.302282915564817</v>
      </c>
      <c r="U2229" s="41">
        <v>97.016216995093032</v>
      </c>
      <c r="V2229" s="96" cm="1">
        <f t="array" ref="V2229">_xlfn.IFS(AND(S2229&gt;=1000,90&lt;=U2229,U2229&lt;=110),S2229,(AND(O2229&lt;=1000,90&lt;=U2229,U2229&lt;=110)),O2229)</f>
        <v>547.99552297948526</v>
      </c>
      <c r="W2229" s="102" cm="1">
        <f t="array" ref="W2229">_xlfn.IFS(V2229=S2229,T2229,V2229=O2229,P2229)</f>
        <v>8.4449205351807812</v>
      </c>
    </row>
    <row r="2230" spans="1:23" x14ac:dyDescent="0.45">
      <c r="A2230" s="55" t="s">
        <v>354</v>
      </c>
      <c r="B2230" s="10" t="s">
        <v>10</v>
      </c>
      <c r="C2230" s="10">
        <v>42776.614202535427</v>
      </c>
      <c r="D2230" s="10">
        <v>124.73358684927503</v>
      </c>
      <c r="E2230" s="10">
        <v>20.062819677465846</v>
      </c>
      <c r="F2230" s="11">
        <v>0.35799584415673319</v>
      </c>
      <c r="G2230" s="51">
        <v>2.5181596808432405E-2</v>
      </c>
      <c r="H2230" s="51">
        <v>0.15726011264670403</v>
      </c>
      <c r="I2230" s="51">
        <v>1.617801290610581</v>
      </c>
      <c r="J2230" s="51">
        <v>1.5933090467041429</v>
      </c>
      <c r="K2230" s="51">
        <v>2.1146902359108677</v>
      </c>
      <c r="L2230" s="51">
        <v>7.3514921264431182E-2</v>
      </c>
      <c r="M2230" s="51">
        <v>1.3618493962092506</v>
      </c>
      <c r="N2230" s="51">
        <v>0.76502991461240644</v>
      </c>
      <c r="O2230" s="12">
        <v>941.53256668011295</v>
      </c>
      <c r="P2230" s="12">
        <v>14.180943806502659</v>
      </c>
      <c r="Q2230" s="12">
        <v>967.59372945547955</v>
      </c>
      <c r="R2230" s="12">
        <v>13.208755335083948</v>
      </c>
      <c r="S2230" s="12">
        <v>1027.2721729691962</v>
      </c>
      <c r="T2230" s="12">
        <v>27.985594918819633</v>
      </c>
      <c r="U2230" s="41">
        <v>91.653662140845881</v>
      </c>
      <c r="V2230" s="96" cm="1">
        <f t="array" ref="V2230">_xlfn.IFS(AND(S2230&gt;=1000,90&lt;=U2230,U2230&lt;=110),S2230,(AND(O2230&lt;=1000,90&lt;=U2230,U2230&lt;=110)),O2230)</f>
        <v>1027.2721729691962</v>
      </c>
      <c r="W2230" s="102" cm="1">
        <f t="array" ref="W2230">_xlfn.IFS(V2230=S2230,T2230,V2230=O2230,P2230)</f>
        <v>27.985594918819633</v>
      </c>
    </row>
    <row r="2231" spans="1:23" x14ac:dyDescent="0.45">
      <c r="A2231" s="55" t="s">
        <v>355</v>
      </c>
      <c r="B2231" s="10" t="s">
        <v>10</v>
      </c>
      <c r="C2231" s="10">
        <v>103764.57286076297</v>
      </c>
      <c r="D2231" s="10">
        <v>388.82230502895351</v>
      </c>
      <c r="E2231" s="10">
        <v>55.696809158391666</v>
      </c>
      <c r="F2231" s="11">
        <v>0.53986136776931859</v>
      </c>
      <c r="G2231" s="51">
        <v>3.9463996380698714E-4</v>
      </c>
      <c r="H2231" s="51">
        <v>0.13563851303067068</v>
      </c>
      <c r="I2231" s="51">
        <v>1.5803973821604318</v>
      </c>
      <c r="J2231" s="51">
        <v>1.2362691748581067</v>
      </c>
      <c r="K2231" s="51">
        <v>2.0345529156071094</v>
      </c>
      <c r="L2231" s="51">
        <v>6.6133891328783515E-2</v>
      </c>
      <c r="M2231" s="51">
        <v>1.2813078009853232</v>
      </c>
      <c r="N2231" s="51">
        <v>0.77677870653407999</v>
      </c>
      <c r="O2231" s="12">
        <v>819.95203415938681</v>
      </c>
      <c r="P2231" s="12">
        <v>12.176134845645564</v>
      </c>
      <c r="Q2231" s="12">
        <v>817.189349000633</v>
      </c>
      <c r="R2231" s="12">
        <v>11.434083230945488</v>
      </c>
      <c r="S2231" s="12">
        <v>809.67538600045123</v>
      </c>
      <c r="T2231" s="12">
        <v>27.226105802509757</v>
      </c>
      <c r="U2231" s="41">
        <v>101.2692306492975</v>
      </c>
      <c r="V2231" s="96" cm="1">
        <f t="array" ref="V2231">_xlfn.IFS(AND(S2231&gt;=1000,90&lt;=U2231,U2231&lt;=110),S2231,(AND(O2231&lt;=1000,90&lt;=U2231,U2231&lt;=110)),O2231)</f>
        <v>819.95203415938681</v>
      </c>
      <c r="W2231" s="102" cm="1">
        <f t="array" ref="W2231">_xlfn.IFS(V2231=S2231,T2231,V2231=O2231,P2231)</f>
        <v>12.176134845645564</v>
      </c>
    </row>
    <row r="2232" spans="1:23" x14ac:dyDescent="0.45">
      <c r="A2232" s="55" t="s">
        <v>356</v>
      </c>
      <c r="B2232" s="10" t="s">
        <v>10</v>
      </c>
      <c r="C2232" s="10">
        <v>32554.573377596884</v>
      </c>
      <c r="D2232" s="10">
        <v>80.776315498362322</v>
      </c>
      <c r="E2232" s="10">
        <v>16.251742656888183</v>
      </c>
      <c r="F2232" s="11">
        <v>2.0924144243682705</v>
      </c>
      <c r="G2232" s="51">
        <v>1.2675478861975535</v>
      </c>
      <c r="H2232" s="51">
        <v>0.12675299812993329</v>
      </c>
      <c r="I2232" s="51">
        <v>1.6457959790120422</v>
      </c>
      <c r="J2232" s="51">
        <v>1.4580953772924861</v>
      </c>
      <c r="K2232" s="51">
        <v>3.8950911239999502</v>
      </c>
      <c r="L2232" s="51">
        <v>8.3468334777956274E-2</v>
      </c>
      <c r="M2232" s="51">
        <v>3.5303102497841445</v>
      </c>
      <c r="N2232" s="51">
        <v>0.42253080264831905</v>
      </c>
      <c r="O2232" s="12">
        <v>769.31534859205135</v>
      </c>
      <c r="P2232" s="12">
        <v>11.942130346139365</v>
      </c>
      <c r="Q2232" s="12">
        <v>913.22212844101864</v>
      </c>
      <c r="R2232" s="12">
        <v>23.468580768420509</v>
      </c>
      <c r="S2232" s="12">
        <v>1279.3133047394319</v>
      </c>
      <c r="T2232" s="12">
        <v>69.004190537215251</v>
      </c>
      <c r="U2232" s="41">
        <v>60.135022886261936</v>
      </c>
      <c r="V2232" s="96"/>
      <c r="W2232" s="102"/>
    </row>
    <row r="2233" spans="1:23" x14ac:dyDescent="0.45">
      <c r="A2233" s="55" t="s">
        <v>357</v>
      </c>
      <c r="B2233" s="10" t="s">
        <v>10</v>
      </c>
      <c r="C2233" s="10">
        <v>4743.1544452519265</v>
      </c>
      <c r="D2233" s="10">
        <v>29.705748243839754</v>
      </c>
      <c r="E2233" s="10">
        <v>2.9447547398559402</v>
      </c>
      <c r="F2233" s="11">
        <v>0.75247288091999842</v>
      </c>
      <c r="G2233" s="51">
        <v>5.5670177478292907E-2</v>
      </c>
      <c r="H2233" s="51">
        <v>8.9418731085044931E-2</v>
      </c>
      <c r="I2233" s="51">
        <v>1.7580361491954037</v>
      </c>
      <c r="J2233" s="51">
        <v>0.70939673006883097</v>
      </c>
      <c r="K2233" s="51">
        <v>2.9069009930621248</v>
      </c>
      <c r="L2233" s="51">
        <v>5.7564499958688765E-2</v>
      </c>
      <c r="M2233" s="51">
        <v>2.3150339698561151</v>
      </c>
      <c r="N2233" s="51">
        <v>0.60478019491936352</v>
      </c>
      <c r="O2233" s="12">
        <v>552.0984996994232</v>
      </c>
      <c r="P2233" s="12">
        <v>9.3067598144028061</v>
      </c>
      <c r="Q2233" s="12">
        <v>544.38799699071353</v>
      </c>
      <c r="R2233" s="12">
        <v>12.254756841085095</v>
      </c>
      <c r="S2233" s="12">
        <v>512.23737387234632</v>
      </c>
      <c r="T2233" s="12">
        <v>51.073488117928278</v>
      </c>
      <c r="U2233" s="41">
        <v>107.78176834808828</v>
      </c>
      <c r="V2233" s="96" cm="1">
        <f t="array" ref="V2233">_xlfn.IFS(AND(S2233&gt;=1000,90&lt;=U2233,U2233&lt;=110),S2233,(AND(O2233&lt;=1000,90&lt;=U2233,U2233&lt;=110)),O2233)</f>
        <v>552.0984996994232</v>
      </c>
      <c r="W2233" s="102" cm="1">
        <f t="array" ref="W2233">_xlfn.IFS(V2233=S2233,T2233,V2233=O2233,P2233)</f>
        <v>9.3067598144028061</v>
      </c>
    </row>
    <row r="2234" spans="1:23" x14ac:dyDescent="0.45">
      <c r="A2234" s="55" t="s">
        <v>358</v>
      </c>
      <c r="B2234" s="10" t="s">
        <v>10</v>
      </c>
      <c r="C2234" s="10">
        <v>4777.3940524980435</v>
      </c>
      <c r="D2234" s="10">
        <v>22.854144859152388</v>
      </c>
      <c r="E2234" s="10">
        <v>2.4245097042033947</v>
      </c>
      <c r="F2234" s="11">
        <v>0.20653607416326211</v>
      </c>
      <c r="G2234" s="51">
        <v>9.5424558193608677E-2</v>
      </c>
      <c r="H2234" s="51">
        <v>0.10915945425840491</v>
      </c>
      <c r="I2234" s="51">
        <v>1.7429639633024288</v>
      </c>
      <c r="J2234" s="51">
        <v>0.94037591549091815</v>
      </c>
      <c r="K2234" s="51">
        <v>2.8301902517775162</v>
      </c>
      <c r="L2234" s="51">
        <v>6.250779780848606E-2</v>
      </c>
      <c r="M2234" s="51">
        <v>2.2298101901026395</v>
      </c>
      <c r="N2234" s="51">
        <v>0.61584692485169545</v>
      </c>
      <c r="O2234" s="12">
        <v>667.86449670256673</v>
      </c>
      <c r="P2234" s="12">
        <v>11.063704964124543</v>
      </c>
      <c r="Q2234" s="12">
        <v>673.078870057058</v>
      </c>
      <c r="R2234" s="12">
        <v>13.934633741649614</v>
      </c>
      <c r="S2234" s="12">
        <v>690.56869193307341</v>
      </c>
      <c r="T2234" s="12">
        <v>47.785565798632298</v>
      </c>
      <c r="U2234" s="41">
        <v>96.712246660509322</v>
      </c>
      <c r="V2234" s="96" cm="1">
        <f t="array" ref="V2234">_xlfn.IFS(AND(S2234&gt;=1000,90&lt;=U2234,U2234&lt;=110),S2234,(AND(O2234&lt;=1000,90&lt;=U2234,U2234&lt;=110)),O2234)</f>
        <v>667.86449670256673</v>
      </c>
      <c r="W2234" s="102" cm="1">
        <f t="array" ref="W2234">_xlfn.IFS(V2234=S2234,T2234,V2234=O2234,P2234)</f>
        <v>11.063704964124543</v>
      </c>
    </row>
    <row r="2235" spans="1:23" x14ac:dyDescent="0.45">
      <c r="A2235" s="55" t="s">
        <v>359</v>
      </c>
      <c r="B2235" s="10" t="s">
        <v>10</v>
      </c>
      <c r="C2235" s="10">
        <v>70761.353220006698</v>
      </c>
      <c r="D2235" s="10">
        <v>179.03020861972871</v>
      </c>
      <c r="E2235" s="10">
        <v>43.550475536980649</v>
      </c>
      <c r="F2235" s="11">
        <v>1.7687643593876379</v>
      </c>
      <c r="G2235" s="51" t="s">
        <v>20</v>
      </c>
      <c r="H2235" s="51">
        <v>0.17892737478665716</v>
      </c>
      <c r="I2235" s="51">
        <v>1.5986127203358413</v>
      </c>
      <c r="J2235" s="51">
        <v>1.8218916838361756</v>
      </c>
      <c r="K2235" s="51">
        <v>2.0671502854535997</v>
      </c>
      <c r="L2235" s="51">
        <v>7.3882200212600224E-2</v>
      </c>
      <c r="M2235" s="51">
        <v>1.3105524304778269</v>
      </c>
      <c r="N2235" s="51">
        <v>0.77334131513570836</v>
      </c>
      <c r="O2235" s="12">
        <v>1061.1121396579051</v>
      </c>
      <c r="P2235" s="12">
        <v>15.650819971275967</v>
      </c>
      <c r="Q2235" s="12">
        <v>1053.3659642875896</v>
      </c>
      <c r="R2235" s="12">
        <v>13.570317665437328</v>
      </c>
      <c r="S2235" s="12">
        <v>1037.3434059990138</v>
      </c>
      <c r="T2235" s="12">
        <v>26.9272594446462</v>
      </c>
      <c r="U2235" s="41">
        <v>102.29130811662131</v>
      </c>
      <c r="V2235" s="96" cm="1">
        <f t="array" ref="V2235">_xlfn.IFS(AND(S2235&gt;=1000,90&lt;=U2235,U2235&lt;=110),S2235,(AND(O2235&lt;=1000,90&lt;=U2235,U2235&lt;=110)),O2235)</f>
        <v>1037.3434059990138</v>
      </c>
      <c r="W2235" s="102" cm="1">
        <f t="array" ref="W2235">_xlfn.IFS(V2235=S2235,T2235,V2235=O2235,P2235)</f>
        <v>26.9272594446462</v>
      </c>
    </row>
    <row r="2236" spans="1:23" x14ac:dyDescent="0.45">
      <c r="A2236" s="55" t="s">
        <v>360</v>
      </c>
      <c r="B2236" s="10" t="s">
        <v>10</v>
      </c>
      <c r="C2236" s="10">
        <v>19047.029875776352</v>
      </c>
      <c r="D2236" s="10">
        <v>72.56725455194244</v>
      </c>
      <c r="E2236" s="10">
        <v>13.996505221568814</v>
      </c>
      <c r="F2236" s="11">
        <v>2.2000375601315811</v>
      </c>
      <c r="G2236" s="51" t="s">
        <v>20</v>
      </c>
      <c r="H2236" s="51">
        <v>0.13267771953576196</v>
      </c>
      <c r="I2236" s="51">
        <v>1.6053388278605663</v>
      </c>
      <c r="J2236" s="51">
        <v>1.2192775914127447</v>
      </c>
      <c r="K2236" s="51">
        <v>2.2573297150050764</v>
      </c>
      <c r="L2236" s="51">
        <v>6.6680469754655608E-2</v>
      </c>
      <c r="M2236" s="51">
        <v>1.5869545330626713</v>
      </c>
      <c r="N2236" s="51">
        <v>0.71116718890884612</v>
      </c>
      <c r="O2236" s="12">
        <v>803.12324129401145</v>
      </c>
      <c r="P2236" s="12">
        <v>12.129676066693349</v>
      </c>
      <c r="Q2236" s="12">
        <v>809.44482271773688</v>
      </c>
      <c r="R2236" s="12">
        <v>12.604637215683411</v>
      </c>
      <c r="S2236" s="12">
        <v>826.87095137776623</v>
      </c>
      <c r="T2236" s="12">
        <v>33.452517410440571</v>
      </c>
      <c r="U2236" s="41">
        <v>97.128002858948506</v>
      </c>
      <c r="V2236" s="96" cm="1">
        <f t="array" ref="V2236">_xlfn.IFS(AND(S2236&gt;=1000,90&lt;=U2236,U2236&lt;=110),S2236,(AND(O2236&lt;=1000,90&lt;=U2236,U2236&lt;=110)),O2236)</f>
        <v>803.12324129401145</v>
      </c>
      <c r="W2236" s="102" cm="1">
        <f t="array" ref="W2236">_xlfn.IFS(V2236=S2236,T2236,V2236=O2236,P2236)</f>
        <v>12.129676066693349</v>
      </c>
    </row>
    <row r="2237" spans="1:23" x14ac:dyDescent="0.45">
      <c r="A2237" s="55" t="s">
        <v>361</v>
      </c>
      <c r="B2237" s="10" t="s">
        <v>10</v>
      </c>
      <c r="C2237" s="10">
        <v>17214.691811691224</v>
      </c>
      <c r="D2237" s="10">
        <v>89.77906238114474</v>
      </c>
      <c r="E2237" s="10">
        <v>12.919812653899104</v>
      </c>
      <c r="F2237" s="11">
        <v>1.7816593293645455</v>
      </c>
      <c r="G2237" s="51" t="s">
        <v>20</v>
      </c>
      <c r="H2237" s="51">
        <v>0.10570980026977102</v>
      </c>
      <c r="I2237" s="51">
        <v>1.6319898439315284</v>
      </c>
      <c r="J2237" s="51">
        <v>0.88850312082071858</v>
      </c>
      <c r="K2237" s="51">
        <v>2.3086733662469814</v>
      </c>
      <c r="L2237" s="51">
        <v>6.0987069026320999E-2</v>
      </c>
      <c r="M2237" s="51">
        <v>1.6329671954214253</v>
      </c>
      <c r="N2237" s="51">
        <v>0.70689508000194867</v>
      </c>
      <c r="O2237" s="12">
        <v>647.783928667385</v>
      </c>
      <c r="P2237" s="12">
        <v>10.063925413596472</v>
      </c>
      <c r="Q2237" s="12">
        <v>645.5648227734597</v>
      </c>
      <c r="R2237" s="12">
        <v>11.037669927949182</v>
      </c>
      <c r="S2237" s="12">
        <v>637.81043266007055</v>
      </c>
      <c r="T2237" s="12">
        <v>35.43553336255043</v>
      </c>
      <c r="U2237" s="41">
        <v>101.56370850908141</v>
      </c>
      <c r="V2237" s="96" cm="1">
        <f t="array" ref="V2237">_xlfn.IFS(AND(S2237&gt;=1000,90&lt;=U2237,U2237&lt;=110),S2237,(AND(O2237&lt;=1000,90&lt;=U2237,U2237&lt;=110)),O2237)</f>
        <v>647.783928667385</v>
      </c>
      <c r="W2237" s="102" cm="1">
        <f t="array" ref="W2237">_xlfn.IFS(V2237=S2237,T2237,V2237=O2237,P2237)</f>
        <v>10.063925413596472</v>
      </c>
    </row>
    <row r="2238" spans="1:23" x14ac:dyDescent="0.45">
      <c r="A2238" s="55" t="s">
        <v>362</v>
      </c>
      <c r="B2238" s="10" t="s">
        <v>10</v>
      </c>
      <c r="C2238" s="10">
        <v>44520.576923077002</v>
      </c>
      <c r="D2238" s="10">
        <v>113.95739255018553</v>
      </c>
      <c r="E2238" s="10">
        <v>20.902160532730989</v>
      </c>
      <c r="F2238" s="11">
        <v>0.41683911452452738</v>
      </c>
      <c r="G2238" s="51">
        <v>3.28646679212061E-3</v>
      </c>
      <c r="H2238" s="51">
        <v>0.17824388580185549</v>
      </c>
      <c r="I2238" s="51">
        <v>1.6023963417035501</v>
      </c>
      <c r="J2238" s="51">
        <v>1.8080250369205053</v>
      </c>
      <c r="K2238" s="51">
        <v>2.0866024292085692</v>
      </c>
      <c r="L2238" s="51">
        <v>7.3601023809742289E-2</v>
      </c>
      <c r="M2238" s="51">
        <v>1.3365012763458857</v>
      </c>
      <c r="N2238" s="51">
        <v>0.76794521048809727</v>
      </c>
      <c r="O2238" s="12">
        <v>1057.3737153167524</v>
      </c>
      <c r="P2238" s="12">
        <v>15.636947465216743</v>
      </c>
      <c r="Q2238" s="12">
        <v>1048.3641188059564</v>
      </c>
      <c r="R2238" s="12">
        <v>13.660458289237118</v>
      </c>
      <c r="S2238" s="12">
        <v>1029.6390954626816</v>
      </c>
      <c r="T2238" s="12">
        <v>27.472080373643475</v>
      </c>
      <c r="U2238" s="41">
        <v>102.69362536604226</v>
      </c>
      <c r="V2238" s="96" cm="1">
        <f t="array" ref="V2238">_xlfn.IFS(AND(S2238&gt;=1000,90&lt;=U2238,U2238&lt;=110),S2238,(AND(O2238&lt;=1000,90&lt;=U2238,U2238&lt;=110)),O2238)</f>
        <v>1029.6390954626816</v>
      </c>
      <c r="W2238" s="102" cm="1">
        <f t="array" ref="W2238">_xlfn.IFS(V2238=S2238,T2238,V2238=O2238,P2238)</f>
        <v>27.472080373643475</v>
      </c>
    </row>
    <row r="2239" spans="1:23" x14ac:dyDescent="0.45">
      <c r="A2239" s="55" t="s">
        <v>363</v>
      </c>
      <c r="B2239" s="10" t="s">
        <v>10</v>
      </c>
      <c r="C2239" s="10">
        <v>92072.61341981258</v>
      </c>
      <c r="D2239" s="10">
        <v>38.190189421038845</v>
      </c>
      <c r="E2239" s="10">
        <v>26.344864326853457</v>
      </c>
      <c r="F2239" s="11">
        <v>1.9383513924878435</v>
      </c>
      <c r="G2239" s="51" t="s">
        <v>20</v>
      </c>
      <c r="H2239" s="51">
        <v>0.47534083410253608</v>
      </c>
      <c r="I2239" s="51">
        <v>1.6179407513173332</v>
      </c>
      <c r="J2239" s="51">
        <v>10.935041982724805</v>
      </c>
      <c r="K2239" s="51">
        <v>2.0715804437805745</v>
      </c>
      <c r="L2239" s="51">
        <v>0.16692038881013649</v>
      </c>
      <c r="M2239" s="51">
        <v>1.2937207041246677</v>
      </c>
      <c r="N2239" s="51">
        <v>0.78101758306070812</v>
      </c>
      <c r="O2239" s="12">
        <v>2506.9398038106492</v>
      </c>
      <c r="P2239" s="12">
        <v>33.630956140234439</v>
      </c>
      <c r="Q2239" s="12">
        <v>2517.6207314806825</v>
      </c>
      <c r="R2239" s="12">
        <v>19.347953706411612</v>
      </c>
      <c r="S2239" s="12">
        <v>2526.2432950911084</v>
      </c>
      <c r="T2239" s="12">
        <v>22.690933055437128</v>
      </c>
      <c r="U2239" s="41">
        <v>99.235881543239756</v>
      </c>
      <c r="V2239" s="96" cm="1">
        <f t="array" ref="V2239">_xlfn.IFS(AND(S2239&gt;=1000,90&lt;=U2239,U2239&lt;=110),S2239,(AND(O2239&lt;=1000,90&lt;=U2239,U2239&lt;=110)),O2239)</f>
        <v>2526.2432950911084</v>
      </c>
      <c r="W2239" s="102" cm="1">
        <f t="array" ref="W2239">_xlfn.IFS(V2239=S2239,T2239,V2239=O2239,P2239)</f>
        <v>22.690933055437128</v>
      </c>
    </row>
    <row r="2240" spans="1:23" x14ac:dyDescent="0.45">
      <c r="A2240" s="55" t="s">
        <v>364</v>
      </c>
      <c r="B2240" s="10" t="s">
        <v>10</v>
      </c>
      <c r="C2240" s="10">
        <v>564178.79381724505</v>
      </c>
      <c r="D2240" s="10">
        <v>254.7772927844803</v>
      </c>
      <c r="E2240" s="10">
        <v>135.09295768849199</v>
      </c>
      <c r="F2240" s="11">
        <v>0.57400925624343657</v>
      </c>
      <c r="G2240" s="51" t="s">
        <v>20</v>
      </c>
      <c r="H2240" s="51">
        <v>0.46781888669059685</v>
      </c>
      <c r="I2240" s="51">
        <v>1.5730678633743751</v>
      </c>
      <c r="J2240" s="51">
        <v>10.666979781777332</v>
      </c>
      <c r="K2240" s="51">
        <v>1.9815222391235654</v>
      </c>
      <c r="L2240" s="51">
        <v>0.16544657372017885</v>
      </c>
      <c r="M2240" s="51">
        <v>1.2049431029555076</v>
      </c>
      <c r="N2240" s="51">
        <v>0.79386838679648064</v>
      </c>
      <c r="O2240" s="12">
        <v>2473.989030730932</v>
      </c>
      <c r="P2240" s="12">
        <v>32.347060316044292</v>
      </c>
      <c r="Q2240" s="12">
        <v>2494.5551209820951</v>
      </c>
      <c r="R2240" s="12">
        <v>18.473556773178494</v>
      </c>
      <c r="S2240" s="12">
        <v>2511.3425905296926</v>
      </c>
      <c r="T2240" s="12">
        <v>21.291492420992963</v>
      </c>
      <c r="U2240" s="41">
        <v>98.512605968631235</v>
      </c>
      <c r="V2240" s="96" cm="1">
        <f t="array" ref="V2240">_xlfn.IFS(AND(S2240&gt;=1000,90&lt;=U2240,U2240&lt;=110),S2240,(AND(O2240&lt;=1000,90&lt;=U2240,U2240&lt;=110)),O2240)</f>
        <v>2511.3425905296926</v>
      </c>
      <c r="W2240" s="102" cm="1">
        <f t="array" ref="W2240">_xlfn.IFS(V2240=S2240,T2240,V2240=O2240,P2240)</f>
        <v>21.291492420992963</v>
      </c>
    </row>
    <row r="2241" spans="1:23" x14ac:dyDescent="0.45">
      <c r="A2241" s="55" t="s">
        <v>365</v>
      </c>
      <c r="B2241" s="10" t="s">
        <v>10</v>
      </c>
      <c r="C2241" s="10">
        <v>121177.92836584576</v>
      </c>
      <c r="D2241" s="10">
        <v>58.720646559898796</v>
      </c>
      <c r="E2241" s="10">
        <v>8.3516547868380719</v>
      </c>
      <c r="F2241" s="11">
        <v>0.61581946972007684</v>
      </c>
      <c r="G2241" s="51">
        <v>0.74092358616403597</v>
      </c>
      <c r="H2241" s="51">
        <v>7.298247511713063E-2</v>
      </c>
      <c r="I2241" s="51">
        <v>8.5586175485952669</v>
      </c>
      <c r="J2241" s="51">
        <v>1.677053970177923</v>
      </c>
      <c r="K2241" s="51">
        <v>8.8403437953754107</v>
      </c>
      <c r="L2241" s="51">
        <v>0.16673336226255542</v>
      </c>
      <c r="M2241" s="51">
        <v>2.2139882739774559</v>
      </c>
      <c r="N2241" s="51">
        <v>0.96813175445421895</v>
      </c>
      <c r="O2241" s="12">
        <v>454.09915173132936</v>
      </c>
      <c r="P2241" s="12">
        <v>37.528126586009833</v>
      </c>
      <c r="Q2241" s="12">
        <v>999.86487792965738</v>
      </c>
      <c r="R2241" s="12">
        <v>56.236815571831819</v>
      </c>
      <c r="S2241" s="12">
        <v>2524.3609194435085</v>
      </c>
      <c r="T2241" s="12">
        <v>37.752691731908698</v>
      </c>
      <c r="U2241" s="41">
        <v>17.988677777163293</v>
      </c>
      <c r="V2241" s="96"/>
      <c r="W2241" s="102"/>
    </row>
    <row r="2242" spans="1:23" x14ac:dyDescent="0.45">
      <c r="A2242" s="55" t="s">
        <v>366</v>
      </c>
      <c r="B2242" s="10" t="s">
        <v>10</v>
      </c>
      <c r="C2242" s="10">
        <v>12096.071746188594</v>
      </c>
      <c r="D2242" s="10">
        <v>50.403436216779433</v>
      </c>
      <c r="E2242" s="10">
        <v>7.0022404931413407</v>
      </c>
      <c r="F2242" s="11">
        <v>1.0390273307461</v>
      </c>
      <c r="G2242" s="51">
        <v>6.9961855191950181E-2</v>
      </c>
      <c r="H2242" s="51">
        <v>0.11508445405961945</v>
      </c>
      <c r="I2242" s="51">
        <v>1.6615206527289437</v>
      </c>
      <c r="J2242" s="51">
        <v>1.0740516044359432</v>
      </c>
      <c r="K2242" s="51">
        <v>2.4698878743280566</v>
      </c>
      <c r="L2242" s="51">
        <v>6.7717753653109156E-2</v>
      </c>
      <c r="M2242" s="51">
        <v>1.8274833056167574</v>
      </c>
      <c r="N2242" s="51">
        <v>0.67271096392623386</v>
      </c>
      <c r="O2242" s="12">
        <v>702.20883542248089</v>
      </c>
      <c r="P2242" s="12">
        <v>11.060722743554637</v>
      </c>
      <c r="Q2242" s="12">
        <v>740.72598984272634</v>
      </c>
      <c r="R2242" s="12">
        <v>12.996880565552784</v>
      </c>
      <c r="S2242" s="12">
        <v>858.99410272571652</v>
      </c>
      <c r="T2242" s="12">
        <v>38.237408899914847</v>
      </c>
      <c r="U2242" s="41">
        <v>81.747806323031497</v>
      </c>
      <c r="V2242" s="96"/>
      <c r="W2242" s="102"/>
    </row>
    <row r="2243" spans="1:23" x14ac:dyDescent="0.45">
      <c r="A2243" s="55" t="s">
        <v>367</v>
      </c>
      <c r="B2243" s="10" t="s">
        <v>10</v>
      </c>
      <c r="C2243" s="10">
        <v>11077.470691333971</v>
      </c>
      <c r="D2243" s="10">
        <v>35.027357296148317</v>
      </c>
      <c r="E2243" s="10">
        <v>4.4648702863737997</v>
      </c>
      <c r="F2243" s="11">
        <v>0.73210554019788721</v>
      </c>
      <c r="G2243" s="51">
        <v>2.5786486697199931</v>
      </c>
      <c r="H2243" s="51">
        <v>0.10728858528963942</v>
      </c>
      <c r="I2243" s="51">
        <v>1.7116967920577104</v>
      </c>
      <c r="J2243" s="51">
        <v>1.1221430055291348</v>
      </c>
      <c r="K2243" s="51">
        <v>3.2653568746452803</v>
      </c>
      <c r="L2243" s="51">
        <v>7.5890732538337918E-2</v>
      </c>
      <c r="M2243" s="51">
        <v>2.7807642134586916</v>
      </c>
      <c r="N2243" s="51">
        <v>0.52419899501602063</v>
      </c>
      <c r="O2243" s="12">
        <v>656.98186024803601</v>
      </c>
      <c r="P2243" s="12">
        <v>10.697253815892138</v>
      </c>
      <c r="Q2243" s="12">
        <v>764.00104562329864</v>
      </c>
      <c r="R2243" s="12">
        <v>17.539803122971716</v>
      </c>
      <c r="S2243" s="12">
        <v>1091.2887261469562</v>
      </c>
      <c r="T2243" s="12">
        <v>55.926887652361273</v>
      </c>
      <c r="U2243" s="41">
        <v>60.202386820915891</v>
      </c>
      <c r="V2243" s="96"/>
      <c r="W2243" s="102"/>
    </row>
    <row r="2244" spans="1:23" x14ac:dyDescent="0.45">
      <c r="A2244" s="55" t="s">
        <v>368</v>
      </c>
      <c r="B2244" s="10" t="s">
        <v>10</v>
      </c>
      <c r="C2244" s="10">
        <v>99545.064062499834</v>
      </c>
      <c r="D2244" s="10">
        <v>46.627839102451766</v>
      </c>
      <c r="E2244" s="10">
        <v>23.314816973724717</v>
      </c>
      <c r="F2244" s="11">
        <v>0.62079312319644941</v>
      </c>
      <c r="G2244" s="51">
        <v>0.16087957633301878</v>
      </c>
      <c r="H2244" s="51">
        <v>0.42849035859759127</v>
      </c>
      <c r="I2244" s="51">
        <v>1.6366790005870047</v>
      </c>
      <c r="J2244" s="51">
        <v>10.830244720674598</v>
      </c>
      <c r="K2244" s="51">
        <v>2.0876637509347793</v>
      </c>
      <c r="L2244" s="51">
        <v>0.18339659683956072</v>
      </c>
      <c r="M2244" s="51">
        <v>1.2960022322529372</v>
      </c>
      <c r="N2244" s="51">
        <v>0.78397634669575489</v>
      </c>
      <c r="O2244" s="12">
        <v>2298.9085791894399</v>
      </c>
      <c r="P2244" s="12">
        <v>31.671830481680516</v>
      </c>
      <c r="Q2244" s="12">
        <v>2508.66564880326</v>
      </c>
      <c r="R2244" s="12">
        <v>19.480788721867089</v>
      </c>
      <c r="S2244" s="12">
        <v>2683.0844052615812</v>
      </c>
      <c r="T2244" s="12">
        <v>22.471251953480575</v>
      </c>
      <c r="U2244" s="41">
        <v>85.681560173106561</v>
      </c>
      <c r="V2244" s="96"/>
      <c r="W2244" s="102"/>
    </row>
    <row r="2245" spans="1:23" x14ac:dyDescent="0.45">
      <c r="A2245" s="55" t="s">
        <v>369</v>
      </c>
      <c r="B2245" s="10" t="s">
        <v>10</v>
      </c>
      <c r="C2245" s="10">
        <v>26214.645048974649</v>
      </c>
      <c r="D2245" s="10">
        <v>172.27456170078489</v>
      </c>
      <c r="E2245" s="10">
        <v>15.774510370315989</v>
      </c>
      <c r="F2245" s="11">
        <v>0.51913233877033671</v>
      </c>
      <c r="G2245" s="51">
        <v>0.13459632143417019</v>
      </c>
      <c r="H2245" s="51">
        <v>8.7087197851196341E-2</v>
      </c>
      <c r="I2245" s="51">
        <v>1.5996620941592019</v>
      </c>
      <c r="J2245" s="51">
        <v>0.7361634850995874</v>
      </c>
      <c r="K2245" s="51">
        <v>2.2154484106576042</v>
      </c>
      <c r="L2245" s="51">
        <v>6.1335796872386238E-2</v>
      </c>
      <c r="M2245" s="51">
        <v>1.5327403057255005</v>
      </c>
      <c r="N2245" s="51">
        <v>0.72204890281529033</v>
      </c>
      <c r="O2245" s="12">
        <v>538.28734076430828</v>
      </c>
      <c r="P2245" s="12">
        <v>8.2660898425301514</v>
      </c>
      <c r="Q2245" s="12">
        <v>560.16427399967586</v>
      </c>
      <c r="R2245" s="12">
        <v>9.5459956118314739</v>
      </c>
      <c r="S2245" s="12">
        <v>650.06510431250035</v>
      </c>
      <c r="T2245" s="12">
        <v>33.23384182293222</v>
      </c>
      <c r="U2245" s="41">
        <v>82.80514323770592</v>
      </c>
      <c r="V2245" s="96"/>
      <c r="W2245" s="102"/>
    </row>
    <row r="2246" spans="1:23" x14ac:dyDescent="0.45">
      <c r="A2246" s="55" t="s">
        <v>370</v>
      </c>
      <c r="B2246" s="10" t="s">
        <v>10</v>
      </c>
      <c r="C2246" s="10">
        <v>27738.159444759556</v>
      </c>
      <c r="D2246" s="10">
        <v>77.868136521875655</v>
      </c>
      <c r="E2246" s="10">
        <v>12.57620852682426</v>
      </c>
      <c r="F2246" s="11">
        <v>0.27187017153199661</v>
      </c>
      <c r="G2246" s="51">
        <v>5.0165411583075255E-2</v>
      </c>
      <c r="H2246" s="51">
        <v>0.16104015964280416</v>
      </c>
      <c r="I2246" s="51">
        <v>1.6573815046312128</v>
      </c>
      <c r="J2246" s="51">
        <v>1.6422549112517533</v>
      </c>
      <c r="K2246" s="51">
        <v>2.239759548867303</v>
      </c>
      <c r="L2246" s="51">
        <v>7.3994669329101065E-2</v>
      </c>
      <c r="M2246" s="51">
        <v>1.5065222815639474</v>
      </c>
      <c r="N2246" s="51">
        <v>0.73998189022986327</v>
      </c>
      <c r="O2246" s="12">
        <v>962.55466675127957</v>
      </c>
      <c r="P2246" s="12">
        <v>14.828243213494321</v>
      </c>
      <c r="Q2246" s="12">
        <v>986.57936299342441</v>
      </c>
      <c r="R2246" s="12">
        <v>14.150955418550788</v>
      </c>
      <c r="S2246" s="12">
        <v>1040.4143839540943</v>
      </c>
      <c r="T2246" s="12">
        <v>30.811829155258092</v>
      </c>
      <c r="U2246" s="41">
        <v>92.516470513709265</v>
      </c>
      <c r="V2246" s="96" cm="1">
        <f t="array" ref="V2246">_xlfn.IFS(AND(S2246&gt;=1000,90&lt;=U2246,U2246&lt;=110),S2246,(AND(O2246&lt;=1000,90&lt;=U2246,U2246&lt;=110)),O2246)</f>
        <v>1040.4143839540943</v>
      </c>
      <c r="W2246" s="102" cm="1">
        <f t="array" ref="W2246">_xlfn.IFS(V2246=S2246,T2246,V2246=O2246,P2246)</f>
        <v>30.811829155258092</v>
      </c>
    </row>
    <row r="2247" spans="1:23" x14ac:dyDescent="0.45">
      <c r="A2247" s="55" t="s">
        <v>371</v>
      </c>
      <c r="B2247" s="10" t="s">
        <v>10</v>
      </c>
      <c r="C2247" s="10">
        <v>50199.662915532848</v>
      </c>
      <c r="D2247" s="10">
        <v>81.34207323975447</v>
      </c>
      <c r="E2247" s="10">
        <v>17.943813405616872</v>
      </c>
      <c r="F2247" s="11">
        <v>1.2338454080761594</v>
      </c>
      <c r="G2247" s="51">
        <v>0.1552144523552226</v>
      </c>
      <c r="H2247" s="51">
        <v>0.16253896720322084</v>
      </c>
      <c r="I2247" s="51">
        <v>2.1281411010701854</v>
      </c>
      <c r="J2247" s="51">
        <v>2.1093589956984031</v>
      </c>
      <c r="K2247" s="51">
        <v>2.584542731175858</v>
      </c>
      <c r="L2247" s="51">
        <v>9.4164468704182408E-2</v>
      </c>
      <c r="M2247" s="51">
        <v>1.4665867117936606</v>
      </c>
      <c r="N2247" s="51">
        <v>0.82341107206301478</v>
      </c>
      <c r="O2247" s="12">
        <v>970.87109165124593</v>
      </c>
      <c r="P2247" s="12">
        <v>19.187914819088576</v>
      </c>
      <c r="Q2247" s="12">
        <v>1151.8673851241335</v>
      </c>
      <c r="R2247" s="12">
        <v>17.820225030049581</v>
      </c>
      <c r="S2247" s="12">
        <v>1510.5662140998936</v>
      </c>
      <c r="T2247" s="12">
        <v>28.21702016748899</v>
      </c>
      <c r="U2247" s="41">
        <v>64.27199831354379</v>
      </c>
      <c r="V2247" s="96"/>
      <c r="W2247" s="102"/>
    </row>
    <row r="2248" spans="1:23" x14ac:dyDescent="0.45">
      <c r="A2248" s="55" t="s">
        <v>372</v>
      </c>
      <c r="B2248" s="10" t="s">
        <v>10</v>
      </c>
      <c r="C2248" s="10">
        <v>33484.78868261617</v>
      </c>
      <c r="D2248" s="10">
        <v>83.073792485906139</v>
      </c>
      <c r="E2248" s="10">
        <v>13.212556497430265</v>
      </c>
      <c r="F2248" s="11">
        <v>0.42664158851190292</v>
      </c>
      <c r="G2248" s="51">
        <v>0.9953268420910546</v>
      </c>
      <c r="H2248" s="51">
        <v>0.14758294163616828</v>
      </c>
      <c r="I2248" s="51">
        <v>1.6316248905720192</v>
      </c>
      <c r="J2248" s="51">
        <v>1.5366000548383165</v>
      </c>
      <c r="K2248" s="51">
        <v>2.2971144212413828</v>
      </c>
      <c r="L2248" s="51">
        <v>7.5547263653211613E-2</v>
      </c>
      <c r="M2248" s="51">
        <v>1.6169523433734776</v>
      </c>
      <c r="N2248" s="51">
        <v>0.71029325987613323</v>
      </c>
      <c r="O2248" s="12">
        <v>887.40010077953741</v>
      </c>
      <c r="P2248" s="12">
        <v>13.534989982449217</v>
      </c>
      <c r="Q2248" s="12">
        <v>945.14354802256071</v>
      </c>
      <c r="R2248" s="12">
        <v>14.143933633159616</v>
      </c>
      <c r="S2248" s="12">
        <v>1082.196333814313</v>
      </c>
      <c r="T2248" s="12">
        <v>32.817717506452041</v>
      </c>
      <c r="U2248" s="41">
        <v>81.999917487412276</v>
      </c>
      <c r="V2248" s="96"/>
      <c r="W2248" s="102"/>
    </row>
    <row r="2249" spans="1:23" x14ac:dyDescent="0.45">
      <c r="A2249" s="55" t="s">
        <v>373</v>
      </c>
      <c r="B2249" s="10" t="s">
        <v>10</v>
      </c>
      <c r="C2249" s="10">
        <v>112943.74216485534</v>
      </c>
      <c r="D2249" s="10">
        <v>45.578578708879334</v>
      </c>
      <c r="E2249" s="10">
        <v>29.690824408629766</v>
      </c>
      <c r="F2249" s="11">
        <v>1.2614384738644588</v>
      </c>
      <c r="G2249" s="51" t="s">
        <v>20</v>
      </c>
      <c r="H2249" s="51">
        <v>0.50532015017934617</v>
      </c>
      <c r="I2249" s="51">
        <v>1.589802621863915</v>
      </c>
      <c r="J2249" s="51">
        <v>11.758534028850072</v>
      </c>
      <c r="K2249" s="51">
        <v>2.0700567070346709</v>
      </c>
      <c r="L2249" s="51">
        <v>0.16884205159392157</v>
      </c>
      <c r="M2249" s="51">
        <v>1.3257686049435047</v>
      </c>
      <c r="N2249" s="51">
        <v>0.76799955115301488</v>
      </c>
      <c r="O2249" s="12">
        <v>2636.6195000797852</v>
      </c>
      <c r="P2249" s="12">
        <v>34.432131195340382</v>
      </c>
      <c r="Q2249" s="12">
        <v>2585.3687193941769</v>
      </c>
      <c r="R2249" s="12">
        <v>19.451169952864461</v>
      </c>
      <c r="S2249" s="12">
        <v>2545.4431157663262</v>
      </c>
      <c r="T2249" s="12">
        <v>23.172681020500576</v>
      </c>
      <c r="U2249" s="41">
        <v>103.58194546751871</v>
      </c>
      <c r="V2249" s="96" cm="1">
        <f t="array" ref="V2249">_xlfn.IFS(AND(S2249&gt;=1000,90&lt;=U2249,U2249&lt;=110),S2249,(AND(O2249&lt;=1000,90&lt;=U2249,U2249&lt;=110)),O2249)</f>
        <v>2545.4431157663262</v>
      </c>
      <c r="W2249" s="102" cm="1">
        <f t="array" ref="W2249">_xlfn.IFS(V2249=S2249,T2249,V2249=O2249,P2249)</f>
        <v>23.172681020500576</v>
      </c>
    </row>
    <row r="2250" spans="1:23" x14ac:dyDescent="0.45">
      <c r="A2250" s="55" t="s">
        <v>374</v>
      </c>
      <c r="B2250" s="10" t="s">
        <v>10</v>
      </c>
      <c r="C2250" s="10">
        <v>85929.936207876031</v>
      </c>
      <c r="D2250" s="10">
        <v>84.088703907965225</v>
      </c>
      <c r="E2250" s="10">
        <v>30.735892137720612</v>
      </c>
      <c r="F2250" s="11">
        <v>0.81564466475526087</v>
      </c>
      <c r="G2250" s="51" t="s">
        <v>20</v>
      </c>
      <c r="H2250" s="51">
        <v>0.31825956932232707</v>
      </c>
      <c r="I2250" s="51">
        <v>1.6186669236689659</v>
      </c>
      <c r="J2250" s="51">
        <v>4.7770257222817838</v>
      </c>
      <c r="K2250" s="51">
        <v>2.0900359060883691</v>
      </c>
      <c r="L2250" s="51">
        <v>0.10891060381863096</v>
      </c>
      <c r="M2250" s="51">
        <v>1.3221828462654761</v>
      </c>
      <c r="N2250" s="51">
        <v>0.77446847633273497</v>
      </c>
      <c r="O2250" s="12">
        <v>1781.2239066077486</v>
      </c>
      <c r="P2250" s="12">
        <v>25.209645937275415</v>
      </c>
      <c r="Q2250" s="12">
        <v>1780.8691367436472</v>
      </c>
      <c r="R2250" s="12">
        <v>17.590111054952729</v>
      </c>
      <c r="S2250" s="12">
        <v>1780.4533888638312</v>
      </c>
      <c r="T2250" s="12">
        <v>24.780637885146582</v>
      </c>
      <c r="U2250" s="41">
        <v>100.04327649062519</v>
      </c>
      <c r="V2250" s="96" cm="1">
        <f t="array" ref="V2250">_xlfn.IFS(AND(S2250&gt;=1000,90&lt;=U2250,U2250&lt;=110),S2250,(AND(O2250&lt;=1000,90&lt;=U2250,U2250&lt;=110)),O2250)</f>
        <v>1780.4533888638312</v>
      </c>
      <c r="W2250" s="102" cm="1">
        <f t="array" ref="W2250">_xlfn.IFS(V2250=S2250,T2250,V2250=O2250,P2250)</f>
        <v>24.780637885146582</v>
      </c>
    </row>
    <row r="2251" spans="1:23" x14ac:dyDescent="0.45">
      <c r="A2251" s="55" t="s">
        <v>375</v>
      </c>
      <c r="B2251" s="10" t="s">
        <v>10</v>
      </c>
      <c r="C2251" s="10">
        <v>17732.181473053919</v>
      </c>
      <c r="D2251" s="10">
        <v>60.395468973492633</v>
      </c>
      <c r="E2251" s="10">
        <v>8.8760723010155509</v>
      </c>
      <c r="F2251" s="11">
        <v>0.31048813147891402</v>
      </c>
      <c r="G2251" s="51">
        <v>1.9392460394577642E-2</v>
      </c>
      <c r="H2251" s="51">
        <v>0.14712585593576022</v>
      </c>
      <c r="I2251" s="51">
        <v>1.6206559777407872</v>
      </c>
      <c r="J2251" s="51">
        <v>1.3684801035268768</v>
      </c>
      <c r="K2251" s="51">
        <v>2.250086679354657</v>
      </c>
      <c r="L2251" s="51">
        <v>6.7490639285836471E-2</v>
      </c>
      <c r="M2251" s="51">
        <v>1.5608857313789246</v>
      </c>
      <c r="N2251" s="51">
        <v>0.720263798106482</v>
      </c>
      <c r="O2251" s="12">
        <v>884.83196334646641</v>
      </c>
      <c r="P2251" s="12">
        <v>13.407809497831666</v>
      </c>
      <c r="Q2251" s="12">
        <v>875.51245661096004</v>
      </c>
      <c r="R2251" s="12">
        <v>13.214146906328768</v>
      </c>
      <c r="S2251" s="12">
        <v>852.01687377886799</v>
      </c>
      <c r="T2251" s="12">
        <v>32.789324305006062</v>
      </c>
      <c r="U2251" s="41">
        <v>103.85146005642551</v>
      </c>
      <c r="V2251" s="96" cm="1">
        <f t="array" ref="V2251">_xlfn.IFS(AND(S2251&gt;=1000,90&lt;=U2251,U2251&lt;=110),S2251,(AND(O2251&lt;=1000,90&lt;=U2251,U2251&lt;=110)),O2251)</f>
        <v>884.83196334646641</v>
      </c>
      <c r="W2251" s="102" cm="1">
        <f t="array" ref="W2251">_xlfn.IFS(V2251=S2251,T2251,V2251=O2251,P2251)</f>
        <v>13.407809497831666</v>
      </c>
    </row>
    <row r="2252" spans="1:23" x14ac:dyDescent="0.45">
      <c r="A2252" s="55" t="s">
        <v>376</v>
      </c>
      <c r="B2252" s="10" t="s">
        <v>10</v>
      </c>
      <c r="C2252" s="10">
        <v>8855.891564417172</v>
      </c>
      <c r="D2252" s="10">
        <v>28.615525021807507</v>
      </c>
      <c r="E2252" s="10">
        <v>4.6231907006177968</v>
      </c>
      <c r="F2252" s="11">
        <v>0.64075063640130925</v>
      </c>
      <c r="G2252" s="51">
        <v>7.4158231105957248E-2</v>
      </c>
      <c r="H2252" s="51">
        <v>0.14882012248712251</v>
      </c>
      <c r="I2252" s="51">
        <v>1.6725994422953818</v>
      </c>
      <c r="J2252" s="51">
        <v>1.4305104865317531</v>
      </c>
      <c r="K2252" s="51">
        <v>2.5885409054780122</v>
      </c>
      <c r="L2252" s="51">
        <v>6.9746664791931229E-2</v>
      </c>
      <c r="M2252" s="51">
        <v>1.9755898169827928</v>
      </c>
      <c r="N2252" s="51">
        <v>0.64615530654962228</v>
      </c>
      <c r="O2252" s="12">
        <v>894.34607736321402</v>
      </c>
      <c r="P2252" s="12">
        <v>13.975728249256223</v>
      </c>
      <c r="Q2252" s="12">
        <v>901.76302183222037</v>
      </c>
      <c r="R2252" s="12">
        <v>15.481727351335994</v>
      </c>
      <c r="S2252" s="12">
        <v>919.97950024532906</v>
      </c>
      <c r="T2252" s="12">
        <v>40.908312170683843</v>
      </c>
      <c r="U2252" s="41">
        <v>97.213696297006678</v>
      </c>
      <c r="V2252" s="96" cm="1">
        <f t="array" ref="V2252">_xlfn.IFS(AND(S2252&gt;=1000,90&lt;=U2252,U2252&lt;=110),S2252,(AND(O2252&lt;=1000,90&lt;=U2252,U2252&lt;=110)),O2252)</f>
        <v>894.34607736321402</v>
      </c>
      <c r="W2252" s="102" cm="1">
        <f t="array" ref="W2252">_xlfn.IFS(V2252=S2252,T2252,V2252=O2252,P2252)</f>
        <v>13.975728249256223</v>
      </c>
    </row>
    <row r="2253" spans="1:23" x14ac:dyDescent="0.45">
      <c r="A2253" s="55" t="s">
        <v>377</v>
      </c>
      <c r="B2253" s="10" t="s">
        <v>10</v>
      </c>
      <c r="C2253" s="10">
        <v>22324.509622641483</v>
      </c>
      <c r="D2253" s="10">
        <v>54.357485010550342</v>
      </c>
      <c r="E2253" s="10">
        <v>10.272618968687116</v>
      </c>
      <c r="F2253" s="11">
        <v>0.51431179934825233</v>
      </c>
      <c r="G2253" s="51">
        <v>2.3383690686014369E-2</v>
      </c>
      <c r="H2253" s="51">
        <v>0.17814362725458016</v>
      </c>
      <c r="I2253" s="51">
        <v>1.6256396209206074</v>
      </c>
      <c r="J2253" s="51">
        <v>1.9053612874514527</v>
      </c>
      <c r="K2253" s="51">
        <v>2.2092079515042053</v>
      </c>
      <c r="L2253" s="51">
        <v>7.7607037073045046E-2</v>
      </c>
      <c r="M2253" s="51">
        <v>1.4959597574408583</v>
      </c>
      <c r="N2253" s="51">
        <v>0.7358472613742596</v>
      </c>
      <c r="O2253" s="12">
        <v>1056.8251568832668</v>
      </c>
      <c r="P2253" s="12">
        <v>15.855897221536718</v>
      </c>
      <c r="Q2253" s="12">
        <v>1082.9646646941685</v>
      </c>
      <c r="R2253" s="12">
        <v>14.729471443687965</v>
      </c>
      <c r="S2253" s="12">
        <v>1135.9366728181496</v>
      </c>
      <c r="T2253" s="12">
        <v>30.19505687120261</v>
      </c>
      <c r="U2253" s="41">
        <v>93.035569866882213</v>
      </c>
      <c r="V2253" s="96" cm="1">
        <f t="array" ref="V2253">_xlfn.IFS(AND(S2253&gt;=1000,90&lt;=U2253,U2253&lt;=110),S2253,(AND(O2253&lt;=1000,90&lt;=U2253,U2253&lt;=110)),O2253)</f>
        <v>1135.9366728181496</v>
      </c>
      <c r="W2253" s="102" cm="1">
        <f t="array" ref="W2253">_xlfn.IFS(V2253=S2253,T2253,V2253=O2253,P2253)</f>
        <v>30.19505687120261</v>
      </c>
    </row>
    <row r="2254" spans="1:23" x14ac:dyDescent="0.45">
      <c r="A2254" s="55" t="s">
        <v>378</v>
      </c>
      <c r="B2254" s="10" t="s">
        <v>10</v>
      </c>
      <c r="C2254" s="10">
        <v>32492.268762320538</v>
      </c>
      <c r="D2254" s="10">
        <v>156.24703958856031</v>
      </c>
      <c r="E2254" s="10">
        <v>17.181037124075765</v>
      </c>
      <c r="F2254" s="11">
        <v>7.0598288263376913E-2</v>
      </c>
      <c r="G2254" s="51">
        <v>9.6912005992769914E-3</v>
      </c>
      <c r="H2254" s="51">
        <v>0.11757913702478051</v>
      </c>
      <c r="I2254" s="51">
        <v>1.60505044134468</v>
      </c>
      <c r="J2254" s="51">
        <v>0.99870028421512336</v>
      </c>
      <c r="K2254" s="51">
        <v>2.1567662755346348</v>
      </c>
      <c r="L2254" s="51">
        <v>6.1630964161186783E-2</v>
      </c>
      <c r="M2254" s="51">
        <v>1.4406435534242288</v>
      </c>
      <c r="N2254" s="51">
        <v>0.74419303544924376</v>
      </c>
      <c r="O2254" s="12">
        <v>716.61473732667605</v>
      </c>
      <c r="P2254" s="12">
        <v>10.892512216197559</v>
      </c>
      <c r="Q2254" s="12">
        <v>703.14983136349758</v>
      </c>
      <c r="R2254" s="12">
        <v>10.953040573921081</v>
      </c>
      <c r="S2254" s="12">
        <v>660.36400910666816</v>
      </c>
      <c r="T2254" s="12">
        <v>31.226103864096117</v>
      </c>
      <c r="U2254" s="41">
        <v>108.51813960850217</v>
      </c>
      <c r="V2254" s="96" cm="1">
        <f t="array" ref="V2254">_xlfn.IFS(AND(S2254&gt;=1000,90&lt;=U2254,U2254&lt;=110),S2254,(AND(O2254&lt;=1000,90&lt;=U2254,U2254&lt;=110)),O2254)</f>
        <v>716.61473732667605</v>
      </c>
      <c r="W2254" s="102" cm="1">
        <f t="array" ref="W2254">_xlfn.IFS(V2254=S2254,T2254,V2254=O2254,P2254)</f>
        <v>10.892512216197559</v>
      </c>
    </row>
    <row r="2255" spans="1:23" x14ac:dyDescent="0.45">
      <c r="A2255" s="55" t="s">
        <v>379</v>
      </c>
      <c r="B2255" s="10" t="s">
        <v>10</v>
      </c>
      <c r="C2255" s="10">
        <v>13686.116317365242</v>
      </c>
      <c r="D2255" s="10">
        <v>72.106086939195322</v>
      </c>
      <c r="E2255" s="10">
        <v>9.6621765107029045</v>
      </c>
      <c r="F2255" s="11">
        <v>1.4554192742321119</v>
      </c>
      <c r="G2255" s="51" t="s">
        <v>20</v>
      </c>
      <c r="H2255" s="51">
        <v>0.10417340870606907</v>
      </c>
      <c r="I2255" s="51">
        <v>1.6274396300337548</v>
      </c>
      <c r="J2255" s="51">
        <v>0.87066663320068105</v>
      </c>
      <c r="K2255" s="51">
        <v>2.3110449799258106</v>
      </c>
      <c r="L2255" s="51">
        <v>6.0644173679802571E-2</v>
      </c>
      <c r="M2255" s="51">
        <v>1.6408440358047092</v>
      </c>
      <c r="N2255" s="51">
        <v>0.70420075947028915</v>
      </c>
      <c r="O2255" s="12">
        <v>638.82036179557588</v>
      </c>
      <c r="P2255" s="12">
        <v>9.9037901810091906</v>
      </c>
      <c r="Q2255" s="12">
        <v>635.92918280167896</v>
      </c>
      <c r="R2255" s="12">
        <v>10.930347102539546</v>
      </c>
      <c r="S2255" s="12">
        <v>625.66760993935748</v>
      </c>
      <c r="T2255" s="12">
        <v>35.673103730206556</v>
      </c>
      <c r="U2255" s="41">
        <v>102.10219478318419</v>
      </c>
      <c r="V2255" s="96" cm="1">
        <f t="array" ref="V2255">_xlfn.IFS(AND(S2255&gt;=1000,90&lt;=U2255,U2255&lt;=110),S2255,(AND(O2255&lt;=1000,90&lt;=U2255,U2255&lt;=110)),O2255)</f>
        <v>638.82036179557588</v>
      </c>
      <c r="W2255" s="102" cm="1">
        <f t="array" ref="W2255">_xlfn.IFS(V2255=S2255,T2255,V2255=O2255,P2255)</f>
        <v>9.9037901810091906</v>
      </c>
    </row>
    <row r="2256" spans="1:23" x14ac:dyDescent="0.45">
      <c r="A2256" s="55" t="s">
        <v>380</v>
      </c>
      <c r="B2256" s="10" t="s">
        <v>10</v>
      </c>
      <c r="C2256" s="10">
        <v>66809.126286764644</v>
      </c>
      <c r="D2256" s="10">
        <v>168.99340821652882</v>
      </c>
      <c r="E2256" s="10">
        <v>31.46356574023093</v>
      </c>
      <c r="F2256" s="11">
        <v>0.43649504707412701</v>
      </c>
      <c r="G2256" s="51" t="s">
        <v>20</v>
      </c>
      <c r="H2256" s="51">
        <v>0.18011840419924308</v>
      </c>
      <c r="I2256" s="51">
        <v>1.5780657588941476</v>
      </c>
      <c r="J2256" s="51">
        <v>1.8404738294785512</v>
      </c>
      <c r="K2256" s="51">
        <v>2.0522570078437141</v>
      </c>
      <c r="L2256" s="51">
        <v>7.4142224592902206E-2</v>
      </c>
      <c r="M2256" s="51">
        <v>1.3120469834763817</v>
      </c>
      <c r="N2256" s="51">
        <v>0.76894158619646047</v>
      </c>
      <c r="O2256" s="12">
        <v>1067.6214406789932</v>
      </c>
      <c r="P2256" s="12">
        <v>15.537082563650166</v>
      </c>
      <c r="Q2256" s="12">
        <v>1060.0303392621504</v>
      </c>
      <c r="R2256" s="12">
        <v>13.521302025318613</v>
      </c>
      <c r="S2256" s="12">
        <v>1044.4341695821724</v>
      </c>
      <c r="T2256" s="12">
        <v>26.930284368828094</v>
      </c>
      <c r="U2256" s="41">
        <v>102.22007971130405</v>
      </c>
      <c r="V2256" s="96" cm="1">
        <f t="array" ref="V2256">_xlfn.IFS(AND(S2256&gt;=1000,90&lt;=U2256,U2256&lt;=110),S2256,(AND(O2256&lt;=1000,90&lt;=U2256,U2256&lt;=110)),O2256)</f>
        <v>1044.4341695821724</v>
      </c>
      <c r="W2256" s="102" cm="1">
        <f t="array" ref="W2256">_xlfn.IFS(V2256=S2256,T2256,V2256=O2256,P2256)</f>
        <v>26.930284368828094</v>
      </c>
    </row>
    <row r="2257" spans="1:23" x14ac:dyDescent="0.45">
      <c r="A2257" s="55" t="s">
        <v>381</v>
      </c>
      <c r="B2257" s="10" t="s">
        <v>10</v>
      </c>
      <c r="C2257" s="10">
        <v>74004.929681353198</v>
      </c>
      <c r="D2257" s="10">
        <v>449.71556049463334</v>
      </c>
      <c r="E2257" s="10">
        <v>44.173618062495194</v>
      </c>
      <c r="F2257" s="11">
        <v>0.56600022246258908</v>
      </c>
      <c r="G2257" s="51">
        <v>2.0557549498930337E-4</v>
      </c>
      <c r="H2257" s="51">
        <v>9.2578681732702395E-2</v>
      </c>
      <c r="I2257" s="51">
        <v>1.5923766060736535</v>
      </c>
      <c r="J2257" s="51">
        <v>0.76113599575545077</v>
      </c>
      <c r="K2257" s="51">
        <v>2.0590618072618283</v>
      </c>
      <c r="L2257" s="51">
        <v>5.9654790597766134E-2</v>
      </c>
      <c r="M2257" s="51">
        <v>1.3054011914172976</v>
      </c>
      <c r="N2257" s="51">
        <v>0.77335056211412123</v>
      </c>
      <c r="O2257" s="12">
        <v>570.76980039925172</v>
      </c>
      <c r="P2257" s="12">
        <v>8.70341580037638</v>
      </c>
      <c r="Q2257" s="12">
        <v>574.66523122221759</v>
      </c>
      <c r="R2257" s="12">
        <v>9.0442885906755581</v>
      </c>
      <c r="S2257" s="12">
        <v>590.10090440798558</v>
      </c>
      <c r="T2257" s="12">
        <v>28.678876469617286</v>
      </c>
      <c r="U2257" s="41">
        <v>96.724101951999614</v>
      </c>
      <c r="V2257" s="96" cm="1">
        <f t="array" ref="V2257">_xlfn.IFS(AND(S2257&gt;=1000,90&lt;=U2257,U2257&lt;=110),S2257,(AND(O2257&lt;=1000,90&lt;=U2257,U2257&lt;=110)),O2257)</f>
        <v>570.76980039925172</v>
      </c>
      <c r="W2257" s="102" cm="1">
        <f t="array" ref="W2257">_xlfn.IFS(V2257=S2257,T2257,V2257=O2257,P2257)</f>
        <v>8.70341580037638</v>
      </c>
    </row>
    <row r="2258" spans="1:23" x14ac:dyDescent="0.45">
      <c r="A2258" s="55" t="s">
        <v>382</v>
      </c>
      <c r="B2258" s="10" t="s">
        <v>10</v>
      </c>
      <c r="C2258" s="10">
        <v>5290.5653192139316</v>
      </c>
      <c r="D2258" s="10">
        <v>30.748756498145116</v>
      </c>
      <c r="E2258" s="10">
        <v>3.0506555595247868</v>
      </c>
      <c r="F2258" s="11">
        <v>0.58231281438747651</v>
      </c>
      <c r="G2258" s="51">
        <v>6.1135658725098192E-2</v>
      </c>
      <c r="H2258" s="51">
        <v>9.2704191871437552E-2</v>
      </c>
      <c r="I2258" s="51">
        <v>1.7289978891919169</v>
      </c>
      <c r="J2258" s="51">
        <v>0.77846722208947872</v>
      </c>
      <c r="K2258" s="51">
        <v>2.8271838839056707</v>
      </c>
      <c r="L2258" s="51">
        <v>6.0930538363418808E-2</v>
      </c>
      <c r="M2258" s="51">
        <v>2.2368582906804462</v>
      </c>
      <c r="N2258" s="51">
        <v>0.61156187930845096</v>
      </c>
      <c r="O2258" s="12">
        <v>571.5102906570612</v>
      </c>
      <c r="P2258" s="12">
        <v>9.460984856455692</v>
      </c>
      <c r="Q2258" s="12">
        <v>584.60870401491752</v>
      </c>
      <c r="R2258" s="12">
        <v>12.571748008281276</v>
      </c>
      <c r="S2258" s="12">
        <v>635.81492600407114</v>
      </c>
      <c r="T2258" s="12">
        <v>48.362428444409069</v>
      </c>
      <c r="U2258" s="41">
        <v>89.886265213818177</v>
      </c>
      <c r="V2258" s="96">
        <f>O2258</f>
        <v>571.5102906570612</v>
      </c>
      <c r="W2258" s="102" cm="1">
        <f t="array" ref="W2258">_xlfn.IFS(V2258=S2258,T2258,V2258=O2258,P2258)</f>
        <v>9.460984856455692</v>
      </c>
    </row>
    <row r="2259" spans="1:23" x14ac:dyDescent="0.45">
      <c r="A2259" s="55" t="s">
        <v>383</v>
      </c>
      <c r="B2259" s="10" t="s">
        <v>10</v>
      </c>
      <c r="C2259" s="10">
        <v>31253.601068257387</v>
      </c>
      <c r="D2259" s="10">
        <v>27.432915286852221</v>
      </c>
      <c r="E2259" s="10">
        <v>10.764788834773498</v>
      </c>
      <c r="F2259" s="11">
        <v>0.86053879249601484</v>
      </c>
      <c r="G2259" s="51">
        <v>2.4105089429805691E-3</v>
      </c>
      <c r="H2259" s="51">
        <v>0.33598904544155744</v>
      </c>
      <c r="I2259" s="51">
        <v>1.6485651141792321</v>
      </c>
      <c r="J2259" s="51">
        <v>5.352727948422749</v>
      </c>
      <c r="K2259" s="51">
        <v>2.2187161197727425</v>
      </c>
      <c r="L2259" s="51">
        <v>0.11559634696605586</v>
      </c>
      <c r="M2259" s="51">
        <v>1.4849021127504092</v>
      </c>
      <c r="N2259" s="51">
        <v>0.743026608716437</v>
      </c>
      <c r="O2259" s="12">
        <v>1867.3448867754744</v>
      </c>
      <c r="P2259" s="12">
        <v>26.745438427442053</v>
      </c>
      <c r="Q2259" s="12">
        <v>1877.3258047728425</v>
      </c>
      <c r="R2259" s="12">
        <v>19.025078383128289</v>
      </c>
      <c r="S2259" s="12">
        <v>1888.3887563570102</v>
      </c>
      <c r="T2259" s="12">
        <v>27.355788307717869</v>
      </c>
      <c r="U2259" s="41">
        <v>98.885617725127076</v>
      </c>
      <c r="V2259" s="96" cm="1">
        <f t="array" ref="V2259">_xlfn.IFS(AND(S2259&gt;=1000,90&lt;=U2259,U2259&lt;=110),S2259,(AND(O2259&lt;=1000,90&lt;=U2259,U2259&lt;=110)),O2259)</f>
        <v>1888.3887563570102</v>
      </c>
      <c r="W2259" s="102" cm="1">
        <f t="array" ref="W2259">_xlfn.IFS(V2259=S2259,T2259,V2259=O2259,P2259)</f>
        <v>27.355788307717869</v>
      </c>
    </row>
    <row r="2260" spans="1:23" x14ac:dyDescent="0.45">
      <c r="A2260" s="55" t="s">
        <v>384</v>
      </c>
      <c r="B2260" s="10" t="s">
        <v>10</v>
      </c>
      <c r="C2260" s="10">
        <v>187469.45028935187</v>
      </c>
      <c r="D2260" s="10">
        <v>79.671885805671877</v>
      </c>
      <c r="E2260" s="10">
        <v>43.316408947521332</v>
      </c>
      <c r="F2260" s="11">
        <v>0.79267034488607435</v>
      </c>
      <c r="G2260" s="51" t="s">
        <v>20</v>
      </c>
      <c r="H2260" s="51">
        <v>0.45536759881254985</v>
      </c>
      <c r="I2260" s="51">
        <v>1.5873986689287025</v>
      </c>
      <c r="J2260" s="51">
        <v>11.133562634551394</v>
      </c>
      <c r="K2260" s="51">
        <v>2.0206378355339809</v>
      </c>
      <c r="L2260" s="51">
        <v>0.17740509477431282</v>
      </c>
      <c r="M2260" s="51">
        <v>1.2502570648769933</v>
      </c>
      <c r="N2260" s="51">
        <v>0.78559286627888514</v>
      </c>
      <c r="O2260" s="12">
        <v>2419.0718062595756</v>
      </c>
      <c r="P2260" s="12">
        <v>32.044104703305763</v>
      </c>
      <c r="Q2260" s="12">
        <v>2534.3711065117022</v>
      </c>
      <c r="R2260" s="12">
        <v>18.904981838830338</v>
      </c>
      <c r="S2260" s="12">
        <v>2628.0127308017804</v>
      </c>
      <c r="T2260" s="12">
        <v>21.833380218339133</v>
      </c>
      <c r="U2260" s="41">
        <v>92.049470609738677</v>
      </c>
      <c r="V2260" s="96" cm="1">
        <f t="array" ref="V2260">_xlfn.IFS(AND(S2260&gt;=1000,90&lt;=U2260,U2260&lt;=110),S2260,(AND(O2260&lt;=1000,90&lt;=U2260,U2260&lt;=110)),O2260)</f>
        <v>2628.0127308017804</v>
      </c>
      <c r="W2260" s="102" cm="1">
        <f t="array" ref="W2260">_xlfn.IFS(V2260=S2260,T2260,V2260=O2260,P2260)</f>
        <v>21.833380218339133</v>
      </c>
    </row>
    <row r="2261" spans="1:23" x14ac:dyDescent="0.45">
      <c r="A2261" s="55" t="s">
        <v>385</v>
      </c>
      <c r="B2261" s="10" t="s">
        <v>10</v>
      </c>
      <c r="C2261" s="10">
        <v>27540.967915138885</v>
      </c>
      <c r="D2261" s="10">
        <v>141.49794699905723</v>
      </c>
      <c r="E2261" s="10">
        <v>16.587678793544825</v>
      </c>
      <c r="F2261" s="11">
        <v>0.65330593829550954</v>
      </c>
      <c r="G2261" s="51" t="s">
        <v>20</v>
      </c>
      <c r="H2261" s="51">
        <v>0.10860677805283322</v>
      </c>
      <c r="I2261" s="51">
        <v>1.5855356138477097</v>
      </c>
      <c r="J2261" s="51">
        <v>0.91796400315021465</v>
      </c>
      <c r="K2261" s="51">
        <v>2.1608979298911128</v>
      </c>
      <c r="L2261" s="51">
        <v>6.1328561474965723E-2</v>
      </c>
      <c r="M2261" s="51">
        <v>1.4681814195215326</v>
      </c>
      <c r="N2261" s="51">
        <v>0.73373924418892156</v>
      </c>
      <c r="O2261" s="12">
        <v>664.6515522979148</v>
      </c>
      <c r="P2261" s="12">
        <v>10.019528353560156</v>
      </c>
      <c r="Q2261" s="12">
        <v>661.28264037768042</v>
      </c>
      <c r="R2261" s="12">
        <v>10.511075358261909</v>
      </c>
      <c r="S2261" s="12">
        <v>649.81180544221377</v>
      </c>
      <c r="T2261" s="12">
        <v>31.863106178899102</v>
      </c>
      <c r="U2261" s="41">
        <v>102.28369917742603</v>
      </c>
      <c r="V2261" s="96" cm="1">
        <f t="array" ref="V2261">_xlfn.IFS(AND(S2261&gt;=1000,90&lt;=U2261,U2261&lt;=110),S2261,(AND(O2261&lt;=1000,90&lt;=U2261,U2261&lt;=110)),O2261)</f>
        <v>664.6515522979148</v>
      </c>
      <c r="W2261" s="102" cm="1">
        <f t="array" ref="W2261">_xlfn.IFS(V2261=S2261,T2261,V2261=O2261,P2261)</f>
        <v>10.019528353560156</v>
      </c>
    </row>
    <row r="2262" spans="1:23" x14ac:dyDescent="0.45">
      <c r="A2262" s="55" t="s">
        <v>386</v>
      </c>
      <c r="B2262" s="10" t="s">
        <v>10</v>
      </c>
      <c r="C2262" s="10">
        <v>348264.49858155957</v>
      </c>
      <c r="D2262" s="10">
        <v>136.90924465153421</v>
      </c>
      <c r="E2262" s="10">
        <v>75.996327385936752</v>
      </c>
      <c r="F2262" s="11">
        <v>0.51765269418952875</v>
      </c>
      <c r="G2262" s="51" t="s">
        <v>20</v>
      </c>
      <c r="H2262" s="51">
        <v>0.48921548714587293</v>
      </c>
      <c r="I2262" s="51">
        <v>1.6016315956057836</v>
      </c>
      <c r="J2262" s="51">
        <v>11.749796962426343</v>
      </c>
      <c r="K2262" s="51">
        <v>2.0196026958393398</v>
      </c>
      <c r="L2262" s="51">
        <v>0.1742706382438638</v>
      </c>
      <c r="M2262" s="51">
        <v>1.2302728481921401</v>
      </c>
      <c r="N2262" s="51">
        <v>0.79304290834299507</v>
      </c>
      <c r="O2262" s="12">
        <v>2567.2809837465384</v>
      </c>
      <c r="P2262" s="12">
        <v>33.945271461688584</v>
      </c>
      <c r="Q2262" s="12">
        <v>2584.6731451104815</v>
      </c>
      <c r="R2262" s="12">
        <v>18.979862027576289</v>
      </c>
      <c r="S2262" s="12">
        <v>2598.3364325310949</v>
      </c>
      <c r="T2262" s="12">
        <v>21.56185744789844</v>
      </c>
      <c r="U2262" s="41">
        <v>98.80479492971952</v>
      </c>
      <c r="V2262" s="96" cm="1">
        <f t="array" ref="V2262">_xlfn.IFS(AND(S2262&gt;=1000,90&lt;=U2262,U2262&lt;=110),S2262,(AND(O2262&lt;=1000,90&lt;=U2262,U2262&lt;=110)),O2262)</f>
        <v>2598.3364325310949</v>
      </c>
      <c r="W2262" s="102" cm="1">
        <f t="array" ref="W2262">_xlfn.IFS(V2262=S2262,T2262,V2262=O2262,P2262)</f>
        <v>21.56185744789844</v>
      </c>
    </row>
    <row r="2263" spans="1:23" x14ac:dyDescent="0.45">
      <c r="A2263" s="55" t="s">
        <v>387</v>
      </c>
      <c r="B2263" s="10" t="s">
        <v>10</v>
      </c>
      <c r="C2263" s="10">
        <v>362816.41641070653</v>
      </c>
      <c r="D2263" s="10">
        <v>180.53144986577217</v>
      </c>
      <c r="E2263" s="10">
        <v>88.637350302477415</v>
      </c>
      <c r="F2263" s="11">
        <v>0.57651260889465628</v>
      </c>
      <c r="G2263" s="51">
        <v>1.0107208987660452E-3</v>
      </c>
      <c r="H2263" s="51">
        <v>0.43211577163412679</v>
      </c>
      <c r="I2263" s="51">
        <v>1.5994316993819295</v>
      </c>
      <c r="J2263" s="51">
        <v>9.3593710372016172</v>
      </c>
      <c r="K2263" s="51">
        <v>2.0160864411895667</v>
      </c>
      <c r="L2263" s="51">
        <v>0.15715948738399033</v>
      </c>
      <c r="M2263" s="51">
        <v>1.2273641584145454</v>
      </c>
      <c r="N2263" s="51">
        <v>0.79333488222767101</v>
      </c>
      <c r="O2263" s="12">
        <v>2315.248421491056</v>
      </c>
      <c r="P2263" s="12">
        <v>31.135070218550183</v>
      </c>
      <c r="Q2263" s="12">
        <v>2373.8554341204685</v>
      </c>
      <c r="R2263" s="12">
        <v>18.565225193451994</v>
      </c>
      <c r="S2263" s="12">
        <v>2424.5643520249996</v>
      </c>
      <c r="T2263" s="12">
        <v>21.792406181956576</v>
      </c>
      <c r="U2263" s="41">
        <v>95.491316597035564</v>
      </c>
      <c r="V2263" s="96" cm="1">
        <f t="array" ref="V2263">_xlfn.IFS(AND(S2263&gt;=1000,90&lt;=U2263,U2263&lt;=110),S2263,(AND(O2263&lt;=1000,90&lt;=U2263,U2263&lt;=110)),O2263)</f>
        <v>2424.5643520249996</v>
      </c>
      <c r="W2263" s="102" cm="1">
        <f t="array" ref="W2263">_xlfn.IFS(V2263=S2263,T2263,V2263=O2263,P2263)</f>
        <v>21.792406181956576</v>
      </c>
    </row>
    <row r="2264" spans="1:23" x14ac:dyDescent="0.45">
      <c r="A2264" s="55" t="s">
        <v>388</v>
      </c>
      <c r="B2264" s="10" t="s">
        <v>10</v>
      </c>
      <c r="C2264" s="10">
        <v>27853.604838709645</v>
      </c>
      <c r="D2264" s="10">
        <v>132.49938298907836</v>
      </c>
      <c r="E2264" s="10">
        <v>15.329713289401942</v>
      </c>
      <c r="F2264" s="11">
        <v>0.33080822372316288</v>
      </c>
      <c r="G2264" s="51">
        <v>3.279641285733412E-3</v>
      </c>
      <c r="H2264" s="51">
        <v>0.11566553855933062</v>
      </c>
      <c r="I2264" s="51">
        <v>1.6089561110484154</v>
      </c>
      <c r="J2264" s="51">
        <v>0.99325973989273897</v>
      </c>
      <c r="K2264" s="51">
        <v>2.1595068175637175</v>
      </c>
      <c r="L2264" s="51">
        <v>6.2309304678660672E-2</v>
      </c>
      <c r="M2264" s="51">
        <v>1.4403922826175288</v>
      </c>
      <c r="N2264" s="51">
        <v>0.74505720378488316</v>
      </c>
      <c r="O2264" s="12">
        <v>705.56726774978131</v>
      </c>
      <c r="P2264" s="12">
        <v>10.759690936241412</v>
      </c>
      <c r="Q2264" s="12">
        <v>700.38214837450084</v>
      </c>
      <c r="R2264" s="12">
        <v>10.936933846169019</v>
      </c>
      <c r="S2264" s="12">
        <v>683.78146937189388</v>
      </c>
      <c r="T2264" s="12">
        <v>31.105983579615298</v>
      </c>
      <c r="U2264" s="41">
        <v>103.1860761593758</v>
      </c>
      <c r="V2264" s="96" cm="1">
        <f t="array" ref="V2264">_xlfn.IFS(AND(S2264&gt;=1000,90&lt;=U2264,U2264&lt;=110),S2264,(AND(O2264&lt;=1000,90&lt;=U2264,U2264&lt;=110)),O2264)</f>
        <v>705.56726774978131</v>
      </c>
      <c r="W2264" s="102" cm="1">
        <f t="array" ref="W2264">_xlfn.IFS(V2264=S2264,T2264,V2264=O2264,P2264)</f>
        <v>10.759690936241412</v>
      </c>
    </row>
    <row r="2265" spans="1:23" x14ac:dyDescent="0.45">
      <c r="A2265" s="55" t="s">
        <v>389</v>
      </c>
      <c r="B2265" s="10" t="s">
        <v>10</v>
      </c>
      <c r="C2265" s="10">
        <v>276711.08294279658</v>
      </c>
      <c r="D2265" s="10">
        <v>49.921544796139663</v>
      </c>
      <c r="E2265" s="10">
        <v>47.891440188615121</v>
      </c>
      <c r="F2265" s="11">
        <v>1.1998673849406378</v>
      </c>
      <c r="G2265" s="51">
        <v>1.5751560810843069E-3</v>
      </c>
      <c r="H2265" s="51">
        <v>0.7061429501652422</v>
      </c>
      <c r="I2265" s="51">
        <v>1.5881338958089997</v>
      </c>
      <c r="J2265" s="51">
        <v>26.868057697178802</v>
      </c>
      <c r="K2265" s="51">
        <v>2.0134472040080986</v>
      </c>
      <c r="L2265" s="51">
        <v>0.27608175142431646</v>
      </c>
      <c r="M2265" s="51">
        <v>1.2376592310933405</v>
      </c>
      <c r="N2265" s="51">
        <v>0.78876361528008165</v>
      </c>
      <c r="O2265" s="12">
        <v>3443.9016158131367</v>
      </c>
      <c r="P2265" s="12">
        <v>42.41238792687507</v>
      </c>
      <c r="Q2265" s="12">
        <v>3378.6679672433283</v>
      </c>
      <c r="R2265" s="12">
        <v>19.844042523111529</v>
      </c>
      <c r="S2265" s="12">
        <v>3340.2054107941594</v>
      </c>
      <c r="T2265" s="12">
        <v>20.788178494543882</v>
      </c>
      <c r="U2265" s="41">
        <v>103.10448587035619</v>
      </c>
      <c r="V2265" s="96" cm="1">
        <f t="array" ref="V2265">_xlfn.IFS(AND(S2265&gt;=1000,90&lt;=U2265,U2265&lt;=110),S2265,(AND(O2265&lt;=1000,90&lt;=U2265,U2265&lt;=110)),O2265)</f>
        <v>3340.2054107941594</v>
      </c>
      <c r="W2265" s="102" cm="1">
        <f t="array" ref="W2265">_xlfn.IFS(V2265=S2265,T2265,V2265=O2265,P2265)</f>
        <v>20.788178494543882</v>
      </c>
    </row>
    <row r="2266" spans="1:23" x14ac:dyDescent="0.45">
      <c r="A2266" s="55" t="s">
        <v>390</v>
      </c>
      <c r="B2266" s="10" t="s">
        <v>10</v>
      </c>
      <c r="C2266" s="10">
        <v>56006.571801149577</v>
      </c>
      <c r="D2266" s="10">
        <v>156.61762372072309</v>
      </c>
      <c r="E2266" s="10">
        <v>29.650877143136881</v>
      </c>
      <c r="F2266" s="11">
        <v>0.76315121533407548</v>
      </c>
      <c r="G2266" s="51" t="s">
        <v>20</v>
      </c>
      <c r="H2266" s="51">
        <v>0.1702195842282605</v>
      </c>
      <c r="I2266" s="51">
        <v>1.5952923013844487</v>
      </c>
      <c r="J2266" s="51">
        <v>1.7066839701559069</v>
      </c>
      <c r="K2266" s="51">
        <v>2.0765940859854863</v>
      </c>
      <c r="L2266" s="51">
        <v>7.2750777801709146E-2</v>
      </c>
      <c r="M2266" s="51">
        <v>1.3293928956833667</v>
      </c>
      <c r="N2266" s="51">
        <v>0.76822538990684486</v>
      </c>
      <c r="O2266" s="12">
        <v>1013.3209349090731</v>
      </c>
      <c r="P2266" s="12">
        <v>14.968754115481582</v>
      </c>
      <c r="Q2266" s="12">
        <v>1011.0415376958788</v>
      </c>
      <c r="R2266" s="12">
        <v>13.313031488703464</v>
      </c>
      <c r="S2266" s="12">
        <v>1006.1061771755446</v>
      </c>
      <c r="T2266" s="12">
        <v>27.421413255161436</v>
      </c>
      <c r="U2266" s="41">
        <v>100.71709705170309</v>
      </c>
      <c r="V2266" s="96" cm="1">
        <f t="array" ref="V2266">_xlfn.IFS(AND(S2266&gt;=1000,90&lt;=U2266,U2266&lt;=110),S2266,(AND(O2266&lt;=1000,90&lt;=U2266,U2266&lt;=110)),O2266)</f>
        <v>1006.1061771755446</v>
      </c>
      <c r="W2266" s="102" cm="1">
        <f t="array" ref="W2266">_xlfn.IFS(V2266=S2266,T2266,V2266=O2266,P2266)</f>
        <v>27.421413255161436</v>
      </c>
    </row>
    <row r="2267" spans="1:23" x14ac:dyDescent="0.45">
      <c r="A2267" s="55" t="s">
        <v>391</v>
      </c>
      <c r="B2267" s="10" t="s">
        <v>10</v>
      </c>
      <c r="C2267" s="10">
        <v>5645.8510461760397</v>
      </c>
      <c r="D2267" s="10">
        <v>31.953136551245379</v>
      </c>
      <c r="E2267" s="10">
        <v>3.6501923307277195</v>
      </c>
      <c r="F2267" s="11">
        <v>0.86117359964452367</v>
      </c>
      <c r="G2267" s="51">
        <v>4.2221094947037324E-2</v>
      </c>
      <c r="H2267" s="51">
        <v>0.10111497698588705</v>
      </c>
      <c r="I2267" s="51">
        <v>1.6942861984369997</v>
      </c>
      <c r="J2267" s="51">
        <v>0.8330179119746467</v>
      </c>
      <c r="K2267" s="51">
        <v>2.6636111363222494</v>
      </c>
      <c r="L2267" s="51">
        <v>5.9776833986832346E-2</v>
      </c>
      <c r="M2267" s="51">
        <v>2.0552903841856032</v>
      </c>
      <c r="N2267" s="51">
        <v>0.6360861671333774</v>
      </c>
      <c r="O2267" s="12">
        <v>620.93977040953939</v>
      </c>
      <c r="P2267" s="12">
        <v>10.035196697942</v>
      </c>
      <c r="Q2267" s="12">
        <v>615.28531325027075</v>
      </c>
      <c r="R2267" s="12">
        <v>12.29815153674469</v>
      </c>
      <c r="S2267" s="12">
        <v>594.5314738014232</v>
      </c>
      <c r="T2267" s="12">
        <v>44.775303020857855</v>
      </c>
      <c r="U2267" s="41">
        <v>104.44186687699846</v>
      </c>
      <c r="V2267" s="96" cm="1">
        <f t="array" ref="V2267">_xlfn.IFS(AND(S2267&gt;=1000,90&lt;=U2267,U2267&lt;=110),S2267,(AND(O2267&lt;=1000,90&lt;=U2267,U2267&lt;=110)),O2267)</f>
        <v>620.93977040953939</v>
      </c>
      <c r="W2267" s="102" cm="1">
        <f t="array" ref="W2267">_xlfn.IFS(V2267=S2267,T2267,V2267=O2267,P2267)</f>
        <v>10.035196697942</v>
      </c>
    </row>
    <row r="2268" spans="1:23" x14ac:dyDescent="0.45">
      <c r="A2268" s="55" t="s">
        <v>392</v>
      </c>
      <c r="B2268" s="10" t="s">
        <v>10</v>
      </c>
      <c r="C2268" s="10">
        <v>97421.213682941641</v>
      </c>
      <c r="D2268" s="10">
        <v>42.113854267835798</v>
      </c>
      <c r="E2268" s="10">
        <v>16.875407258386904</v>
      </c>
      <c r="F2268" s="11">
        <v>0.2236473299058134</v>
      </c>
      <c r="G2268" s="51">
        <v>1.5008298049001983E-3</v>
      </c>
      <c r="H2268" s="51">
        <v>0.36939325631970948</v>
      </c>
      <c r="I2268" s="51">
        <v>1.6400737452804148</v>
      </c>
      <c r="J2268" s="51">
        <v>9.6672890588264568</v>
      </c>
      <c r="K2268" s="51">
        <v>2.0866436548382512</v>
      </c>
      <c r="L2268" s="51">
        <v>0.18989336858259018</v>
      </c>
      <c r="M2268" s="51">
        <v>1.2900542051862034</v>
      </c>
      <c r="N2268" s="51">
        <v>0.78598650108638102</v>
      </c>
      <c r="O2268" s="12">
        <v>2026.5448067145178</v>
      </c>
      <c r="P2268" s="12">
        <v>28.540130829698029</v>
      </c>
      <c r="Q2268" s="12">
        <v>2403.5964478797227</v>
      </c>
      <c r="R2268" s="12">
        <v>19.270658806110475</v>
      </c>
      <c r="S2268" s="12">
        <v>2740.4985740387096</v>
      </c>
      <c r="T2268" s="12">
        <v>22.290257142637714</v>
      </c>
      <c r="U2268" s="41">
        <v>73.948033613751221</v>
      </c>
      <c r="V2268" s="96"/>
      <c r="W2268" s="102"/>
    </row>
    <row r="2269" spans="1:23" x14ac:dyDescent="0.45">
      <c r="A2269" s="55" t="s">
        <v>393</v>
      </c>
      <c r="B2269" s="10" t="s">
        <v>10</v>
      </c>
      <c r="C2269" s="10">
        <v>32013.495564516197</v>
      </c>
      <c r="D2269" s="10">
        <v>100.38488130668665</v>
      </c>
      <c r="E2269" s="10">
        <v>16.19244652266028</v>
      </c>
      <c r="F2269" s="11">
        <v>0.52862343063129891</v>
      </c>
      <c r="G2269" s="51">
        <v>1.6536271503245646E-3</v>
      </c>
      <c r="H2269" s="51">
        <v>0.15189927856559962</v>
      </c>
      <c r="I2269" s="51">
        <v>1.6511385335095878</v>
      </c>
      <c r="J2269" s="51">
        <v>1.4339586307481664</v>
      </c>
      <c r="K2269" s="51">
        <v>2.1733986647388028</v>
      </c>
      <c r="L2269" s="51">
        <v>6.8497538926753657E-2</v>
      </c>
      <c r="M2269" s="51">
        <v>1.4132951917586849</v>
      </c>
      <c r="N2269" s="51">
        <v>0.75970348206136429</v>
      </c>
      <c r="O2269" s="12">
        <v>911.60113876307571</v>
      </c>
      <c r="P2269" s="12">
        <v>14.044456485234615</v>
      </c>
      <c r="Q2269" s="12">
        <v>903.20251613448443</v>
      </c>
      <c r="R2269" s="12">
        <v>13.015976839169584</v>
      </c>
      <c r="S2269" s="12">
        <v>882.71575357023039</v>
      </c>
      <c r="T2269" s="12">
        <v>29.623439981055419</v>
      </c>
      <c r="U2269" s="41">
        <v>103.27233144712955</v>
      </c>
      <c r="V2269" s="96" cm="1">
        <f t="array" ref="V2269">_xlfn.IFS(AND(S2269&gt;=1000,90&lt;=U2269,U2269&lt;=110),S2269,(AND(O2269&lt;=1000,90&lt;=U2269,U2269&lt;=110)),O2269)</f>
        <v>911.60113876307571</v>
      </c>
      <c r="W2269" s="102" cm="1">
        <f t="array" ref="W2269">_xlfn.IFS(V2269=S2269,T2269,V2269=O2269,P2269)</f>
        <v>14.044456485234615</v>
      </c>
    </row>
    <row r="2270" spans="1:23" x14ac:dyDescent="0.45">
      <c r="A2270" s="55" t="s">
        <v>394</v>
      </c>
      <c r="B2270" s="10" t="s">
        <v>10</v>
      </c>
      <c r="C2270" s="10">
        <v>34893.807383887943</v>
      </c>
      <c r="D2270" s="10">
        <v>180.04284591219169</v>
      </c>
      <c r="E2270" s="10">
        <v>18.937183100852472</v>
      </c>
      <c r="F2270" s="11">
        <v>0.28611641375691571</v>
      </c>
      <c r="G2270" s="51" t="s">
        <v>20</v>
      </c>
      <c r="H2270" s="51">
        <v>0.10806078658075242</v>
      </c>
      <c r="I2270" s="51">
        <v>1.6021558888372858</v>
      </c>
      <c r="J2270" s="51">
        <v>0.94909492470788415</v>
      </c>
      <c r="K2270" s="51">
        <v>2.1435547565624975</v>
      </c>
      <c r="L2270" s="51">
        <v>6.3728776883707872E-2</v>
      </c>
      <c r="M2270" s="51">
        <v>1.424051790577054</v>
      </c>
      <c r="N2270" s="51">
        <v>0.74742942018732317</v>
      </c>
      <c r="O2270" s="12">
        <v>661.47589592411384</v>
      </c>
      <c r="P2270" s="12">
        <v>10.078488649198004</v>
      </c>
      <c r="Q2270" s="12">
        <v>677.6312368922728</v>
      </c>
      <c r="R2270" s="12">
        <v>10.608432836130637</v>
      </c>
      <c r="S2270" s="12">
        <v>731.68863454960615</v>
      </c>
      <c r="T2270" s="12">
        <v>30.532628909063515</v>
      </c>
      <c r="U2270" s="41">
        <v>90.404014042296552</v>
      </c>
      <c r="V2270" s="96" cm="1">
        <f t="array" ref="V2270">_xlfn.IFS(AND(S2270&gt;=1000,90&lt;=U2270,U2270&lt;=110),S2270,(AND(O2270&lt;=1000,90&lt;=U2270,U2270&lt;=110)),O2270)</f>
        <v>661.47589592411384</v>
      </c>
      <c r="W2270" s="102" cm="1">
        <f t="array" ref="W2270">_xlfn.IFS(V2270=S2270,T2270,V2270=O2270,P2270)</f>
        <v>10.078488649198004</v>
      </c>
    </row>
    <row r="2271" spans="1:23" x14ac:dyDescent="0.45">
      <c r="A2271" s="55" t="s">
        <v>395</v>
      </c>
      <c r="B2271" s="10" t="s">
        <v>10</v>
      </c>
      <c r="C2271" s="10">
        <v>9485.1909549490701</v>
      </c>
      <c r="D2271" s="10">
        <v>31.32355893658211</v>
      </c>
      <c r="E2271" s="10">
        <v>5.0750040475931444</v>
      </c>
      <c r="F2271" s="11">
        <v>0.8491006212920541</v>
      </c>
      <c r="G2271" s="51">
        <v>9.8870256084929078E-3</v>
      </c>
      <c r="H2271" s="51">
        <v>0.14380978965940269</v>
      </c>
      <c r="I2271" s="51">
        <v>1.7003051005051735</v>
      </c>
      <c r="J2271" s="51">
        <v>1.4048066051987973</v>
      </c>
      <c r="K2271" s="51">
        <v>2.6073918739099073</v>
      </c>
      <c r="L2271" s="51">
        <v>7.0879744975841444E-2</v>
      </c>
      <c r="M2271" s="51">
        <v>1.9767283448485051</v>
      </c>
      <c r="N2271" s="51">
        <v>0.6521095342509774</v>
      </c>
      <c r="O2271" s="12">
        <v>866.16993620205619</v>
      </c>
      <c r="P2271" s="12">
        <v>13.788756378895364</v>
      </c>
      <c r="Q2271" s="12">
        <v>890.9676465305588</v>
      </c>
      <c r="R2271" s="12">
        <v>15.477669992801314</v>
      </c>
      <c r="S2271" s="12">
        <v>953.02743880690502</v>
      </c>
      <c r="T2271" s="12">
        <v>40.729141329252222</v>
      </c>
      <c r="U2271" s="41">
        <v>90.886148806629777</v>
      </c>
      <c r="V2271" s="96" cm="1">
        <f t="array" ref="V2271">_xlfn.IFS(AND(S2271&gt;=1000,90&lt;=U2271,U2271&lt;=110),S2271,(AND(O2271&lt;=1000,90&lt;=U2271,U2271&lt;=110)),O2271)</f>
        <v>866.16993620205619</v>
      </c>
      <c r="W2271" s="102" cm="1">
        <f t="array" ref="W2271">_xlfn.IFS(V2271=S2271,T2271,V2271=O2271,P2271)</f>
        <v>13.788756378895364</v>
      </c>
    </row>
    <row r="2272" spans="1:23" x14ac:dyDescent="0.45">
      <c r="A2272" s="55" t="s">
        <v>396</v>
      </c>
      <c r="B2272" s="10" t="s">
        <v>10</v>
      </c>
      <c r="C2272" s="10">
        <v>63968.111956521432</v>
      </c>
      <c r="D2272" s="10">
        <v>72.582224300431392</v>
      </c>
      <c r="E2272" s="10">
        <v>15.20200723689835</v>
      </c>
      <c r="F2272" s="11">
        <v>0.84221299780476244</v>
      </c>
      <c r="G2272" s="51">
        <v>9.1554994095203011</v>
      </c>
      <c r="H2272" s="51">
        <v>0.14531705410412341</v>
      </c>
      <c r="I2272" s="51">
        <v>1.6838311619656996</v>
      </c>
      <c r="J2272" s="51">
        <v>1.5598033973047827</v>
      </c>
      <c r="K2272" s="51">
        <v>3.9669387694109526</v>
      </c>
      <c r="L2272" s="51">
        <v>7.7883835988748262E-2</v>
      </c>
      <c r="M2272" s="51">
        <v>3.5918401715901731</v>
      </c>
      <c r="N2272" s="51">
        <v>0.42446613367206831</v>
      </c>
      <c r="O2272" s="12">
        <v>874.65915760391988</v>
      </c>
      <c r="P2272" s="12">
        <v>13.780283229090001</v>
      </c>
      <c r="Q2272" s="12">
        <v>954.38945790175137</v>
      </c>
      <c r="R2272" s="12">
        <v>24.552765987729803</v>
      </c>
      <c r="S2272" s="12">
        <v>1143.0176351856758</v>
      </c>
      <c r="T2272" s="12">
        <v>71.578783081397219</v>
      </c>
      <c r="U2272" s="41">
        <v>76.521930255418781</v>
      </c>
      <c r="V2272" s="96"/>
      <c r="W2272" s="102"/>
    </row>
    <row r="2273" spans="1:23" x14ac:dyDescent="0.45">
      <c r="A2273" s="55" t="s">
        <v>397</v>
      </c>
      <c r="B2273" s="10" t="s">
        <v>10</v>
      </c>
      <c r="C2273" s="10">
        <v>18327.030819806863</v>
      </c>
      <c r="D2273" s="10">
        <v>61.236198087802258</v>
      </c>
      <c r="E2273" s="10">
        <v>10.144622415595761</v>
      </c>
      <c r="F2273" s="11">
        <v>0.71257716316173414</v>
      </c>
      <c r="G2273" s="51">
        <v>1.5091438414605824E-2</v>
      </c>
      <c r="H2273" s="51">
        <v>0.15007975526119366</v>
      </c>
      <c r="I2273" s="51">
        <v>1.664825293967686</v>
      </c>
      <c r="J2273" s="51">
        <v>1.4062839690531646</v>
      </c>
      <c r="K2273" s="51">
        <v>2.2850058603020056</v>
      </c>
      <c r="L2273" s="51">
        <v>6.7989988863223175E-2</v>
      </c>
      <c r="M2273" s="51">
        <v>1.5651225262515123</v>
      </c>
      <c r="N2273" s="51">
        <v>0.72858688150044792</v>
      </c>
      <c r="O2273" s="12">
        <v>901.41042624612464</v>
      </c>
      <c r="P2273" s="12">
        <v>14.013233335742591</v>
      </c>
      <c r="Q2273" s="12">
        <v>891.59124329940664</v>
      </c>
      <c r="R2273" s="12">
        <v>13.57303819082134</v>
      </c>
      <c r="S2273" s="12">
        <v>867.31667763613746</v>
      </c>
      <c r="T2273" s="12">
        <v>32.800814447777519</v>
      </c>
      <c r="U2273" s="41">
        <v>103.93094581127038</v>
      </c>
      <c r="V2273" s="96" cm="1">
        <f t="array" ref="V2273">_xlfn.IFS(AND(S2273&gt;=1000,90&lt;=U2273,U2273&lt;=110),S2273,(AND(O2273&lt;=1000,90&lt;=U2273,U2273&lt;=110)),O2273)</f>
        <v>901.41042624612464</v>
      </c>
      <c r="W2273" s="102" cm="1">
        <f t="array" ref="W2273">_xlfn.IFS(V2273=S2273,T2273,V2273=O2273,P2273)</f>
        <v>14.013233335742591</v>
      </c>
    </row>
    <row r="2274" spans="1:23" x14ac:dyDescent="0.45">
      <c r="A2274" s="55" t="s">
        <v>398</v>
      </c>
      <c r="B2274" s="10" t="s">
        <v>10</v>
      </c>
      <c r="C2274" s="10">
        <v>105044.84391080597</v>
      </c>
      <c r="D2274" s="10">
        <v>41.758740284946846</v>
      </c>
      <c r="E2274" s="10">
        <v>24.893543525789504</v>
      </c>
      <c r="F2274" s="11">
        <v>0.73761602106638369</v>
      </c>
      <c r="G2274" s="51">
        <v>2.2618248443235611E-3</v>
      </c>
      <c r="H2274" s="51">
        <v>0.50518545205057386</v>
      </c>
      <c r="I2274" s="51">
        <v>1.5892134800205826</v>
      </c>
      <c r="J2274" s="51">
        <v>11.887450701586504</v>
      </c>
      <c r="K2274" s="51">
        <v>2.0484663053899235</v>
      </c>
      <c r="L2274" s="51">
        <v>0.17073869203033698</v>
      </c>
      <c r="M2274" s="51">
        <v>1.2925226184631013</v>
      </c>
      <c r="N2274" s="51">
        <v>0.77580650257172656</v>
      </c>
      <c r="O2274" s="12">
        <v>2636.042640214414</v>
      </c>
      <c r="P2274" s="12">
        <v>34.413295017756319</v>
      </c>
      <c r="Q2274" s="12">
        <v>2595.5770158365685</v>
      </c>
      <c r="R2274" s="12">
        <v>19.266837462006215</v>
      </c>
      <c r="S2274" s="12">
        <v>2564.1449989744301</v>
      </c>
      <c r="T2274" s="12">
        <v>22.607739667309239</v>
      </c>
      <c r="U2274" s="41">
        <v>102.80396160391633</v>
      </c>
      <c r="V2274" s="96" cm="1">
        <f t="array" ref="V2274">_xlfn.IFS(AND(S2274&gt;=1000,90&lt;=U2274,U2274&lt;=110),S2274,(AND(O2274&lt;=1000,90&lt;=U2274,U2274&lt;=110)),O2274)</f>
        <v>2564.1449989744301</v>
      </c>
      <c r="W2274" s="102" cm="1">
        <f t="array" ref="W2274">_xlfn.IFS(V2274=S2274,T2274,V2274=O2274,P2274)</f>
        <v>22.607739667309239</v>
      </c>
    </row>
    <row r="2275" spans="1:23" x14ac:dyDescent="0.45">
      <c r="A2275" s="55" t="s">
        <v>399</v>
      </c>
      <c r="B2275" s="10" t="s">
        <v>10</v>
      </c>
      <c r="C2275" s="10">
        <v>89994.51134435946</v>
      </c>
      <c r="D2275" s="10">
        <v>86.733571169751045</v>
      </c>
      <c r="E2275" s="10">
        <v>34.814666919596839</v>
      </c>
      <c r="F2275" s="11">
        <v>1.1932418864696981</v>
      </c>
      <c r="G2275" s="51">
        <v>2.3497609091441348E-3</v>
      </c>
      <c r="H2275" s="51">
        <v>0.32344113006437542</v>
      </c>
      <c r="I2275" s="51">
        <v>1.5879142163505642</v>
      </c>
      <c r="J2275" s="51">
        <v>4.8992054340597653</v>
      </c>
      <c r="K2275" s="51">
        <v>2.0496051122961543</v>
      </c>
      <c r="L2275" s="51">
        <v>0.10990677431818231</v>
      </c>
      <c r="M2275" s="51">
        <v>1.295920351666068</v>
      </c>
      <c r="N2275" s="51">
        <v>0.7747415376865634</v>
      </c>
      <c r="O2275" s="12">
        <v>1806.5125621296404</v>
      </c>
      <c r="P2275" s="12">
        <v>25.035698555527432</v>
      </c>
      <c r="Q2275" s="12">
        <v>1802.1197843826976</v>
      </c>
      <c r="R2275" s="12">
        <v>17.326910451001162</v>
      </c>
      <c r="S2275" s="12">
        <v>1797.0414628076223</v>
      </c>
      <c r="T2275" s="12">
        <v>24.27213707285755</v>
      </c>
      <c r="U2275" s="41">
        <v>100.52703844168521</v>
      </c>
      <c r="V2275" s="96" cm="1">
        <f t="array" ref="V2275">_xlfn.IFS(AND(S2275&gt;=1000,90&lt;=U2275,U2275&lt;=110),S2275,(AND(O2275&lt;=1000,90&lt;=U2275,U2275&lt;=110)),O2275)</f>
        <v>1797.0414628076223</v>
      </c>
      <c r="W2275" s="102" cm="1">
        <f t="array" ref="W2275">_xlfn.IFS(V2275=S2275,T2275,V2275=O2275,P2275)</f>
        <v>24.27213707285755</v>
      </c>
    </row>
    <row r="2276" spans="1:23" x14ac:dyDescent="0.45">
      <c r="A2276" s="55" t="s">
        <v>400</v>
      </c>
      <c r="B2276" s="10" t="s">
        <v>10</v>
      </c>
      <c r="C2276" s="10">
        <v>99550.407429244937</v>
      </c>
      <c r="D2276" s="10">
        <v>32.831789734509719</v>
      </c>
      <c r="E2276" s="10">
        <v>22.979933048279651</v>
      </c>
      <c r="F2276" s="11">
        <v>1.3112134551078083</v>
      </c>
      <c r="G2276" s="51" t="s">
        <v>20</v>
      </c>
      <c r="H2276" s="51">
        <v>0.52806740576680455</v>
      </c>
      <c r="I2276" s="51">
        <v>1.6340919630852444</v>
      </c>
      <c r="J2276" s="51">
        <v>13.560284192530265</v>
      </c>
      <c r="K2276" s="51">
        <v>2.0839862979475563</v>
      </c>
      <c r="L2276" s="51">
        <v>0.18632601090963505</v>
      </c>
      <c r="M2276" s="51">
        <v>1.2933454087030944</v>
      </c>
      <c r="N2276" s="51">
        <v>0.78411838153379532</v>
      </c>
      <c r="O2276" s="12">
        <v>2733.3041321068686</v>
      </c>
      <c r="P2276" s="12">
        <v>36.432725316377947</v>
      </c>
      <c r="Q2276" s="12">
        <v>2719.4979553188709</v>
      </c>
      <c r="R2276" s="12">
        <v>19.793719133891756</v>
      </c>
      <c r="S2276" s="12">
        <v>2709.2584438618628</v>
      </c>
      <c r="T2276" s="12">
        <v>22.389048558946801</v>
      </c>
      <c r="U2276" s="41">
        <v>100.88753763228031</v>
      </c>
      <c r="V2276" s="96" cm="1">
        <f t="array" ref="V2276">_xlfn.IFS(AND(S2276&gt;=1000,90&lt;=U2276,U2276&lt;=110),S2276,(AND(O2276&lt;=1000,90&lt;=U2276,U2276&lt;=110)),O2276)</f>
        <v>2709.2584438618628</v>
      </c>
      <c r="W2276" s="102" cm="1">
        <f t="array" ref="W2276">_xlfn.IFS(V2276=S2276,T2276,V2276=O2276,P2276)</f>
        <v>22.389048558946801</v>
      </c>
    </row>
    <row r="2277" spans="1:23" x14ac:dyDescent="0.45">
      <c r="A2277" s="55" t="s">
        <v>401</v>
      </c>
      <c r="B2277" s="10" t="s">
        <v>10</v>
      </c>
      <c r="C2277" s="10">
        <v>219335.45388597311</v>
      </c>
      <c r="D2277" s="10">
        <v>118.92804647778003</v>
      </c>
      <c r="E2277" s="10">
        <v>43.695068100846719</v>
      </c>
      <c r="F2277" s="11">
        <v>0.76375599276656181</v>
      </c>
      <c r="G2277" s="51">
        <v>0.18513177532142477</v>
      </c>
      <c r="H2277" s="51">
        <v>0.28536733481352733</v>
      </c>
      <c r="I2277" s="51">
        <v>2.1780391761370628</v>
      </c>
      <c r="J2277" s="51">
        <v>6.2517295790296181</v>
      </c>
      <c r="K2277" s="51">
        <v>2.548058010138841</v>
      </c>
      <c r="L2277" s="51">
        <v>0.15896077878640541</v>
      </c>
      <c r="M2277" s="51">
        <v>1.3224012137943972</v>
      </c>
      <c r="N2277" s="51">
        <v>0.85478398351628715</v>
      </c>
      <c r="O2277" s="12">
        <v>1618.3370905016243</v>
      </c>
      <c r="P2277" s="12">
        <v>31.183750903294158</v>
      </c>
      <c r="Q2277" s="12">
        <v>2011.717523521166</v>
      </c>
      <c r="R2277" s="12">
        <v>22.346682740503486</v>
      </c>
      <c r="S2277" s="12">
        <v>2443.8752075079296</v>
      </c>
      <c r="T2277" s="12">
        <v>23.301195429171315</v>
      </c>
      <c r="U2277" s="41">
        <v>66.220119813395712</v>
      </c>
      <c r="V2277" s="96"/>
      <c r="W2277" s="102"/>
    </row>
    <row r="2278" spans="1:23" x14ac:dyDescent="0.45">
      <c r="A2278" s="55" t="s">
        <v>402</v>
      </c>
      <c r="B2278" s="10" t="s">
        <v>10</v>
      </c>
      <c r="C2278" s="10">
        <v>38518.504016064166</v>
      </c>
      <c r="D2278" s="10">
        <v>124.39364725983725</v>
      </c>
      <c r="E2278" s="10">
        <v>20.055477324943823</v>
      </c>
      <c r="F2278" s="11">
        <v>0.48617481444307953</v>
      </c>
      <c r="G2278" s="51">
        <v>1.6412690042969498E-3</v>
      </c>
      <c r="H2278" s="51">
        <v>0.15448447968744911</v>
      </c>
      <c r="I2278" s="51">
        <v>1.5883867149445625</v>
      </c>
      <c r="J2278" s="51">
        <v>1.4745114125663372</v>
      </c>
      <c r="K2278" s="51">
        <v>2.1207392190512078</v>
      </c>
      <c r="L2278" s="51">
        <v>6.9255989813452309E-2</v>
      </c>
      <c r="M2278" s="51">
        <v>1.4051912606508583</v>
      </c>
      <c r="N2278" s="51">
        <v>0.74897785671884098</v>
      </c>
      <c r="O2278" s="12">
        <v>926.05257954802801</v>
      </c>
      <c r="P2278" s="12">
        <v>13.710551937475824</v>
      </c>
      <c r="Q2278" s="12">
        <v>919.98067469037255</v>
      </c>
      <c r="R2278" s="12">
        <v>12.846694472902314</v>
      </c>
      <c r="S2278" s="12">
        <v>905.44774892940961</v>
      </c>
      <c r="T2278" s="12">
        <v>29.359650703216996</v>
      </c>
      <c r="U2278" s="41">
        <v>102.2756509851597</v>
      </c>
      <c r="V2278" s="96" cm="1">
        <f t="array" ref="V2278">_xlfn.IFS(AND(S2278&gt;=1000,90&lt;=U2278,U2278&lt;=110),S2278,(AND(O2278&lt;=1000,90&lt;=U2278,U2278&lt;=110)),O2278)</f>
        <v>926.05257954802801</v>
      </c>
      <c r="W2278" s="102" cm="1">
        <f t="array" ref="W2278">_xlfn.IFS(V2278=S2278,T2278,V2278=O2278,P2278)</f>
        <v>13.710551937475824</v>
      </c>
    </row>
    <row r="2279" spans="1:23" x14ac:dyDescent="0.45">
      <c r="A2279" s="55" t="s">
        <v>403</v>
      </c>
      <c r="B2279" s="10" t="s">
        <v>10</v>
      </c>
      <c r="C2279" s="10">
        <v>44678.039247517256</v>
      </c>
      <c r="D2279" s="10">
        <v>287.75986209313419</v>
      </c>
      <c r="E2279" s="10">
        <v>24.70522793947362</v>
      </c>
      <c r="F2279" s="11">
        <v>0.30068190730312122</v>
      </c>
      <c r="G2279" s="51">
        <v>1.6980466665314185E-3</v>
      </c>
      <c r="H2279" s="51">
        <v>8.6251328866276081E-2</v>
      </c>
      <c r="I2279" s="51">
        <v>1.6477737472206491</v>
      </c>
      <c r="J2279" s="51">
        <v>0.70253706077609224</v>
      </c>
      <c r="K2279" s="51">
        <v>2.1474467612546988</v>
      </c>
      <c r="L2279" s="51">
        <v>5.9101363621742106E-2</v>
      </c>
      <c r="M2279" s="51">
        <v>1.3770872413880375</v>
      </c>
      <c r="N2279" s="51">
        <v>0.76731762432978623</v>
      </c>
      <c r="O2279" s="12">
        <v>533.32874100802144</v>
      </c>
      <c r="P2279" s="12">
        <v>8.4391679502220853</v>
      </c>
      <c r="Q2279" s="12">
        <v>540.30515027538024</v>
      </c>
      <c r="R2279" s="12">
        <v>9.0050630213660536</v>
      </c>
      <c r="S2279" s="12">
        <v>569.85332649339966</v>
      </c>
      <c r="T2279" s="12">
        <v>30.312952137370232</v>
      </c>
      <c r="U2279" s="41">
        <v>93.590528687419834</v>
      </c>
      <c r="V2279" s="96" cm="1">
        <f t="array" ref="V2279">_xlfn.IFS(AND(S2279&gt;=1000,90&lt;=U2279,U2279&lt;=110),S2279,(AND(O2279&lt;=1000,90&lt;=U2279,U2279&lt;=110)),O2279)</f>
        <v>533.32874100802144</v>
      </c>
      <c r="W2279" s="102" cm="1">
        <f t="array" ref="W2279">_xlfn.IFS(V2279=S2279,T2279,V2279=O2279,P2279)</f>
        <v>8.4391679502220853</v>
      </c>
    </row>
    <row r="2280" spans="1:23" x14ac:dyDescent="0.45">
      <c r="A2280" s="55" t="s">
        <v>404</v>
      </c>
      <c r="B2280" s="10" t="s">
        <v>10</v>
      </c>
      <c r="C2280" s="10">
        <v>13128.104958294714</v>
      </c>
      <c r="D2280" s="10">
        <v>26.791395856791276</v>
      </c>
      <c r="E2280" s="10">
        <v>5.9293699360329413</v>
      </c>
      <c r="F2280" s="11">
        <v>0.66206550635723727</v>
      </c>
      <c r="G2280" s="51">
        <v>7.8042113797220508E-2</v>
      </c>
      <c r="H2280" s="51">
        <v>0.20365647723144323</v>
      </c>
      <c r="I2280" s="51">
        <v>1.6976325839612971</v>
      </c>
      <c r="J2280" s="51">
        <v>2.784857492063658</v>
      </c>
      <c r="K2280" s="51">
        <v>2.8454240124349903</v>
      </c>
      <c r="L2280" s="51">
        <v>9.921990474013509E-2</v>
      </c>
      <c r="M2280" s="51">
        <v>2.2835239040602424</v>
      </c>
      <c r="N2280" s="51">
        <v>0.59661849219742003</v>
      </c>
      <c r="O2280" s="12">
        <v>1194.9330427825673</v>
      </c>
      <c r="P2280" s="12">
        <v>18.527476248951253</v>
      </c>
      <c r="Q2280" s="12">
        <v>1351.4832060424151</v>
      </c>
      <c r="R2280" s="12">
        <v>21.278244147338579</v>
      </c>
      <c r="S2280" s="12">
        <v>1608.663653247718</v>
      </c>
      <c r="T2280" s="12">
        <v>42.918903435250868</v>
      </c>
      <c r="U2280" s="41">
        <v>74.281099120386457</v>
      </c>
      <c r="V2280" s="96"/>
      <c r="W2280" s="102"/>
    </row>
    <row r="2281" spans="1:23" x14ac:dyDescent="0.45">
      <c r="A2281" s="55" t="s">
        <v>405</v>
      </c>
      <c r="B2281" s="10" t="s">
        <v>10</v>
      </c>
      <c r="C2281" s="10">
        <v>12963.600471932452</v>
      </c>
      <c r="D2281" s="10">
        <v>53.787055886458248</v>
      </c>
      <c r="E2281" s="10">
        <v>9.1944014636354687</v>
      </c>
      <c r="F2281" s="11">
        <v>1.6814671825207079</v>
      </c>
      <c r="G2281" s="51" t="s">
        <v>20</v>
      </c>
      <c r="H2281" s="51">
        <v>0.12786981722306645</v>
      </c>
      <c r="I2281" s="51">
        <v>1.6362797223266978</v>
      </c>
      <c r="J2281" s="51">
        <v>1.1396007568047586</v>
      </c>
      <c r="K2281" s="51">
        <v>2.3190804763467763</v>
      </c>
      <c r="L2281" s="51">
        <v>6.4666408501028699E-2</v>
      </c>
      <c r="M2281" s="51">
        <v>1.6433876371919245</v>
      </c>
      <c r="N2281" s="51">
        <v>0.70557263493689204</v>
      </c>
      <c r="O2281" s="12">
        <v>775.70176407639917</v>
      </c>
      <c r="P2281" s="12">
        <v>11.965922131233766</v>
      </c>
      <c r="Q2281" s="12">
        <v>772.31989580960897</v>
      </c>
      <c r="R2281" s="12">
        <v>12.552959539887059</v>
      </c>
      <c r="S2281" s="12">
        <v>762.55342560683232</v>
      </c>
      <c r="T2281" s="12">
        <v>34.962542481267981</v>
      </c>
      <c r="U2281" s="41">
        <v>101.72425144626472</v>
      </c>
      <c r="V2281" s="96" cm="1">
        <f t="array" ref="V2281">_xlfn.IFS(AND(S2281&gt;=1000,90&lt;=U2281,U2281&lt;=110),S2281,(AND(O2281&lt;=1000,90&lt;=U2281,U2281&lt;=110)),O2281)</f>
        <v>775.70176407639917</v>
      </c>
      <c r="W2281" s="102" cm="1">
        <f t="array" ref="W2281">_xlfn.IFS(V2281=S2281,T2281,V2281=O2281,P2281)</f>
        <v>11.965922131233766</v>
      </c>
    </row>
    <row r="2282" spans="1:23" x14ac:dyDescent="0.45">
      <c r="A2282" s="55" t="s">
        <v>406</v>
      </c>
      <c r="B2282" s="10" t="s">
        <v>10</v>
      </c>
      <c r="C2282" s="10">
        <v>23127.233937475954</v>
      </c>
      <c r="D2282" s="10">
        <v>84.187167775826836</v>
      </c>
      <c r="E2282" s="10">
        <v>12.911749520034627</v>
      </c>
      <c r="F2282" s="11">
        <v>0.55582354171090154</v>
      </c>
      <c r="G2282" s="51" t="s">
        <v>20</v>
      </c>
      <c r="H2282" s="51">
        <v>0.14526949919735765</v>
      </c>
      <c r="I2282" s="51">
        <v>1.605196347937941</v>
      </c>
      <c r="J2282" s="51">
        <v>1.3376267404211457</v>
      </c>
      <c r="K2282" s="51">
        <v>2.2095531534346149</v>
      </c>
      <c r="L2282" s="51">
        <v>6.6812013409165802E-2</v>
      </c>
      <c r="M2282" s="51">
        <v>1.5183773649589047</v>
      </c>
      <c r="N2282" s="51">
        <v>0.72648007831029626</v>
      </c>
      <c r="O2282" s="12">
        <v>874.39148937282323</v>
      </c>
      <c r="P2282" s="12">
        <v>13.133750803491134</v>
      </c>
      <c r="Q2282" s="12">
        <v>862.19850861740542</v>
      </c>
      <c r="R2282" s="12">
        <v>12.851285270520879</v>
      </c>
      <c r="S2282" s="12">
        <v>830.98134593512737</v>
      </c>
      <c r="T2282" s="12">
        <v>32.017192314934626</v>
      </c>
      <c r="U2282" s="41">
        <v>105.22396124173463</v>
      </c>
      <c r="V2282" s="96" cm="1">
        <f t="array" ref="V2282">_xlfn.IFS(AND(S2282&gt;=1000,90&lt;=U2282,U2282&lt;=110),S2282,(AND(O2282&lt;=1000,90&lt;=U2282,U2282&lt;=110)),O2282)</f>
        <v>874.39148937282323</v>
      </c>
      <c r="W2282" s="102" cm="1">
        <f t="array" ref="W2282">_xlfn.IFS(V2282=S2282,T2282,V2282=O2282,P2282)</f>
        <v>13.133750803491134</v>
      </c>
    </row>
    <row r="2283" spans="1:23" x14ac:dyDescent="0.45">
      <c r="A2283" s="55" t="s">
        <v>407</v>
      </c>
      <c r="B2283" s="10" t="s">
        <v>10</v>
      </c>
      <c r="C2283" s="10">
        <v>704661.16823175189</v>
      </c>
      <c r="D2283" s="10">
        <v>116.42587827918595</v>
      </c>
      <c r="E2283" s="10">
        <v>100.76658876775738</v>
      </c>
      <c r="F2283" s="11">
        <v>0.76417681272739824</v>
      </c>
      <c r="G2283" s="51" t="s">
        <v>20</v>
      </c>
      <c r="H2283" s="51">
        <v>0.66717886459713882</v>
      </c>
      <c r="I2283" s="51">
        <v>1.5822722883337943</v>
      </c>
      <c r="J2283" s="51">
        <v>27.473055193571842</v>
      </c>
      <c r="K2283" s="51">
        <v>1.9963664445639133</v>
      </c>
      <c r="L2283" s="51">
        <v>0.29878496206844785</v>
      </c>
      <c r="M2283" s="51">
        <v>1.2173304344144604</v>
      </c>
      <c r="N2283" s="51">
        <v>0.79257607872658176</v>
      </c>
      <c r="O2283" s="12">
        <v>3294.9743452798521</v>
      </c>
      <c r="P2283" s="12">
        <v>40.856779119270485</v>
      </c>
      <c r="Q2283" s="12">
        <v>3400.475410740286</v>
      </c>
      <c r="R2283" s="12">
        <v>19.695050213449012</v>
      </c>
      <c r="S2283" s="12">
        <v>3463.238636231245</v>
      </c>
      <c r="T2283" s="12">
        <v>20.390812695176663</v>
      </c>
      <c r="U2283" s="41">
        <v>95.141417943566807</v>
      </c>
      <c r="V2283" s="96" cm="1">
        <f t="array" ref="V2283">_xlfn.IFS(AND(S2283&gt;=1000,90&lt;=U2283,U2283&lt;=110),S2283,(AND(O2283&lt;=1000,90&lt;=U2283,U2283&lt;=110)),O2283)</f>
        <v>3463.238636231245</v>
      </c>
      <c r="W2283" s="102" cm="1">
        <f t="array" ref="W2283">_xlfn.IFS(V2283=S2283,T2283,V2283=O2283,P2283)</f>
        <v>20.390812695176663</v>
      </c>
    </row>
    <row r="2284" spans="1:23" x14ac:dyDescent="0.45">
      <c r="A2284" s="55" t="s">
        <v>408</v>
      </c>
      <c r="B2284" s="10" t="s">
        <v>10</v>
      </c>
      <c r="C2284" s="10">
        <v>13118.153482972153</v>
      </c>
      <c r="D2284" s="10">
        <v>47.206983452068066</v>
      </c>
      <c r="E2284" s="10">
        <v>7.4729622241974472</v>
      </c>
      <c r="F2284" s="11">
        <v>0.77200744300391921</v>
      </c>
      <c r="G2284" s="51">
        <v>1.0546610555284967E-3</v>
      </c>
      <c r="H2284" s="51">
        <v>0.14245215786741247</v>
      </c>
      <c r="I2284" s="51">
        <v>1.6422004792995357</v>
      </c>
      <c r="J2284" s="51">
        <v>1.3106801682725702</v>
      </c>
      <c r="K2284" s="51">
        <v>2.3793032856220711</v>
      </c>
      <c r="L2284" s="51">
        <v>6.6760833894083507E-2</v>
      </c>
      <c r="M2284" s="51">
        <v>1.7217031424610798</v>
      </c>
      <c r="N2284" s="51">
        <v>0.69020224921438755</v>
      </c>
      <c r="O2284" s="12">
        <v>858.51389497183493</v>
      </c>
      <c r="P2284" s="12">
        <v>13.208032844548796</v>
      </c>
      <c r="Q2284" s="12">
        <v>850.42587839049622</v>
      </c>
      <c r="R2284" s="12">
        <v>13.715857372937187</v>
      </c>
      <c r="S2284" s="12">
        <v>829.38340181432943</v>
      </c>
      <c r="T2284" s="12">
        <v>36.223245040661077</v>
      </c>
      <c r="U2284" s="41">
        <v>103.51230722652282</v>
      </c>
      <c r="V2284" s="96" cm="1">
        <f t="array" ref="V2284">_xlfn.IFS(AND(S2284&gt;=1000,90&lt;=U2284,U2284&lt;=110),S2284,(AND(O2284&lt;=1000,90&lt;=U2284,U2284&lt;=110)),O2284)</f>
        <v>858.51389497183493</v>
      </c>
      <c r="W2284" s="102" cm="1">
        <f t="array" ref="W2284">_xlfn.IFS(V2284=S2284,T2284,V2284=O2284,P2284)</f>
        <v>13.208032844548796</v>
      </c>
    </row>
    <row r="2285" spans="1:23" x14ac:dyDescent="0.45">
      <c r="A2285" s="55" t="s">
        <v>409</v>
      </c>
      <c r="B2285" s="10" t="s">
        <v>10</v>
      </c>
      <c r="C2285" s="10">
        <v>20925.941010422652</v>
      </c>
      <c r="D2285" s="10">
        <v>52.75933681254795</v>
      </c>
      <c r="E2285" s="10">
        <v>8.5110266286065155</v>
      </c>
      <c r="F2285" s="11">
        <v>0.4865430909488479</v>
      </c>
      <c r="G2285" s="51">
        <v>2.5452999013646367</v>
      </c>
      <c r="H2285" s="51">
        <v>0.14522150494807923</v>
      </c>
      <c r="I2285" s="51">
        <v>1.7245222581285427</v>
      </c>
      <c r="J2285" s="51">
        <v>1.493873311057746</v>
      </c>
      <c r="K2285" s="51">
        <v>2.9259697949475036</v>
      </c>
      <c r="L2285" s="51">
        <v>7.4640904252836385E-2</v>
      </c>
      <c r="M2285" s="51">
        <v>2.363751725999236</v>
      </c>
      <c r="N2285" s="51">
        <v>0.58938484638713895</v>
      </c>
      <c r="O2285" s="12">
        <v>874.12133698305786</v>
      </c>
      <c r="P2285" s="12">
        <v>14.104811595813901</v>
      </c>
      <c r="Q2285" s="12">
        <v>927.89465246152076</v>
      </c>
      <c r="R2285" s="12">
        <v>17.807867429138501</v>
      </c>
      <c r="S2285" s="12">
        <v>1057.9426827132941</v>
      </c>
      <c r="T2285" s="12">
        <v>47.845574086329925</v>
      </c>
      <c r="U2285" s="41">
        <v>82.624640376660892</v>
      </c>
      <c r="V2285" s="96"/>
      <c r="W2285" s="102"/>
    </row>
    <row r="2286" spans="1:23" x14ac:dyDescent="0.45">
      <c r="A2286" s="55" t="s">
        <v>410</v>
      </c>
      <c r="B2286" s="10" t="s">
        <v>10</v>
      </c>
      <c r="C2286" s="10">
        <v>108018.74332075508</v>
      </c>
      <c r="D2286" s="10">
        <v>52.519191903367549</v>
      </c>
      <c r="E2286" s="10">
        <v>39.795979647651762</v>
      </c>
      <c r="F2286" s="11">
        <v>3.0818874272368988</v>
      </c>
      <c r="G2286" s="51" t="s">
        <v>20</v>
      </c>
      <c r="H2286" s="51">
        <v>0.44002379454222867</v>
      </c>
      <c r="I2286" s="51">
        <v>1.6140413855048363</v>
      </c>
      <c r="J2286" s="51">
        <v>9.5661559554212481</v>
      </c>
      <c r="K2286" s="51">
        <v>2.0605621593640384</v>
      </c>
      <c r="L2286" s="51">
        <v>0.15774490896397161</v>
      </c>
      <c r="M2286" s="51">
        <v>1.2809320116542551</v>
      </c>
      <c r="N2286" s="51">
        <v>0.78330147827376673</v>
      </c>
      <c r="O2286" s="12">
        <v>2350.7470584306111</v>
      </c>
      <c r="P2286" s="12">
        <v>31.818439582952937</v>
      </c>
      <c r="Q2286" s="12">
        <v>2393.9240074656682</v>
      </c>
      <c r="R2286" s="12">
        <v>19.012265452734116</v>
      </c>
      <c r="S2286" s="12">
        <v>2430.8687414743986</v>
      </c>
      <c r="T2286" s="12">
        <v>22.650699980149227</v>
      </c>
      <c r="U2286" s="41">
        <v>96.703989743387325</v>
      </c>
      <c r="V2286" s="96" cm="1">
        <f t="array" ref="V2286">_xlfn.IFS(AND(S2286&gt;=1000,90&lt;=U2286,U2286&lt;=110),S2286,(AND(O2286&lt;=1000,90&lt;=U2286,U2286&lt;=110)),O2286)</f>
        <v>2430.8687414743986</v>
      </c>
      <c r="W2286" s="102" cm="1">
        <f t="array" ref="W2286">_xlfn.IFS(V2286=S2286,T2286,V2286=O2286,P2286)</f>
        <v>22.650699980149227</v>
      </c>
    </row>
    <row r="2287" spans="1:23" x14ac:dyDescent="0.45">
      <c r="A2287" s="55" t="s">
        <v>411</v>
      </c>
      <c r="B2287" s="10" t="s">
        <v>10</v>
      </c>
      <c r="C2287" s="10">
        <v>5577.5462580645008</v>
      </c>
      <c r="D2287" s="10">
        <v>24.010665249323697</v>
      </c>
      <c r="E2287" s="10">
        <v>2.652735641682471</v>
      </c>
      <c r="F2287" s="11">
        <v>1.2012531873593721</v>
      </c>
      <c r="G2287" s="51">
        <v>3.1614791979717487</v>
      </c>
      <c r="H2287" s="51">
        <v>8.7143929265847783E-2</v>
      </c>
      <c r="I2287" s="51">
        <v>1.83672842558476</v>
      </c>
      <c r="J2287" s="51">
        <v>1.0358262905509377</v>
      </c>
      <c r="K2287" s="51">
        <v>4.3327981165193838</v>
      </c>
      <c r="L2287" s="51">
        <v>8.6246970383016333E-2</v>
      </c>
      <c r="M2287" s="51">
        <v>3.9242283584372162</v>
      </c>
      <c r="N2287" s="51">
        <v>0.42391276403624295</v>
      </c>
      <c r="O2287" s="12">
        <v>538.62374860200589</v>
      </c>
      <c r="P2287" s="12">
        <v>9.4954013693473645</v>
      </c>
      <c r="Q2287" s="12">
        <v>721.83761594716441</v>
      </c>
      <c r="R2287" s="12">
        <v>22.389735627033833</v>
      </c>
      <c r="S2287" s="12">
        <v>1342.8548704260404</v>
      </c>
      <c r="T2287" s="12">
        <v>75.987437281817819</v>
      </c>
      <c r="U2287" s="41">
        <v>40.110347027383504</v>
      </c>
      <c r="V2287" s="96"/>
      <c r="W2287" s="102"/>
    </row>
    <row r="2288" spans="1:23" x14ac:dyDescent="0.45">
      <c r="A2288" s="55" t="s">
        <v>412</v>
      </c>
      <c r="B2288" s="10" t="s">
        <v>10</v>
      </c>
      <c r="C2288" s="10">
        <v>21383.611929086514</v>
      </c>
      <c r="D2288" s="10">
        <v>138.92140344286165</v>
      </c>
      <c r="E2288" s="10">
        <v>16.067315447029603</v>
      </c>
      <c r="F2288" s="11">
        <v>1.4209718074997937</v>
      </c>
      <c r="G2288" s="51">
        <v>6.9072281526458938E-3</v>
      </c>
      <c r="H2288" s="51">
        <v>9.0248441940972382E-2</v>
      </c>
      <c r="I2288" s="51">
        <v>1.6110175781078853</v>
      </c>
      <c r="J2288" s="51">
        <v>0.7261514639659572</v>
      </c>
      <c r="K2288" s="51">
        <v>2.2045605030757534</v>
      </c>
      <c r="L2288" s="51">
        <v>5.8382348515817029E-2</v>
      </c>
      <c r="M2288" s="51">
        <v>1.5048951374594253</v>
      </c>
      <c r="N2288" s="51">
        <v>0.73076587186435993</v>
      </c>
      <c r="O2288" s="12">
        <v>557.00627658686403</v>
      </c>
      <c r="P2288" s="12">
        <v>8.601882220106619</v>
      </c>
      <c r="Q2288" s="12">
        <v>554.29186488971334</v>
      </c>
      <c r="R2288" s="12">
        <v>9.4242731787696759</v>
      </c>
      <c r="S2288" s="12">
        <v>543.15692104867571</v>
      </c>
      <c r="T2288" s="12">
        <v>33.209100061426533</v>
      </c>
      <c r="U2288" s="41">
        <v>102.54978902072153</v>
      </c>
      <c r="V2288" s="96" cm="1">
        <f t="array" ref="V2288">_xlfn.IFS(AND(S2288&gt;=1000,90&lt;=U2288,U2288&lt;=110),S2288,(AND(O2288&lt;=1000,90&lt;=U2288,U2288&lt;=110)),O2288)</f>
        <v>557.00627658686403</v>
      </c>
      <c r="W2288" s="102" cm="1">
        <f t="array" ref="W2288">_xlfn.IFS(V2288=S2288,T2288,V2288=O2288,P2288)</f>
        <v>8.601882220106619</v>
      </c>
    </row>
    <row r="2289" spans="1:23" x14ac:dyDescent="0.45">
      <c r="A2289" s="55" t="s">
        <v>413</v>
      </c>
      <c r="B2289" s="10" t="s">
        <v>10</v>
      </c>
      <c r="C2289" s="10">
        <v>13177.904135338325</v>
      </c>
      <c r="D2289" s="10">
        <v>37.343457864619275</v>
      </c>
      <c r="E2289" s="10">
        <v>7.2474869448075001</v>
      </c>
      <c r="F2289" s="11">
        <v>0.89826631219498598</v>
      </c>
      <c r="G2289" s="51">
        <v>3.9041411799126203E-3</v>
      </c>
      <c r="H2289" s="51">
        <v>0.16931825859232866</v>
      </c>
      <c r="I2289" s="51">
        <v>1.6483690945148382</v>
      </c>
      <c r="J2289" s="51">
        <v>1.6827186445401283</v>
      </c>
      <c r="K2289" s="51">
        <v>2.3641114061108452</v>
      </c>
      <c r="L2289" s="51">
        <v>7.2111041872952322E-2</v>
      </c>
      <c r="M2289" s="51">
        <v>1.6946687194704841</v>
      </c>
      <c r="N2289" s="51">
        <v>0.69724679228486075</v>
      </c>
      <c r="O2289" s="12">
        <v>1008.3538695825049</v>
      </c>
      <c r="P2289" s="12">
        <v>15.396092040977642</v>
      </c>
      <c r="Q2289" s="12">
        <v>1002.0111691642596</v>
      </c>
      <c r="R2289" s="12">
        <v>15.072262693854832</v>
      </c>
      <c r="S2289" s="12">
        <v>988.16114876579798</v>
      </c>
      <c r="T2289" s="12">
        <v>34.828035777636764</v>
      </c>
      <c r="U2289" s="41">
        <v>102.04346435213805</v>
      </c>
      <c r="V2289" s="96">
        <f>O2289</f>
        <v>1008.3538695825049</v>
      </c>
      <c r="W2289" s="102" cm="1">
        <f t="array" ref="W2289">_xlfn.IFS(V2289=S2289,T2289,V2289=O2289,P2289)</f>
        <v>15.396092040977642</v>
      </c>
    </row>
    <row r="2290" spans="1:23" x14ac:dyDescent="0.45">
      <c r="A2290" s="55" t="s">
        <v>414</v>
      </c>
      <c r="B2290" s="10" t="s">
        <v>10</v>
      </c>
      <c r="C2290" s="10">
        <v>26818.266835016912</v>
      </c>
      <c r="D2290" s="10">
        <v>147.80658037092337</v>
      </c>
      <c r="E2290" s="10">
        <v>16.565438707240038</v>
      </c>
      <c r="F2290" s="11">
        <v>0.57389475719347871</v>
      </c>
      <c r="G2290" s="51" t="s">
        <v>20</v>
      </c>
      <c r="H2290" s="51">
        <v>0.10612211060345021</v>
      </c>
      <c r="I2290" s="51">
        <v>1.5989305464506194</v>
      </c>
      <c r="J2290" s="51">
        <v>0.88653053423949912</v>
      </c>
      <c r="K2290" s="51">
        <v>2.1940641138024319</v>
      </c>
      <c r="L2290" s="51">
        <v>6.0615246596869322E-2</v>
      </c>
      <c r="M2290" s="51">
        <v>1.5024441564007542</v>
      </c>
      <c r="N2290" s="51">
        <v>0.7287528821022401</v>
      </c>
      <c r="O2290" s="12">
        <v>650.18729684394646</v>
      </c>
      <c r="P2290" s="12">
        <v>9.89507580170695</v>
      </c>
      <c r="Q2290" s="12">
        <v>644.50367664817281</v>
      </c>
      <c r="R2290" s="12">
        <v>10.478263010002397</v>
      </c>
      <c r="S2290" s="12">
        <v>624.63896004287176</v>
      </c>
      <c r="T2290" s="12">
        <v>32.722172776773476</v>
      </c>
      <c r="U2290" s="41">
        <v>104.09009658944764</v>
      </c>
      <c r="V2290" s="96" cm="1">
        <f t="array" ref="V2290">_xlfn.IFS(AND(S2290&gt;=1000,90&lt;=U2290,U2290&lt;=110),S2290,(AND(O2290&lt;=1000,90&lt;=U2290,U2290&lt;=110)),O2290)</f>
        <v>650.18729684394646</v>
      </c>
      <c r="W2290" s="102" cm="1">
        <f t="array" ref="W2290">_xlfn.IFS(V2290=S2290,T2290,V2290=O2290,P2290)</f>
        <v>9.89507580170695</v>
      </c>
    </row>
    <row r="2291" spans="1:23" x14ac:dyDescent="0.45">
      <c r="A2291" s="55" t="s">
        <v>415</v>
      </c>
      <c r="B2291" s="10" t="s">
        <v>10</v>
      </c>
      <c r="C2291" s="10">
        <v>15240.082104037281</v>
      </c>
      <c r="D2291" s="10">
        <v>77.499368345120558</v>
      </c>
      <c r="E2291" s="10">
        <v>8.7956104787320601</v>
      </c>
      <c r="F2291" s="11">
        <v>0.40110578795434004</v>
      </c>
      <c r="G2291" s="51">
        <v>8.5227622634331847E-3</v>
      </c>
      <c r="H2291" s="51">
        <v>0.11186707079743077</v>
      </c>
      <c r="I2291" s="51">
        <v>1.6231768017253332</v>
      </c>
      <c r="J2291" s="51">
        <v>0.9483741041829078</v>
      </c>
      <c r="K2291" s="51">
        <v>2.337470989659121</v>
      </c>
      <c r="L2291" s="51">
        <v>6.151364716932535E-2</v>
      </c>
      <c r="M2291" s="51">
        <v>1.6819832632457161</v>
      </c>
      <c r="N2291" s="51">
        <v>0.69441580618805676</v>
      </c>
      <c r="O2291" s="12">
        <v>683.58193736048486</v>
      </c>
      <c r="P2291" s="12">
        <v>10.5340486059687</v>
      </c>
      <c r="Q2291" s="12">
        <v>677.25565522713578</v>
      </c>
      <c r="R2291" s="12">
        <v>11.561875196498494</v>
      </c>
      <c r="S2291" s="12">
        <v>656.27863289572497</v>
      </c>
      <c r="T2291" s="12">
        <v>36.373472442739342</v>
      </c>
      <c r="U2291" s="41">
        <v>104.16032201814775</v>
      </c>
      <c r="V2291" s="96" cm="1">
        <f t="array" ref="V2291">_xlfn.IFS(AND(S2291&gt;=1000,90&lt;=U2291,U2291&lt;=110),S2291,(AND(O2291&lt;=1000,90&lt;=U2291,U2291&lt;=110)),O2291)</f>
        <v>683.58193736048486</v>
      </c>
      <c r="W2291" s="102" cm="1">
        <f t="array" ref="W2291">_xlfn.IFS(V2291=S2291,T2291,V2291=O2291,P2291)</f>
        <v>10.5340486059687</v>
      </c>
    </row>
    <row r="2292" spans="1:23" x14ac:dyDescent="0.45">
      <c r="A2292" s="55" t="s">
        <v>416</v>
      </c>
      <c r="B2292" s="10" t="s">
        <v>10</v>
      </c>
      <c r="C2292" s="10">
        <v>18878.102737226331</v>
      </c>
      <c r="D2292" s="10">
        <v>65.179479027841154</v>
      </c>
      <c r="E2292" s="10">
        <v>9.659094149285238</v>
      </c>
      <c r="F2292" s="11">
        <v>0.41125235250800285</v>
      </c>
      <c r="G2292" s="51">
        <v>7.8679760458566766E-3</v>
      </c>
      <c r="H2292" s="51">
        <v>0.14444754337305449</v>
      </c>
      <c r="I2292" s="51">
        <v>1.6414119487994179</v>
      </c>
      <c r="J2292" s="51">
        <v>1.3595259746521782</v>
      </c>
      <c r="K2292" s="51">
        <v>2.2971212251561925</v>
      </c>
      <c r="L2292" s="51">
        <v>6.8292247582858331E-2</v>
      </c>
      <c r="M2292" s="51">
        <v>1.607026053740755</v>
      </c>
      <c r="N2292" s="51">
        <v>0.71455173145588369</v>
      </c>
      <c r="O2292" s="12">
        <v>869.763259934909</v>
      </c>
      <c r="P2292" s="12">
        <v>13.36329378743662</v>
      </c>
      <c r="Q2292" s="12">
        <v>871.66648795713024</v>
      </c>
      <c r="R2292" s="12">
        <v>13.452362382650378</v>
      </c>
      <c r="S2292" s="12">
        <v>876.50548255276601</v>
      </c>
      <c r="T2292" s="12">
        <v>33.613842879192205</v>
      </c>
      <c r="U2292" s="41">
        <v>99.230783748411852</v>
      </c>
      <c r="V2292" s="96" cm="1">
        <f t="array" ref="V2292">_xlfn.IFS(AND(S2292&gt;=1000,90&lt;=U2292,U2292&lt;=110),S2292,(AND(O2292&lt;=1000,90&lt;=U2292,U2292&lt;=110)),O2292)</f>
        <v>869.763259934909</v>
      </c>
      <c r="W2292" s="102" cm="1">
        <f t="array" ref="W2292">_xlfn.IFS(V2292=S2292,T2292,V2292=O2292,P2292)</f>
        <v>13.36329378743662</v>
      </c>
    </row>
    <row r="2293" spans="1:23" x14ac:dyDescent="0.45">
      <c r="A2293" s="55" t="s">
        <v>417</v>
      </c>
      <c r="B2293" s="10" t="s">
        <v>10</v>
      </c>
      <c r="C2293" s="10">
        <v>25818.583118001705</v>
      </c>
      <c r="D2293" s="10">
        <v>95.86031465410457</v>
      </c>
      <c r="E2293" s="10">
        <v>14.59622110692613</v>
      </c>
      <c r="F2293" s="11">
        <v>0.6247533225055576</v>
      </c>
      <c r="G2293" s="51">
        <v>3.1133918625407785E-3</v>
      </c>
      <c r="H2293" s="51">
        <v>0.14170268302921818</v>
      </c>
      <c r="I2293" s="51">
        <v>1.6080534393156347</v>
      </c>
      <c r="J2293" s="51">
        <v>1.2912808418190287</v>
      </c>
      <c r="K2293" s="51">
        <v>2.1510562704065488</v>
      </c>
      <c r="L2293" s="51">
        <v>6.6120585573632554E-2</v>
      </c>
      <c r="M2293" s="51">
        <v>1.4287082329014873</v>
      </c>
      <c r="N2293" s="51">
        <v>0.74756456232161372</v>
      </c>
      <c r="O2293" s="12">
        <v>854.28351153814219</v>
      </c>
      <c r="P2293" s="12">
        <v>12.874120783065919</v>
      </c>
      <c r="Q2293" s="12">
        <v>841.86523915000873</v>
      </c>
      <c r="R2293" s="12">
        <v>12.322341664872638</v>
      </c>
      <c r="S2293" s="12">
        <v>809.25442119668628</v>
      </c>
      <c r="T2293" s="12">
        <v>30.26891133896148</v>
      </c>
      <c r="U2293" s="41">
        <v>105.56426868510265</v>
      </c>
      <c r="V2293" s="96" cm="1">
        <f t="array" ref="V2293">_xlfn.IFS(AND(S2293&gt;=1000,90&lt;=U2293,U2293&lt;=110),S2293,(AND(O2293&lt;=1000,90&lt;=U2293,U2293&lt;=110)),O2293)</f>
        <v>854.28351153814219</v>
      </c>
      <c r="W2293" s="102" cm="1">
        <f t="array" ref="W2293">_xlfn.IFS(V2293=S2293,T2293,V2293=O2293,P2293)</f>
        <v>12.874120783065919</v>
      </c>
    </row>
    <row r="2294" spans="1:23" x14ac:dyDescent="0.45">
      <c r="A2294" s="55" t="s">
        <v>418</v>
      </c>
      <c r="B2294" s="10" t="s">
        <v>10</v>
      </c>
      <c r="C2294" s="10">
        <v>39887.853266801765</v>
      </c>
      <c r="D2294" s="10">
        <v>207.18864967848617</v>
      </c>
      <c r="E2294" s="10">
        <v>23.885286218784714</v>
      </c>
      <c r="F2294" s="11">
        <v>0.43067495020692964</v>
      </c>
      <c r="G2294" s="51" t="s">
        <v>20</v>
      </c>
      <c r="H2294" s="51">
        <v>0.11303557301262224</v>
      </c>
      <c r="I2294" s="51">
        <v>1.5947969445023458</v>
      </c>
      <c r="J2294" s="51">
        <v>0.94626767699155245</v>
      </c>
      <c r="K2294" s="51">
        <v>2.1029070800245817</v>
      </c>
      <c r="L2294" s="51">
        <v>6.0742536331077783E-2</v>
      </c>
      <c r="M2294" s="51">
        <v>1.3707081720860552</v>
      </c>
      <c r="N2294" s="51">
        <v>0.75837727670007349</v>
      </c>
      <c r="O2294" s="12">
        <v>690.35315493745645</v>
      </c>
      <c r="P2294" s="12">
        <v>10.447232519215891</v>
      </c>
      <c r="Q2294" s="12">
        <v>676.15730996112859</v>
      </c>
      <c r="R2294" s="12">
        <v>10.391708329377234</v>
      </c>
      <c r="S2294" s="12">
        <v>629.16041213892709</v>
      </c>
      <c r="T2294" s="12">
        <v>29.891316791175218</v>
      </c>
      <c r="U2294" s="41">
        <v>109.72609554223148</v>
      </c>
      <c r="V2294" s="96" cm="1">
        <f t="array" ref="V2294">_xlfn.IFS(AND(S2294&gt;=1000,90&lt;=U2294,U2294&lt;=110),S2294,(AND(O2294&lt;=1000,90&lt;=U2294,U2294&lt;=110)),O2294)</f>
        <v>690.35315493745645</v>
      </c>
      <c r="W2294" s="102" cm="1">
        <f t="array" ref="W2294">_xlfn.IFS(V2294=S2294,T2294,V2294=O2294,P2294)</f>
        <v>10.447232519215891</v>
      </c>
    </row>
    <row r="2295" spans="1:23" x14ac:dyDescent="0.45">
      <c r="A2295" s="55" t="s">
        <v>419</v>
      </c>
      <c r="B2295" s="10" t="s">
        <v>10</v>
      </c>
      <c r="C2295" s="10">
        <v>70954.669320913235</v>
      </c>
      <c r="D2295" s="10">
        <v>221.90526840490597</v>
      </c>
      <c r="E2295" s="10">
        <v>34.569859305374884</v>
      </c>
      <c r="F2295" s="11">
        <v>0.28441689017200261</v>
      </c>
      <c r="G2295" s="51" t="s">
        <v>20</v>
      </c>
      <c r="H2295" s="51">
        <v>0.15688779307883485</v>
      </c>
      <c r="I2295" s="51">
        <v>1.6036857526323571</v>
      </c>
      <c r="J2295" s="51">
        <v>1.510695027480953</v>
      </c>
      <c r="K2295" s="51">
        <v>2.0530432917868189</v>
      </c>
      <c r="L2295" s="51">
        <v>6.9868545546684827E-2</v>
      </c>
      <c r="M2295" s="51">
        <v>1.2818653457968379</v>
      </c>
      <c r="N2295" s="51">
        <v>0.78112612580937169</v>
      </c>
      <c r="O2295" s="12">
        <v>939.4582600574812</v>
      </c>
      <c r="P2295" s="12">
        <v>14.028599073130371</v>
      </c>
      <c r="Q2295" s="12">
        <v>934.72063582463659</v>
      </c>
      <c r="R2295" s="12">
        <v>12.559366371478484</v>
      </c>
      <c r="S2295" s="12">
        <v>923.56818814308463</v>
      </c>
      <c r="T2295" s="12">
        <v>26.786253348674627</v>
      </c>
      <c r="U2295" s="41">
        <v>101.72050879603648</v>
      </c>
      <c r="V2295" s="96" cm="1">
        <f t="array" ref="V2295">_xlfn.IFS(AND(S2295&gt;=1000,90&lt;=U2295,U2295&lt;=110),S2295,(AND(O2295&lt;=1000,90&lt;=U2295,U2295&lt;=110)),O2295)</f>
        <v>939.4582600574812</v>
      </c>
      <c r="W2295" s="102" cm="1">
        <f t="array" ref="W2295">_xlfn.IFS(V2295=S2295,T2295,V2295=O2295,P2295)</f>
        <v>14.028599073130371</v>
      </c>
    </row>
    <row r="2296" spans="1:23" x14ac:dyDescent="0.45">
      <c r="A2296" s="55" t="s">
        <v>420</v>
      </c>
      <c r="B2296" s="10" t="s">
        <v>10</v>
      </c>
      <c r="C2296" s="10">
        <v>432803.73185911018</v>
      </c>
      <c r="D2296" s="10">
        <v>397.85058528109806</v>
      </c>
      <c r="E2296" s="10">
        <v>132.70223877783295</v>
      </c>
      <c r="F2296" s="11">
        <v>0.10762453450022658</v>
      </c>
      <c r="G2296" s="51" t="s">
        <v>20</v>
      </c>
      <c r="H2296" s="51">
        <v>0.33754810925202172</v>
      </c>
      <c r="I2296" s="51">
        <v>1.5899297011730167</v>
      </c>
      <c r="J2296" s="51">
        <v>5.250618005222095</v>
      </c>
      <c r="K2296" s="51">
        <v>1.9981399669857498</v>
      </c>
      <c r="L2296" s="51">
        <v>0.1128674727250981</v>
      </c>
      <c r="M2296" s="51">
        <v>1.2102424852043889</v>
      </c>
      <c r="N2296" s="51">
        <v>0.79570486924971029</v>
      </c>
      <c r="O2296" s="12">
        <v>1874.8632952480787</v>
      </c>
      <c r="P2296" s="12">
        <v>25.885031954436407</v>
      </c>
      <c r="Q2296" s="12">
        <v>1860.8725589637588</v>
      </c>
      <c r="R2296" s="12">
        <v>17.089803252526249</v>
      </c>
      <c r="S2296" s="12">
        <v>1845.2772102053075</v>
      </c>
      <c r="T2296" s="12">
        <v>22.648018751175066</v>
      </c>
      <c r="U2296" s="41">
        <v>101.60334094406767</v>
      </c>
      <c r="V2296" s="96" cm="1">
        <f t="array" ref="V2296">_xlfn.IFS(AND(S2296&gt;=1000,90&lt;=U2296,U2296&lt;=110),S2296,(AND(O2296&lt;=1000,90&lt;=U2296,U2296&lt;=110)),O2296)</f>
        <v>1845.2772102053075</v>
      </c>
      <c r="W2296" s="102" cm="1">
        <f t="array" ref="W2296">_xlfn.IFS(V2296=S2296,T2296,V2296=O2296,P2296)</f>
        <v>22.648018751175066</v>
      </c>
    </row>
    <row r="2297" spans="1:23" x14ac:dyDescent="0.45">
      <c r="A2297" s="55" t="s">
        <v>421</v>
      </c>
      <c r="B2297" s="10" t="s">
        <v>10</v>
      </c>
      <c r="C2297" s="10">
        <v>5814.2632037213862</v>
      </c>
      <c r="D2297" s="10">
        <v>36.338121085352938</v>
      </c>
      <c r="E2297" s="10">
        <v>3.926804021725685</v>
      </c>
      <c r="F2297" s="11">
        <v>0.8747465483814798</v>
      </c>
      <c r="G2297" s="51">
        <v>1.7822893236260288E-2</v>
      </c>
      <c r="H2297" s="51">
        <v>9.5718493190467532E-2</v>
      </c>
      <c r="I2297" s="51">
        <v>1.6944661897385362</v>
      </c>
      <c r="J2297" s="51">
        <v>0.7733116199913902</v>
      </c>
      <c r="K2297" s="51">
        <v>2.6878654264600912</v>
      </c>
      <c r="L2297" s="51">
        <v>5.8620934790599231E-2</v>
      </c>
      <c r="M2297" s="51">
        <v>2.0864814599206136</v>
      </c>
      <c r="N2297" s="51">
        <v>0.63041332838234465</v>
      </c>
      <c r="O2297" s="12">
        <v>589.26869463740832</v>
      </c>
      <c r="P2297" s="12">
        <v>9.5473945370507565</v>
      </c>
      <c r="Q2297" s="12">
        <v>581.66093338551366</v>
      </c>
      <c r="R2297" s="12">
        <v>11.908213232926732</v>
      </c>
      <c r="S2297" s="12">
        <v>552.06511170728754</v>
      </c>
      <c r="T2297" s="12">
        <v>45.767738325337248</v>
      </c>
      <c r="U2297" s="41">
        <v>106.73898461271479</v>
      </c>
      <c r="V2297" s="96" cm="1">
        <f t="array" ref="V2297">_xlfn.IFS(AND(S2297&gt;=1000,90&lt;=U2297,U2297&lt;=110),S2297,(AND(O2297&lt;=1000,90&lt;=U2297,U2297&lt;=110)),O2297)</f>
        <v>589.26869463740832</v>
      </c>
      <c r="W2297" s="102" cm="1">
        <f t="array" ref="W2297">_xlfn.IFS(V2297=S2297,T2297,V2297=O2297,P2297)</f>
        <v>9.5473945370507565</v>
      </c>
    </row>
    <row r="2298" spans="1:23" x14ac:dyDescent="0.45">
      <c r="A2298" s="55" t="s">
        <v>422</v>
      </c>
      <c r="B2298" s="10" t="s">
        <v>10</v>
      </c>
      <c r="C2298" s="10">
        <v>33481.454927884544</v>
      </c>
      <c r="D2298" s="10">
        <v>88.565207657996851</v>
      </c>
      <c r="E2298" s="10">
        <v>16.315176966561154</v>
      </c>
      <c r="F2298" s="11">
        <v>0.52948301715755808</v>
      </c>
      <c r="G2298" s="51">
        <v>3.0555680876073656E-3</v>
      </c>
      <c r="H2298" s="51">
        <v>0.17352874864296064</v>
      </c>
      <c r="I2298" s="51">
        <v>1.6195143178384683</v>
      </c>
      <c r="J2298" s="51">
        <v>1.7752700367883889</v>
      </c>
      <c r="K2298" s="51">
        <v>2.1522093605278898</v>
      </c>
      <c r="L2298" s="51">
        <v>7.4231296331402755E-2</v>
      </c>
      <c r="M2298" s="51">
        <v>1.417454939622445</v>
      </c>
      <c r="N2298" s="51">
        <v>0.75248920831811517</v>
      </c>
      <c r="O2298" s="12">
        <v>1031.5244751867715</v>
      </c>
      <c r="P2298" s="12">
        <v>15.447493451389541</v>
      </c>
      <c r="Q2298" s="12">
        <v>1036.4502746798064</v>
      </c>
      <c r="R2298" s="12">
        <v>13.996675070512968</v>
      </c>
      <c r="S2298" s="12">
        <v>1046.8556669715497</v>
      </c>
      <c r="T2298" s="12">
        <v>29.01273587797629</v>
      </c>
      <c r="U2298" s="41">
        <v>98.535500903469355</v>
      </c>
      <c r="V2298" s="96" cm="1">
        <f t="array" ref="V2298">_xlfn.IFS(AND(S2298&gt;=1000,90&lt;=U2298,U2298&lt;=110),S2298,(AND(O2298&lt;=1000,90&lt;=U2298,U2298&lt;=110)),O2298)</f>
        <v>1046.8556669715497</v>
      </c>
      <c r="W2298" s="102" cm="1">
        <f t="array" ref="W2298">_xlfn.IFS(V2298=S2298,T2298,V2298=O2298,P2298)</f>
        <v>29.01273587797629</v>
      </c>
    </row>
    <row r="2299" spans="1:23" x14ac:dyDescent="0.45">
      <c r="A2299" s="55" t="s">
        <v>423</v>
      </c>
      <c r="B2299" s="10" t="s">
        <v>10</v>
      </c>
      <c r="C2299" s="10">
        <v>88259.447143048223</v>
      </c>
      <c r="D2299" s="10">
        <v>107.68493877265399</v>
      </c>
      <c r="E2299" s="10">
        <v>21.955877510831453</v>
      </c>
      <c r="F2299" s="11">
        <v>0.42481734811044131</v>
      </c>
      <c r="G2299" s="51">
        <v>8.5123725145715756</v>
      </c>
      <c r="H2299" s="51">
        <v>0.16108852780132607</v>
      </c>
      <c r="I2299" s="51">
        <v>1.6815142035092003</v>
      </c>
      <c r="J2299" s="51">
        <v>1.6896952559357379</v>
      </c>
      <c r="K2299" s="51">
        <v>3.4801241729930319</v>
      </c>
      <c r="L2299" s="51">
        <v>7.6109317775919449E-2</v>
      </c>
      <c r="M2299" s="51">
        <v>3.046928657328106</v>
      </c>
      <c r="N2299" s="51">
        <v>0.48317649598779622</v>
      </c>
      <c r="O2299" s="12">
        <v>962.82321447198899</v>
      </c>
      <c r="P2299" s="12">
        <v>15.047786734390053</v>
      </c>
      <c r="Q2299" s="12">
        <v>1004.6483215108634</v>
      </c>
      <c r="R2299" s="12">
        <v>22.209333050813054</v>
      </c>
      <c r="S2299" s="12">
        <v>1097.0473909137797</v>
      </c>
      <c r="T2299" s="12">
        <v>61.187084350577237</v>
      </c>
      <c r="U2299" s="41">
        <v>87.764960971285902</v>
      </c>
      <c r="V2299" s="96"/>
      <c r="W2299" s="102"/>
    </row>
    <row r="2300" spans="1:23" x14ac:dyDescent="0.45">
      <c r="A2300" s="55" t="s">
        <v>424</v>
      </c>
      <c r="B2300" s="10" t="s">
        <v>10</v>
      </c>
      <c r="C2300" s="10">
        <v>11088.747702205883</v>
      </c>
      <c r="D2300" s="10">
        <v>61.12394202109045</v>
      </c>
      <c r="E2300" s="10">
        <v>6.5475669272798358</v>
      </c>
      <c r="F2300" s="11">
        <v>0.60139717218670319</v>
      </c>
      <c r="G2300" s="51">
        <v>7.760763328333733E-3</v>
      </c>
      <c r="H2300" s="51">
        <v>0.10007023145012389</v>
      </c>
      <c r="I2300" s="51">
        <v>1.6461790574514938</v>
      </c>
      <c r="J2300" s="51">
        <v>0.83824305537304244</v>
      </c>
      <c r="K2300" s="51">
        <v>2.4858708893303998</v>
      </c>
      <c r="L2300" s="51">
        <v>6.0779779004866127E-2</v>
      </c>
      <c r="M2300" s="51">
        <v>1.8626992750383582</v>
      </c>
      <c r="N2300" s="51">
        <v>0.66221422219353965</v>
      </c>
      <c r="O2300" s="12">
        <v>614.82046439352962</v>
      </c>
      <c r="P2300" s="12">
        <v>9.6589904889824805</v>
      </c>
      <c r="Q2300" s="12">
        <v>618.17561480450468</v>
      </c>
      <c r="R2300" s="12">
        <v>11.517678387542608</v>
      </c>
      <c r="S2300" s="12">
        <v>630.48087307421542</v>
      </c>
      <c r="T2300" s="12">
        <v>40.388928929222814</v>
      </c>
      <c r="U2300" s="41">
        <v>97.516116769042355</v>
      </c>
      <c r="V2300" s="96" cm="1">
        <f t="array" ref="V2300">_xlfn.IFS(AND(S2300&gt;=1000,90&lt;=U2300,U2300&lt;=110),S2300,(AND(O2300&lt;=1000,90&lt;=U2300,U2300&lt;=110)),O2300)</f>
        <v>614.82046439352962</v>
      </c>
      <c r="W2300" s="102" cm="1">
        <f t="array" ref="W2300">_xlfn.IFS(V2300=S2300,T2300,V2300=O2300,P2300)</f>
        <v>9.6589904889824805</v>
      </c>
    </row>
    <row r="2301" spans="1:23" x14ac:dyDescent="0.45">
      <c r="A2301" s="55" t="s">
        <v>425</v>
      </c>
      <c r="B2301" s="10" t="s">
        <v>10</v>
      </c>
      <c r="C2301" s="10">
        <v>11606.723762010335</v>
      </c>
      <c r="D2301" s="10">
        <v>48.452873516776243</v>
      </c>
      <c r="E2301" s="10">
        <v>6.5844453863022334</v>
      </c>
      <c r="F2301" s="11">
        <v>0.52452190413137945</v>
      </c>
      <c r="G2301" s="51">
        <v>1.4512907264228889E-2</v>
      </c>
      <c r="H2301" s="51">
        <v>0.12962223824141886</v>
      </c>
      <c r="I2301" s="51">
        <v>1.6607384449022293</v>
      </c>
      <c r="J2301" s="51">
        <v>1.1388555473008679</v>
      </c>
      <c r="K2301" s="51">
        <v>2.4471986458209352</v>
      </c>
      <c r="L2301" s="51">
        <v>6.3750439334371314E-2</v>
      </c>
      <c r="M2301" s="51">
        <v>1.7974228856147192</v>
      </c>
      <c r="N2301" s="51">
        <v>0.6786283768742114</v>
      </c>
      <c r="O2301" s="12">
        <v>785.71006859957538</v>
      </c>
      <c r="P2301" s="12">
        <v>12.291922843466702</v>
      </c>
      <c r="Q2301" s="12">
        <v>771.9661826685857</v>
      </c>
      <c r="R2301" s="12">
        <v>13.241216046123874</v>
      </c>
      <c r="S2301" s="12">
        <v>732.40858518146376</v>
      </c>
      <c r="T2301" s="12">
        <v>38.36320470834378</v>
      </c>
      <c r="U2301" s="41">
        <v>107.27756125426977</v>
      </c>
      <c r="V2301" s="96" cm="1">
        <f t="array" ref="V2301">_xlfn.IFS(AND(S2301&gt;=1000,90&lt;=U2301,U2301&lt;=110),S2301,(AND(O2301&lt;=1000,90&lt;=U2301,U2301&lt;=110)),O2301)</f>
        <v>785.71006859957538</v>
      </c>
      <c r="W2301" s="102" cm="1">
        <f t="array" ref="W2301">_xlfn.IFS(V2301=S2301,T2301,V2301=O2301,P2301)</f>
        <v>12.291922843466702</v>
      </c>
    </row>
    <row r="2302" spans="1:23" x14ac:dyDescent="0.45">
      <c r="A2302" s="55" t="s">
        <v>426</v>
      </c>
      <c r="B2302" s="10" t="s">
        <v>10</v>
      </c>
      <c r="C2302" s="10">
        <v>21729.739391951058</v>
      </c>
      <c r="D2302" s="10">
        <v>91.827693901793324</v>
      </c>
      <c r="E2302" s="10">
        <v>12.009579217458702</v>
      </c>
      <c r="F2302" s="11">
        <v>0.38799697497807351</v>
      </c>
      <c r="G2302" s="51">
        <v>8.3940669201600284E-3</v>
      </c>
      <c r="H2302" s="51">
        <v>0.1288996749193447</v>
      </c>
      <c r="I2302" s="51">
        <v>1.6591582006478263</v>
      </c>
      <c r="J2302" s="51">
        <v>1.1646360528901063</v>
      </c>
      <c r="K2302" s="51">
        <v>2.2703408523309614</v>
      </c>
      <c r="L2302" s="51">
        <v>6.555902180112691E-2</v>
      </c>
      <c r="M2302" s="51">
        <v>1.5497230884857922</v>
      </c>
      <c r="N2302" s="51">
        <v>0.7307969633477579</v>
      </c>
      <c r="O2302" s="12">
        <v>781.58529781150457</v>
      </c>
      <c r="P2302" s="12">
        <v>12.219597469699439</v>
      </c>
      <c r="Q2302" s="12">
        <v>784.13183979549876</v>
      </c>
      <c r="R2302" s="12">
        <v>12.414443984007672</v>
      </c>
      <c r="S2302" s="12">
        <v>791.38400012174657</v>
      </c>
      <c r="T2302" s="12">
        <v>32.86126080113398</v>
      </c>
      <c r="U2302" s="41">
        <v>98.761827089158416</v>
      </c>
      <c r="V2302" s="96" cm="1">
        <f t="array" ref="V2302">_xlfn.IFS(AND(S2302&gt;=1000,90&lt;=U2302,U2302&lt;=110),S2302,(AND(O2302&lt;=1000,90&lt;=U2302,U2302&lt;=110)),O2302)</f>
        <v>781.58529781150457</v>
      </c>
      <c r="W2302" s="102" cm="1">
        <f t="array" ref="W2302">_xlfn.IFS(V2302=S2302,T2302,V2302=O2302,P2302)</f>
        <v>12.219597469699439</v>
      </c>
    </row>
    <row r="2303" spans="1:23" x14ac:dyDescent="0.45">
      <c r="A2303" s="55" t="s">
        <v>427</v>
      </c>
      <c r="B2303" s="10" t="s">
        <v>10</v>
      </c>
      <c r="C2303" s="10">
        <v>10094.529034514926</v>
      </c>
      <c r="D2303" s="10">
        <v>57.95548904024082</v>
      </c>
      <c r="E2303" s="10">
        <v>6.3305827244583179</v>
      </c>
      <c r="F2303" s="11">
        <v>0.67485279009457089</v>
      </c>
      <c r="G2303" s="51">
        <v>2.7485501500123379E-2</v>
      </c>
      <c r="H2303" s="51">
        <v>0.10032652576198435</v>
      </c>
      <c r="I2303" s="51">
        <v>1.6521669597182971</v>
      </c>
      <c r="J2303" s="51">
        <v>0.82837976910691768</v>
      </c>
      <c r="K2303" s="51">
        <v>2.4771535258877733</v>
      </c>
      <c r="L2303" s="51">
        <v>5.9911165386001532E-2</v>
      </c>
      <c r="M2303" s="51">
        <v>1.8457068911485992</v>
      </c>
      <c r="N2303" s="51">
        <v>0.66696187476962521</v>
      </c>
      <c r="O2303" s="12">
        <v>616.3221747453814</v>
      </c>
      <c r="P2303" s="12">
        <v>9.7166494084493333</v>
      </c>
      <c r="Q2303" s="12">
        <v>612.71280155075067</v>
      </c>
      <c r="R2303" s="12">
        <v>11.403442627549854</v>
      </c>
      <c r="S2303" s="12">
        <v>599.39389836232851</v>
      </c>
      <c r="T2303" s="12">
        <v>40.228124553046698</v>
      </c>
      <c r="U2303" s="41">
        <v>102.82423235026326</v>
      </c>
      <c r="V2303" s="96" cm="1">
        <f t="array" ref="V2303">_xlfn.IFS(AND(S2303&gt;=1000,90&lt;=U2303,U2303&lt;=110),S2303,(AND(O2303&lt;=1000,90&lt;=U2303,U2303&lt;=110)),O2303)</f>
        <v>616.3221747453814</v>
      </c>
      <c r="W2303" s="102" cm="1">
        <f t="array" ref="W2303">_xlfn.IFS(V2303=S2303,T2303,V2303=O2303,P2303)</f>
        <v>9.7166494084493333</v>
      </c>
    </row>
    <row r="2304" spans="1:23" x14ac:dyDescent="0.45">
      <c r="A2304" s="55" t="s">
        <v>428</v>
      </c>
      <c r="B2304" s="10" t="s">
        <v>10</v>
      </c>
      <c r="C2304" s="10">
        <v>116952.79201303594</v>
      </c>
      <c r="D2304" s="10">
        <v>101.17777662545524</v>
      </c>
      <c r="E2304" s="10">
        <v>43.252477614312284</v>
      </c>
      <c r="F2304" s="11">
        <v>1.1351036425536241</v>
      </c>
      <c r="G2304" s="51" t="s">
        <v>20</v>
      </c>
      <c r="H2304" s="51">
        <v>0.34856296124490538</v>
      </c>
      <c r="I2304" s="51">
        <v>1.5908135128891798</v>
      </c>
      <c r="J2304" s="51">
        <v>5.5246675820533833</v>
      </c>
      <c r="K2304" s="51">
        <v>2.0504533986599993</v>
      </c>
      <c r="L2304" s="51">
        <v>0.1150055957466084</v>
      </c>
      <c r="M2304" s="51">
        <v>1.2937045672353211</v>
      </c>
      <c r="N2304" s="51">
        <v>0.77583500016571882</v>
      </c>
      <c r="O2304" s="12">
        <v>1927.7328112457481</v>
      </c>
      <c r="P2304" s="12">
        <v>26.526257637752586</v>
      </c>
      <c r="Q2304" s="12">
        <v>1904.4423075918439</v>
      </c>
      <c r="R2304" s="12">
        <v>17.676497778001615</v>
      </c>
      <c r="S2304" s="12">
        <v>1879.1616838338327</v>
      </c>
      <c r="T2304" s="12">
        <v>24.027291079771679</v>
      </c>
      <c r="U2304" s="41">
        <v>102.58472316830245</v>
      </c>
      <c r="V2304" s="96" cm="1">
        <f t="array" ref="V2304">_xlfn.IFS(AND(S2304&gt;=1000,90&lt;=U2304,U2304&lt;=110),S2304,(AND(O2304&lt;=1000,90&lt;=U2304,U2304&lt;=110)),O2304)</f>
        <v>1879.1616838338327</v>
      </c>
      <c r="W2304" s="102" cm="1">
        <f t="array" ref="W2304">_xlfn.IFS(V2304=S2304,T2304,V2304=O2304,P2304)</f>
        <v>24.027291079771679</v>
      </c>
    </row>
    <row r="2305" spans="1:23" x14ac:dyDescent="0.45">
      <c r="A2305" s="55" t="s">
        <v>429</v>
      </c>
      <c r="B2305" s="10" t="s">
        <v>10</v>
      </c>
      <c r="C2305" s="10">
        <v>11165.266026299538</v>
      </c>
      <c r="D2305" s="10">
        <v>60.522456703054544</v>
      </c>
      <c r="E2305" s="10">
        <v>6.5254035929855645</v>
      </c>
      <c r="F2305" s="11">
        <v>0.44499145306771076</v>
      </c>
      <c r="G2305" s="51">
        <v>7.9729150895509939E-3</v>
      </c>
      <c r="H2305" s="51">
        <v>0.10470689577053732</v>
      </c>
      <c r="I2305" s="51">
        <v>1.65478814019825</v>
      </c>
      <c r="J2305" s="51">
        <v>0.88244183202933657</v>
      </c>
      <c r="K2305" s="51">
        <v>2.4372900894442862</v>
      </c>
      <c r="L2305" s="51">
        <v>6.115118257520951E-2</v>
      </c>
      <c r="M2305" s="51">
        <v>1.7894298508638311</v>
      </c>
      <c r="N2305" s="51">
        <v>0.67894591102019763</v>
      </c>
      <c r="O2305" s="12">
        <v>641.93422780113531</v>
      </c>
      <c r="P2305" s="12">
        <v>10.116707958963364</v>
      </c>
      <c r="Q2305" s="12">
        <v>642.30063552227466</v>
      </c>
      <c r="R2305" s="12">
        <v>11.609385200308301</v>
      </c>
      <c r="S2305" s="12">
        <v>643.58936989559572</v>
      </c>
      <c r="T2305" s="12">
        <v>38.739368296316876</v>
      </c>
      <c r="U2305" s="41">
        <v>99.742826377830184</v>
      </c>
      <c r="V2305" s="96" cm="1">
        <f t="array" ref="V2305">_xlfn.IFS(AND(S2305&gt;=1000,90&lt;=U2305,U2305&lt;=110),S2305,(AND(O2305&lt;=1000,90&lt;=U2305,U2305&lt;=110)),O2305)</f>
        <v>641.93422780113531</v>
      </c>
      <c r="W2305" s="102" cm="1">
        <f t="array" ref="W2305">_xlfn.IFS(V2305=S2305,T2305,V2305=O2305,P2305)</f>
        <v>10.116707958963364</v>
      </c>
    </row>
    <row r="2306" spans="1:23" x14ac:dyDescent="0.45">
      <c r="A2306" s="55" t="s">
        <v>430</v>
      </c>
      <c r="B2306" s="10" t="s">
        <v>10</v>
      </c>
      <c r="C2306" s="10">
        <v>42363.433121479116</v>
      </c>
      <c r="D2306" s="10">
        <v>123.7891700115842</v>
      </c>
      <c r="E2306" s="10">
        <v>23.846967357259953</v>
      </c>
      <c r="F2306" s="11">
        <v>0.68215044370781008</v>
      </c>
      <c r="G2306" s="51">
        <v>1.5464847965221393E-4</v>
      </c>
      <c r="H2306" s="51">
        <v>0.17831679508272941</v>
      </c>
      <c r="I2306" s="51">
        <v>1.6038753724126524</v>
      </c>
      <c r="J2306" s="51">
        <v>1.755816560867651</v>
      </c>
      <c r="K2306" s="51">
        <v>2.1134707250482148</v>
      </c>
      <c r="L2306" s="51">
        <v>7.1446498244911366E-2</v>
      </c>
      <c r="M2306" s="51">
        <v>1.3763510799952177</v>
      </c>
      <c r="N2306" s="51">
        <v>0.75888222789367621</v>
      </c>
      <c r="O2306" s="12">
        <v>1057.7726046186021</v>
      </c>
      <c r="P2306" s="12">
        <v>15.656795518555898</v>
      </c>
      <c r="Q2306" s="12">
        <v>1029.3078042532411</v>
      </c>
      <c r="R2306" s="12">
        <v>13.690625516876269</v>
      </c>
      <c r="S2306" s="12">
        <v>969.29787732600198</v>
      </c>
      <c r="T2306" s="12">
        <v>28.50853156244467</v>
      </c>
      <c r="U2306" s="41">
        <v>109.12771289014631</v>
      </c>
      <c r="V2306" s="96"/>
      <c r="W2306" s="102"/>
    </row>
    <row r="2307" spans="1:23" x14ac:dyDescent="0.45">
      <c r="A2307" s="55" t="s">
        <v>431</v>
      </c>
      <c r="B2307" s="10" t="s">
        <v>10</v>
      </c>
      <c r="C2307" s="10">
        <v>18468.066283366599</v>
      </c>
      <c r="D2307" s="10">
        <v>121.20628922777361</v>
      </c>
      <c r="E2307" s="10">
        <v>11.941895952496125</v>
      </c>
      <c r="F2307" s="11">
        <v>0.84818142194614432</v>
      </c>
      <c r="G2307" s="51">
        <v>2.0324490582526666E-3</v>
      </c>
      <c r="H2307" s="51">
        <v>8.7015370237961964E-2</v>
      </c>
      <c r="I2307" s="51">
        <v>1.6581159961112526</v>
      </c>
      <c r="J2307" s="51">
        <v>0.69741806675985707</v>
      </c>
      <c r="K2307" s="51">
        <v>2.2808933226905785</v>
      </c>
      <c r="L2307" s="51">
        <v>5.8155564826306558E-2</v>
      </c>
      <c r="M2307" s="51">
        <v>1.5662457319764536</v>
      </c>
      <c r="N2307" s="51">
        <v>0.72695902943646318</v>
      </c>
      <c r="O2307" s="12">
        <v>537.86138979806992</v>
      </c>
      <c r="P2307" s="12">
        <v>8.5612830554308861</v>
      </c>
      <c r="Q2307" s="12">
        <v>537.24761362778327</v>
      </c>
      <c r="R2307" s="12">
        <v>9.5226778062070796</v>
      </c>
      <c r="S2307" s="12">
        <v>534.64301215414162</v>
      </c>
      <c r="T2307" s="12">
        <v>34.586320684214662</v>
      </c>
      <c r="U2307" s="41">
        <v>100.60196758786037</v>
      </c>
      <c r="V2307" s="96" cm="1">
        <f t="array" ref="V2307">_xlfn.IFS(AND(S2307&gt;=1000,90&lt;=U2307,U2307&lt;=110),S2307,(AND(O2307&lt;=1000,90&lt;=U2307,U2307&lt;=110)),O2307)</f>
        <v>537.86138979806992</v>
      </c>
      <c r="W2307" s="102" cm="1">
        <f t="array" ref="W2307">_xlfn.IFS(V2307=S2307,T2307,V2307=O2307,P2307)</f>
        <v>8.5612830554308861</v>
      </c>
    </row>
    <row r="2308" spans="1:23" x14ac:dyDescent="0.45">
      <c r="A2308" s="55" t="s">
        <v>432</v>
      </c>
      <c r="B2308" s="10" t="s">
        <v>10</v>
      </c>
      <c r="C2308" s="10">
        <v>23362.533925979616</v>
      </c>
      <c r="D2308" s="10">
        <v>86.947268637943807</v>
      </c>
      <c r="E2308" s="10">
        <v>14.140973245451733</v>
      </c>
      <c r="F2308" s="11">
        <v>1.0210857855803719</v>
      </c>
      <c r="G2308" s="51">
        <v>1.0970584486844088E-3</v>
      </c>
      <c r="H2308" s="51">
        <v>0.13892627409858108</v>
      </c>
      <c r="I2308" s="51">
        <v>1.6177163479921119</v>
      </c>
      <c r="J2308" s="51">
        <v>1.2845493343366612</v>
      </c>
      <c r="K2308" s="51">
        <v>2.2003768702201612</v>
      </c>
      <c r="L2308" s="51">
        <v>6.7090411682481116E-2</v>
      </c>
      <c r="M2308" s="51">
        <v>1.491526797760917</v>
      </c>
      <c r="N2308" s="51">
        <v>0.73519966960489336</v>
      </c>
      <c r="O2308" s="12">
        <v>838.58793712950001</v>
      </c>
      <c r="P2308" s="12">
        <v>12.728560710069312</v>
      </c>
      <c r="Q2308" s="12">
        <v>838.87777532901282</v>
      </c>
      <c r="R2308" s="12">
        <v>12.575477866652619</v>
      </c>
      <c r="S2308" s="12">
        <v>839.64514775394309</v>
      </c>
      <c r="T2308" s="12">
        <v>31.422683355539405</v>
      </c>
      <c r="U2308" s="41">
        <v>99.874088401836048</v>
      </c>
      <c r="V2308" s="96" cm="1">
        <f t="array" ref="V2308">_xlfn.IFS(AND(S2308&gt;=1000,90&lt;=U2308,U2308&lt;=110),S2308,(AND(O2308&lt;=1000,90&lt;=U2308,U2308&lt;=110)),O2308)</f>
        <v>838.58793712950001</v>
      </c>
      <c r="W2308" s="102" cm="1">
        <f t="array" ref="W2308">_xlfn.IFS(V2308=S2308,T2308,V2308=O2308,P2308)</f>
        <v>12.728560710069312</v>
      </c>
    </row>
    <row r="2309" spans="1:23" x14ac:dyDescent="0.45">
      <c r="A2309" s="55" t="s">
        <v>433</v>
      </c>
      <c r="B2309" s="10" t="s">
        <v>10</v>
      </c>
      <c r="C2309" s="10">
        <v>25292.458864602369</v>
      </c>
      <c r="D2309" s="10">
        <v>82.425359125859018</v>
      </c>
      <c r="E2309" s="10">
        <v>10.817446734633597</v>
      </c>
      <c r="F2309" s="11">
        <v>0.38549060628846132</v>
      </c>
      <c r="G2309" s="51">
        <v>0.45243086172788782</v>
      </c>
      <c r="H2309" s="51">
        <v>0.12405846888025743</v>
      </c>
      <c r="I2309" s="51">
        <v>2.0057743697430883</v>
      </c>
      <c r="J2309" s="51">
        <v>1.3213935512357373</v>
      </c>
      <c r="K2309" s="51">
        <v>2.6748937684055907</v>
      </c>
      <c r="L2309" s="51">
        <v>7.7285820683543449E-2</v>
      </c>
      <c r="M2309" s="51">
        <v>1.7697247949714603</v>
      </c>
      <c r="N2309" s="51">
        <v>0.74985197297710227</v>
      </c>
      <c r="O2309" s="12">
        <v>753.88086185541749</v>
      </c>
      <c r="P2309" s="12">
        <v>14.276152730196525</v>
      </c>
      <c r="Q2309" s="12">
        <v>855.12278416521872</v>
      </c>
      <c r="R2309" s="12">
        <v>15.471300428031704</v>
      </c>
      <c r="S2309" s="12">
        <v>1127.6783882953075</v>
      </c>
      <c r="T2309" s="12">
        <v>35.6186922993043</v>
      </c>
      <c r="U2309" s="41">
        <v>66.85247049870722</v>
      </c>
      <c r="V2309" s="96"/>
      <c r="W2309" s="102"/>
    </row>
    <row r="2310" spans="1:23" x14ac:dyDescent="0.45">
      <c r="A2310" s="55" t="s">
        <v>434</v>
      </c>
      <c r="B2310" s="10" t="s">
        <v>10</v>
      </c>
      <c r="C2310" s="10">
        <v>44879.227219792883</v>
      </c>
      <c r="D2310" s="10">
        <v>175.35524720915495</v>
      </c>
      <c r="E2310" s="10">
        <v>25.652924875091038</v>
      </c>
      <c r="F2310" s="11">
        <v>0.62047341240975418</v>
      </c>
      <c r="G2310" s="51" t="s">
        <v>20</v>
      </c>
      <c r="H2310" s="51">
        <v>0.13625953788131775</v>
      </c>
      <c r="I2310" s="51">
        <v>1.5931244387663106</v>
      </c>
      <c r="J2310" s="51">
        <v>1.2385387803865138</v>
      </c>
      <c r="K2310" s="51">
        <v>2.1204010406338782</v>
      </c>
      <c r="L2310" s="51">
        <v>6.5953334028725566E-2</v>
      </c>
      <c r="M2310" s="51">
        <v>1.3993052189307242</v>
      </c>
      <c r="N2310" s="51">
        <v>0.7513316623774422</v>
      </c>
      <c r="O2310" s="12">
        <v>823.47629749748819</v>
      </c>
      <c r="P2310" s="12">
        <v>12.323525630357727</v>
      </c>
      <c r="Q2310" s="12">
        <v>818.21934591302886</v>
      </c>
      <c r="R2310" s="12">
        <v>11.92521217875842</v>
      </c>
      <c r="S2310" s="12">
        <v>803.95329173299353</v>
      </c>
      <c r="T2310" s="12">
        <v>29.685332137458751</v>
      </c>
      <c r="U2310" s="41">
        <v>102.42837562396332</v>
      </c>
      <c r="V2310" s="96" cm="1">
        <f t="array" ref="V2310">_xlfn.IFS(AND(S2310&gt;=1000,90&lt;=U2310,U2310&lt;=110),S2310,(AND(O2310&lt;=1000,90&lt;=U2310,U2310&lt;=110)),O2310)</f>
        <v>823.47629749748819</v>
      </c>
      <c r="W2310" s="102" cm="1">
        <f t="array" ref="W2310">_xlfn.IFS(V2310=S2310,T2310,V2310=O2310,P2310)</f>
        <v>12.323525630357727</v>
      </c>
    </row>
    <row r="2311" spans="1:23" x14ac:dyDescent="0.45">
      <c r="A2311" s="55" t="s">
        <v>435</v>
      </c>
      <c r="B2311" s="10" t="s">
        <v>10</v>
      </c>
      <c r="C2311" s="10">
        <v>9154.359375</v>
      </c>
      <c r="D2311" s="10">
        <v>49.165983891631726</v>
      </c>
      <c r="E2311" s="10">
        <v>5.2983701290890854</v>
      </c>
      <c r="F2311" s="11">
        <v>0.54379282620899694</v>
      </c>
      <c r="G2311" s="51">
        <v>1.8606571363738045E-2</v>
      </c>
      <c r="H2311" s="51">
        <v>0.10219346753163036</v>
      </c>
      <c r="I2311" s="51">
        <v>1.6620542752369041</v>
      </c>
      <c r="J2311" s="51">
        <v>0.87427262460128496</v>
      </c>
      <c r="K2311" s="51">
        <v>2.4881575446038342</v>
      </c>
      <c r="L2311" s="51">
        <v>6.2075153367291337E-2</v>
      </c>
      <c r="M2311" s="51">
        <v>1.8516218709379384</v>
      </c>
      <c r="N2311" s="51">
        <v>0.66798594761069974</v>
      </c>
      <c r="O2311" s="12">
        <v>627.25064106581146</v>
      </c>
      <c r="P2311" s="12">
        <v>9.9397705767934248</v>
      </c>
      <c r="Q2311" s="12">
        <v>637.88460233610056</v>
      </c>
      <c r="R2311" s="12">
        <v>11.792771527792363</v>
      </c>
      <c r="S2311" s="12">
        <v>675.73730339771862</v>
      </c>
      <c r="T2311" s="12">
        <v>39.860315110883086</v>
      </c>
      <c r="U2311" s="41">
        <v>92.824628433548327</v>
      </c>
      <c r="V2311" s="96" cm="1">
        <f t="array" ref="V2311">_xlfn.IFS(AND(S2311&gt;=1000,90&lt;=U2311,U2311&lt;=110),S2311,(AND(O2311&lt;=1000,90&lt;=U2311,U2311&lt;=110)),O2311)</f>
        <v>627.25064106581146</v>
      </c>
      <c r="W2311" s="102" cm="1">
        <f t="array" ref="W2311">_xlfn.IFS(V2311=S2311,T2311,V2311=O2311,P2311)</f>
        <v>9.9397705767934248</v>
      </c>
    </row>
    <row r="2312" spans="1:23" x14ac:dyDescent="0.45">
      <c r="A2312" s="55" t="s">
        <v>436</v>
      </c>
      <c r="B2312" s="10" t="s">
        <v>10</v>
      </c>
      <c r="C2312" s="10">
        <v>193861.8730630283</v>
      </c>
      <c r="D2312" s="10">
        <v>95.185745399627621</v>
      </c>
      <c r="E2312" s="10">
        <v>61.496816260516859</v>
      </c>
      <c r="F2312" s="11">
        <v>1.6092673202556775</v>
      </c>
      <c r="G2312" s="51" t="s">
        <v>20</v>
      </c>
      <c r="H2312" s="51">
        <v>0.48164641664353053</v>
      </c>
      <c r="I2312" s="51">
        <v>1.5885304477407431</v>
      </c>
      <c r="J2312" s="51">
        <v>10.509053990649649</v>
      </c>
      <c r="K2312" s="51">
        <v>2.0210267205150503</v>
      </c>
      <c r="L2312" s="51">
        <v>0.15831765427499433</v>
      </c>
      <c r="M2312" s="51">
        <v>1.2494478867229371</v>
      </c>
      <c r="N2312" s="51">
        <v>0.78600170478493858</v>
      </c>
      <c r="O2312" s="12">
        <v>2534.4329614641642</v>
      </c>
      <c r="P2312" s="12">
        <v>33.316354866729156</v>
      </c>
      <c r="Q2312" s="12">
        <v>2480.7168900270112</v>
      </c>
      <c r="R2312" s="12">
        <v>18.813894958919875</v>
      </c>
      <c r="S2312" s="12">
        <v>2437.0101273939777</v>
      </c>
      <c r="T2312" s="12">
        <v>22.12912668056417</v>
      </c>
      <c r="U2312" s="41">
        <v>103.99763763699931</v>
      </c>
      <c r="V2312" s="96" cm="1">
        <f t="array" ref="V2312">_xlfn.IFS(AND(S2312&gt;=1000,90&lt;=U2312,U2312&lt;=110),S2312,(AND(O2312&lt;=1000,90&lt;=U2312,U2312&lt;=110)),O2312)</f>
        <v>2437.0101273939777</v>
      </c>
      <c r="W2312" s="102" cm="1">
        <f t="array" ref="W2312">_xlfn.IFS(V2312=S2312,T2312,V2312=O2312,P2312)</f>
        <v>22.12912668056417</v>
      </c>
    </row>
    <row r="2313" spans="1:23" x14ac:dyDescent="0.45">
      <c r="A2313" s="55" t="s">
        <v>437</v>
      </c>
      <c r="B2313" s="10" t="s">
        <v>10</v>
      </c>
      <c r="C2313" s="10">
        <v>282071.03972073371</v>
      </c>
      <c r="D2313" s="10">
        <v>244.52059368925862</v>
      </c>
      <c r="E2313" s="10">
        <v>98.92150369940525</v>
      </c>
      <c r="F2313" s="11">
        <v>0.54928422093519347</v>
      </c>
      <c r="G2313" s="51">
        <v>3.1903517537333956E-4</v>
      </c>
      <c r="H2313" s="51">
        <v>0.37173206209026688</v>
      </c>
      <c r="I2313" s="51">
        <v>1.686041024019856</v>
      </c>
      <c r="J2313" s="51">
        <v>5.9385176508680786</v>
      </c>
      <c r="K2313" s="51">
        <v>2.0928040339778247</v>
      </c>
      <c r="L2313" s="51">
        <v>0.11591565340075211</v>
      </c>
      <c r="M2313" s="51">
        <v>1.2397961082193845</v>
      </c>
      <c r="N2313" s="51">
        <v>0.80563731560435303</v>
      </c>
      <c r="O2313" s="12">
        <v>2037.5453357643373</v>
      </c>
      <c r="P2313" s="12">
        <v>29.474354245712245</v>
      </c>
      <c r="Q2313" s="12">
        <v>1966.8864870064235</v>
      </c>
      <c r="R2313" s="12">
        <v>18.23647926738564</v>
      </c>
      <c r="S2313" s="12">
        <v>1893.3522382815695</v>
      </c>
      <c r="T2313" s="12">
        <v>23.053254659023434</v>
      </c>
      <c r="U2313" s="41">
        <v>107.61575657013718</v>
      </c>
      <c r="V2313" s="96" cm="1">
        <f t="array" ref="V2313">_xlfn.IFS(AND(S2313&gt;=1000,90&lt;=U2313,U2313&lt;=110),S2313,(AND(O2313&lt;=1000,90&lt;=U2313,U2313&lt;=110)),O2313)</f>
        <v>1893.3522382815695</v>
      </c>
      <c r="W2313" s="102" cm="1">
        <f t="array" ref="W2313">_xlfn.IFS(V2313=S2313,T2313,V2313=O2313,P2313)</f>
        <v>23.053254659023434</v>
      </c>
    </row>
    <row r="2314" spans="1:23" x14ac:dyDescent="0.45">
      <c r="A2314" s="55" t="s">
        <v>438</v>
      </c>
      <c r="B2314" s="10" t="s">
        <v>10</v>
      </c>
      <c r="C2314" s="10">
        <v>16183.64834222565</v>
      </c>
      <c r="D2314" s="10">
        <v>73.136599131051582</v>
      </c>
      <c r="E2314" s="10">
        <v>9.1567261880574033</v>
      </c>
      <c r="F2314" s="11">
        <v>0.43815511311783079</v>
      </c>
      <c r="G2314" s="51">
        <v>1.3559411290467073E-2</v>
      </c>
      <c r="H2314" s="51">
        <v>0.12147937525846815</v>
      </c>
      <c r="I2314" s="51">
        <v>1.6220348295692348</v>
      </c>
      <c r="J2314" s="51">
        <v>1.0537827830724882</v>
      </c>
      <c r="K2314" s="51">
        <v>2.2645704848582753</v>
      </c>
      <c r="L2314" s="51">
        <v>6.2942299585594302E-2</v>
      </c>
      <c r="M2314" s="51">
        <v>1.5802792451195287</v>
      </c>
      <c r="N2314" s="51">
        <v>0.71626599411002545</v>
      </c>
      <c r="O2314" s="12">
        <v>739.07290566392135</v>
      </c>
      <c r="P2314" s="12">
        <v>11.333240882972641</v>
      </c>
      <c r="Q2314" s="12">
        <v>730.75428012879559</v>
      </c>
      <c r="R2314" s="12">
        <v>11.808567202275606</v>
      </c>
      <c r="S2314" s="12">
        <v>705.32490387667463</v>
      </c>
      <c r="T2314" s="12">
        <v>33.946567231660914</v>
      </c>
      <c r="U2314" s="41">
        <v>104.78474552674344</v>
      </c>
      <c r="V2314" s="96" cm="1">
        <f t="array" ref="V2314">_xlfn.IFS(AND(S2314&gt;=1000,90&lt;=U2314,U2314&lt;=110),S2314,(AND(O2314&lt;=1000,90&lt;=U2314,U2314&lt;=110)),O2314)</f>
        <v>739.07290566392135</v>
      </c>
      <c r="W2314" s="102" cm="1">
        <f t="array" ref="W2314">_xlfn.IFS(V2314=S2314,T2314,V2314=O2314,P2314)</f>
        <v>11.333240882972641</v>
      </c>
    </row>
    <row r="2315" spans="1:23" x14ac:dyDescent="0.45">
      <c r="A2315" s="55" t="s">
        <v>439</v>
      </c>
      <c r="B2315" s="10" t="s">
        <v>10</v>
      </c>
      <c r="C2315" s="10">
        <v>36671.469970939703</v>
      </c>
      <c r="D2315" s="10">
        <v>121.07877428362048</v>
      </c>
      <c r="E2315" s="10">
        <v>18.645760223629107</v>
      </c>
      <c r="F2315" s="11">
        <v>0.25375681857368448</v>
      </c>
      <c r="G2315" s="51">
        <v>1.4434723972795965E-3</v>
      </c>
      <c r="H2315" s="51">
        <v>0.156031064231899</v>
      </c>
      <c r="I2315" s="51">
        <v>1.6020974788909952</v>
      </c>
      <c r="J2315" s="51">
        <v>1.4718848593645244</v>
      </c>
      <c r="K2315" s="51">
        <v>2.1286118947909456</v>
      </c>
      <c r="L2315" s="51">
        <v>6.8447379214486681E-2</v>
      </c>
      <c r="M2315" s="51">
        <v>1.4015249790055893</v>
      </c>
      <c r="N2315" s="51">
        <v>0.75264893652599807</v>
      </c>
      <c r="O2315" s="12">
        <v>934.68262409062572</v>
      </c>
      <c r="P2315" s="12">
        <v>13.948514938058503</v>
      </c>
      <c r="Q2315" s="12">
        <v>918.90233089677292</v>
      </c>
      <c r="R2315" s="12">
        <v>12.884965855648462</v>
      </c>
      <c r="S2315" s="12">
        <v>881.20064983043028</v>
      </c>
      <c r="T2315" s="12">
        <v>29.389894116269385</v>
      </c>
      <c r="U2315" s="41">
        <v>106.06921638908085</v>
      </c>
      <c r="V2315" s="96" cm="1">
        <f t="array" ref="V2315">_xlfn.IFS(AND(S2315&gt;=1000,90&lt;=U2315,U2315&lt;=110),S2315,(AND(O2315&lt;=1000,90&lt;=U2315,U2315&lt;=110)),O2315)</f>
        <v>934.68262409062572</v>
      </c>
      <c r="W2315" s="102" cm="1">
        <f t="array" ref="W2315">_xlfn.IFS(V2315=S2315,T2315,V2315=O2315,P2315)</f>
        <v>13.948514938058503</v>
      </c>
    </row>
    <row r="2316" spans="1:23" x14ac:dyDescent="0.45">
      <c r="A2316" s="55" t="s">
        <v>440</v>
      </c>
      <c r="B2316" s="10" t="s">
        <v>10</v>
      </c>
      <c r="C2316" s="10">
        <v>43258.613635315385</v>
      </c>
      <c r="D2316" s="10">
        <v>143.96503400311914</v>
      </c>
      <c r="E2316" s="10">
        <v>25.945046828965946</v>
      </c>
      <c r="F2316" s="11">
        <v>1.0247088858553612</v>
      </c>
      <c r="G2316" s="51" t="s">
        <v>20</v>
      </c>
      <c r="H2316" s="51">
        <v>0.15352163707704919</v>
      </c>
      <c r="I2316" s="51">
        <v>1.605153767260789</v>
      </c>
      <c r="J2316" s="51">
        <v>1.4840577565569564</v>
      </c>
      <c r="K2316" s="51">
        <v>2.1226000352536429</v>
      </c>
      <c r="L2316" s="51">
        <v>7.0141535196282995E-2</v>
      </c>
      <c r="M2316" s="51">
        <v>1.3888528694959965</v>
      </c>
      <c r="N2316" s="51">
        <v>0.75622055055180426</v>
      </c>
      <c r="O2316" s="12">
        <v>920.67401267698642</v>
      </c>
      <c r="P2316" s="12">
        <v>13.780224972345097</v>
      </c>
      <c r="Q2316" s="12">
        <v>923.89035409744531</v>
      </c>
      <c r="R2316" s="12">
        <v>12.891501857114964</v>
      </c>
      <c r="S2316" s="12">
        <v>931.57629006837487</v>
      </c>
      <c r="T2316" s="12">
        <v>28.917134459890868</v>
      </c>
      <c r="U2316" s="41">
        <v>98.829695698825887</v>
      </c>
      <c r="V2316" s="96" cm="1">
        <f t="array" ref="V2316">_xlfn.IFS(AND(S2316&gt;=1000,90&lt;=U2316,U2316&lt;=110),S2316,(AND(O2316&lt;=1000,90&lt;=U2316,U2316&lt;=110)),O2316)</f>
        <v>920.67401267698642</v>
      </c>
      <c r="W2316" s="102" cm="1">
        <f t="array" ref="W2316">_xlfn.IFS(V2316=S2316,T2316,V2316=O2316,P2316)</f>
        <v>13.780224972345097</v>
      </c>
    </row>
    <row r="2317" spans="1:23" x14ac:dyDescent="0.45">
      <c r="A2317" s="55" t="s">
        <v>441</v>
      </c>
      <c r="B2317" s="10" t="s">
        <v>10</v>
      </c>
      <c r="C2317" s="10">
        <v>19035.654960317406</v>
      </c>
      <c r="D2317" s="10">
        <v>74.605258522195669</v>
      </c>
      <c r="E2317" s="10">
        <v>10.200814545373291</v>
      </c>
      <c r="F2317" s="11">
        <v>0.40399902107127605</v>
      </c>
      <c r="G2317" s="51">
        <v>4.7781154280258711E-3</v>
      </c>
      <c r="H2317" s="51">
        <v>0.13382852490641195</v>
      </c>
      <c r="I2317" s="51">
        <v>1.6215729992253942</v>
      </c>
      <c r="J2317" s="51">
        <v>1.2185710319908896</v>
      </c>
      <c r="K2317" s="51">
        <v>2.2175260593452899</v>
      </c>
      <c r="L2317" s="51">
        <v>6.6068769073098124E-2</v>
      </c>
      <c r="M2317" s="51">
        <v>1.5125881237331629</v>
      </c>
      <c r="N2317" s="51">
        <v>0.73125318748414303</v>
      </c>
      <c r="O2317" s="12">
        <v>809.66950051382321</v>
      </c>
      <c r="P2317" s="12">
        <v>12.34592135534642</v>
      </c>
      <c r="Q2317" s="12">
        <v>809.12150007651439</v>
      </c>
      <c r="R2317" s="12">
        <v>12.379568606532438</v>
      </c>
      <c r="S2317" s="12">
        <v>807.61398350189256</v>
      </c>
      <c r="T2317" s="12">
        <v>32.011128374787283</v>
      </c>
      <c r="U2317" s="41">
        <v>100.25451726368304</v>
      </c>
      <c r="V2317" s="96" cm="1">
        <f t="array" ref="V2317">_xlfn.IFS(AND(S2317&gt;=1000,90&lt;=U2317,U2317&lt;=110),S2317,(AND(O2317&lt;=1000,90&lt;=U2317,U2317&lt;=110)),O2317)</f>
        <v>809.66950051382321</v>
      </c>
      <c r="W2317" s="102" cm="1">
        <f t="array" ref="W2317">_xlfn.IFS(V2317=S2317,T2317,V2317=O2317,P2317)</f>
        <v>12.34592135534642</v>
      </c>
    </row>
    <row r="2318" spans="1:23" x14ac:dyDescent="0.45">
      <c r="A2318" s="55" t="s">
        <v>442</v>
      </c>
      <c r="B2318" s="10" t="s">
        <v>10</v>
      </c>
      <c r="C2318" s="10">
        <v>26765.650671918371</v>
      </c>
      <c r="D2318" s="10">
        <v>79.430430462779441</v>
      </c>
      <c r="E2318" s="10">
        <v>14.799853790144399</v>
      </c>
      <c r="F2318" s="11">
        <v>0.72438129932162654</v>
      </c>
      <c r="G2318" s="51" t="s">
        <v>20</v>
      </c>
      <c r="H2318" s="51">
        <v>0.17004785095434888</v>
      </c>
      <c r="I2318" s="51">
        <v>1.6053441309408563</v>
      </c>
      <c r="J2318" s="51">
        <v>1.6691477940243618</v>
      </c>
      <c r="K2318" s="51">
        <v>2.1804733008622712</v>
      </c>
      <c r="L2318" s="51">
        <v>7.1222580028822605E-2</v>
      </c>
      <c r="M2318" s="51">
        <v>1.475579220857679</v>
      </c>
      <c r="N2318" s="51">
        <v>0.73623654566465946</v>
      </c>
      <c r="O2318" s="12">
        <v>1012.3748346490524</v>
      </c>
      <c r="P2318" s="12">
        <v>15.049958239220176</v>
      </c>
      <c r="Q2318" s="12">
        <v>996.86169791938266</v>
      </c>
      <c r="R2318" s="12">
        <v>13.861899654108448</v>
      </c>
      <c r="S2318" s="12">
        <v>962.88993773946174</v>
      </c>
      <c r="T2318" s="12">
        <v>30.533307025055404</v>
      </c>
      <c r="U2318" s="41">
        <v>105.13920594349177</v>
      </c>
      <c r="V2318" s="96">
        <f>O2318</f>
        <v>1012.3748346490524</v>
      </c>
      <c r="W2318" s="102" cm="1">
        <f t="array" ref="W2318">_xlfn.IFS(V2318=S2318,T2318,V2318=O2318,P2318)</f>
        <v>15.049958239220176</v>
      </c>
    </row>
    <row r="2319" spans="1:23" x14ac:dyDescent="0.45">
      <c r="A2319" s="55" t="s">
        <v>443</v>
      </c>
      <c r="B2319" s="10" t="s">
        <v>10</v>
      </c>
      <c r="C2319" s="10">
        <v>10933.70423218553</v>
      </c>
      <c r="D2319" s="10">
        <v>61.791630038418269</v>
      </c>
      <c r="E2319" s="10">
        <v>7.1017925141217813</v>
      </c>
      <c r="F2319" s="11">
        <v>0.76563389967344408</v>
      </c>
      <c r="G2319" s="51">
        <v>8.1901759183652459E-3</v>
      </c>
      <c r="H2319" s="51">
        <v>0.10432182574166494</v>
      </c>
      <c r="I2319" s="51">
        <v>1.6563778995775518</v>
      </c>
      <c r="J2319" s="51">
        <v>0.86158589238718819</v>
      </c>
      <c r="K2319" s="51">
        <v>2.4240353952616438</v>
      </c>
      <c r="L2319" s="51">
        <v>5.9926299014692305E-2</v>
      </c>
      <c r="M2319" s="51">
        <v>1.769847409036251</v>
      </c>
      <c r="N2319" s="51">
        <v>0.68331423823898685</v>
      </c>
      <c r="O2319" s="12">
        <v>639.68679579973332</v>
      </c>
      <c r="P2319" s="12">
        <v>10.092691051617161</v>
      </c>
      <c r="Q2319" s="12">
        <v>630.98822638783315</v>
      </c>
      <c r="R2319" s="12">
        <v>11.399668362657927</v>
      </c>
      <c r="S2319" s="12">
        <v>599.94076223219452</v>
      </c>
      <c r="T2319" s="12">
        <v>38.593293698870859</v>
      </c>
      <c r="U2319" s="41">
        <v>106.6249930109193</v>
      </c>
      <c r="V2319" s="96" cm="1">
        <f t="array" ref="V2319">_xlfn.IFS(AND(S2319&gt;=1000,90&lt;=U2319,U2319&lt;=110),S2319,(AND(O2319&lt;=1000,90&lt;=U2319,U2319&lt;=110)),O2319)</f>
        <v>639.68679579973332</v>
      </c>
      <c r="W2319" s="102" cm="1">
        <f t="array" ref="W2319">_xlfn.IFS(V2319=S2319,T2319,V2319=O2319,P2319)</f>
        <v>10.092691051617161</v>
      </c>
    </row>
    <row r="2320" spans="1:23" x14ac:dyDescent="0.45">
      <c r="A2320" s="55" t="s">
        <v>444</v>
      </c>
      <c r="B2320" s="10" t="s">
        <v>10</v>
      </c>
      <c r="C2320" s="10">
        <v>96366.137643294991</v>
      </c>
      <c r="D2320" s="10">
        <v>296.57946470191678</v>
      </c>
      <c r="E2320" s="10">
        <v>50.749440419334761</v>
      </c>
      <c r="F2320" s="11">
        <v>0.52696467091520294</v>
      </c>
      <c r="G2320" s="51">
        <v>0.16016074341332781</v>
      </c>
      <c r="H2320" s="51">
        <v>0.16100053068159173</v>
      </c>
      <c r="I2320" s="51">
        <v>1.6374418079794002</v>
      </c>
      <c r="J2320" s="51">
        <v>1.5686022377440556</v>
      </c>
      <c r="K2320" s="51">
        <v>2.1387989763677968</v>
      </c>
      <c r="L2320" s="51">
        <v>7.069351556358941E-2</v>
      </c>
      <c r="M2320" s="51">
        <v>1.3759525379870805</v>
      </c>
      <c r="N2320" s="51">
        <v>0.76558939202419873</v>
      </c>
      <c r="O2320" s="12">
        <v>962.33463210789796</v>
      </c>
      <c r="P2320" s="12">
        <v>14.646957945037952</v>
      </c>
      <c r="Q2320" s="12">
        <v>957.87366054581889</v>
      </c>
      <c r="R2320" s="12">
        <v>13.278194040609984</v>
      </c>
      <c r="S2320" s="12">
        <v>947.64375273947905</v>
      </c>
      <c r="T2320" s="12">
        <v>28.589567248058646</v>
      </c>
      <c r="U2320" s="41">
        <v>101.55025338645984</v>
      </c>
      <c r="V2320" s="96" cm="1">
        <f t="array" ref="V2320">_xlfn.IFS(AND(S2320&gt;=1000,90&lt;=U2320,U2320&lt;=110),S2320,(AND(O2320&lt;=1000,90&lt;=U2320,U2320&lt;=110)),O2320)</f>
        <v>962.33463210789796</v>
      </c>
      <c r="W2320" s="102" cm="1">
        <f t="array" ref="W2320">_xlfn.IFS(V2320=S2320,T2320,V2320=O2320,P2320)</f>
        <v>14.646957945037952</v>
      </c>
    </row>
    <row r="2321" spans="1:23" x14ac:dyDescent="0.45">
      <c r="A2321" s="55" t="s">
        <v>445</v>
      </c>
      <c r="B2321" s="10" t="s">
        <v>10</v>
      </c>
      <c r="C2321" s="10">
        <v>5953.3268205604609</v>
      </c>
      <c r="D2321" s="10">
        <v>31.959814181914751</v>
      </c>
      <c r="E2321" s="10">
        <v>3.6904358220803433</v>
      </c>
      <c r="F2321" s="11">
        <v>0.68484103755726611</v>
      </c>
      <c r="G2321" s="51">
        <v>6.9554650743279836E-2</v>
      </c>
      <c r="H2321" s="51">
        <v>0.10603244433607824</v>
      </c>
      <c r="I2321" s="51">
        <v>1.6797992901235335</v>
      </c>
      <c r="J2321" s="51">
        <v>0.89212791134670133</v>
      </c>
      <c r="K2321" s="51">
        <v>2.7353000566935637</v>
      </c>
      <c r="L2321" s="51">
        <v>6.1049542067617708E-2</v>
      </c>
      <c r="M2321" s="51">
        <v>2.158735913688445</v>
      </c>
      <c r="N2321" s="51">
        <v>0.6141188371684817</v>
      </c>
      <c r="O2321" s="12">
        <v>649.6647059637844</v>
      </c>
      <c r="P2321" s="12">
        <v>10.386991687195017</v>
      </c>
      <c r="Q2321" s="12">
        <v>647.51187974260847</v>
      </c>
      <c r="R2321" s="12">
        <v>13.102581734145048</v>
      </c>
      <c r="S2321" s="12">
        <v>640.01278370857131</v>
      </c>
      <c r="T2321" s="12">
        <v>46.657161843896539</v>
      </c>
      <c r="U2321" s="41">
        <v>101.50808272911125</v>
      </c>
      <c r="V2321" s="96" cm="1">
        <f t="array" ref="V2321">_xlfn.IFS(AND(S2321&gt;=1000,90&lt;=U2321,U2321&lt;=110),S2321,(AND(O2321&lt;=1000,90&lt;=U2321,U2321&lt;=110)),O2321)</f>
        <v>649.6647059637844</v>
      </c>
      <c r="W2321" s="102" cm="1">
        <f t="array" ref="W2321">_xlfn.IFS(V2321=S2321,T2321,V2321=O2321,P2321)</f>
        <v>10.386991687195017</v>
      </c>
    </row>
    <row r="2322" spans="1:23" x14ac:dyDescent="0.45">
      <c r="A2322" s="55" t="s">
        <v>446</v>
      </c>
      <c r="B2322" s="10" t="s">
        <v>10</v>
      </c>
      <c r="C2322" s="10">
        <v>17818.206207008781</v>
      </c>
      <c r="D2322" s="10">
        <v>65.282302630461771</v>
      </c>
      <c r="E2322" s="10">
        <v>9.4589888790297429</v>
      </c>
      <c r="F2322" s="11">
        <v>0.41180531879533222</v>
      </c>
      <c r="G2322" s="51">
        <v>1.7511261522838648E-2</v>
      </c>
      <c r="H2322" s="51">
        <v>0.14091980982230878</v>
      </c>
      <c r="I2322" s="51">
        <v>1.6230378178212879</v>
      </c>
      <c r="J2322" s="51">
        <v>1.2870218813587384</v>
      </c>
      <c r="K2322" s="51">
        <v>2.2814043084047126</v>
      </c>
      <c r="L2322" s="51">
        <v>6.6268621869771824E-2</v>
      </c>
      <c r="M2322" s="51">
        <v>1.6032946891727349</v>
      </c>
      <c r="N2322" s="51">
        <v>0.71142051053467514</v>
      </c>
      <c r="O2322" s="12">
        <v>849.86164576094916</v>
      </c>
      <c r="P2322" s="12">
        <v>12.931008793306264</v>
      </c>
      <c r="Q2322" s="12">
        <v>839.9761209397202</v>
      </c>
      <c r="R2322" s="12">
        <v>13.048610232234957</v>
      </c>
      <c r="S2322" s="12">
        <v>813.93161022494064</v>
      </c>
      <c r="T2322" s="12">
        <v>33.856693627451854</v>
      </c>
      <c r="U2322" s="41">
        <v>104.4143801622447</v>
      </c>
      <c r="V2322" s="96" cm="1">
        <f t="array" ref="V2322">_xlfn.IFS(AND(S2322&gt;=1000,90&lt;=U2322,U2322&lt;=110),S2322,(AND(O2322&lt;=1000,90&lt;=U2322,U2322&lt;=110)),O2322)</f>
        <v>849.86164576094916</v>
      </c>
      <c r="W2322" s="102" cm="1">
        <f t="array" ref="W2322">_xlfn.IFS(V2322=S2322,T2322,V2322=O2322,P2322)</f>
        <v>12.931008793306264</v>
      </c>
    </row>
    <row r="2323" spans="1:23" x14ac:dyDescent="0.45">
      <c r="A2323" s="55" t="s">
        <v>447</v>
      </c>
      <c r="B2323" s="10" t="s">
        <v>10</v>
      </c>
      <c r="C2323" s="10">
        <v>9598.7300664860868</v>
      </c>
      <c r="D2323" s="10">
        <v>19.076340899010169</v>
      </c>
      <c r="E2323" s="10">
        <v>4.1016098200994744</v>
      </c>
      <c r="F2323" s="11">
        <v>1.3652299085045272</v>
      </c>
      <c r="G2323" s="51">
        <v>4.3979862777130965</v>
      </c>
      <c r="H2323" s="51">
        <v>0.15569406945813638</v>
      </c>
      <c r="I2323" s="51">
        <v>1.8217277871955877</v>
      </c>
      <c r="J2323" s="51">
        <v>1.6734110022916935</v>
      </c>
      <c r="K2323" s="51">
        <v>4.4670517841278494</v>
      </c>
      <c r="L2323" s="51">
        <v>7.7987429615113402E-2</v>
      </c>
      <c r="M2323" s="51">
        <v>4.0787080689158506</v>
      </c>
      <c r="N2323" s="51">
        <v>0.40781434270999023</v>
      </c>
      <c r="O2323" s="12">
        <v>932.80315505461522</v>
      </c>
      <c r="P2323" s="12">
        <v>15.828757629677412</v>
      </c>
      <c r="Q2323" s="12">
        <v>998.48219121144939</v>
      </c>
      <c r="R2323" s="12">
        <v>28.399581391624508</v>
      </c>
      <c r="S2323" s="12">
        <v>1145.659368221819</v>
      </c>
      <c r="T2323" s="12">
        <v>81.204175598737351</v>
      </c>
      <c r="U2323" s="41">
        <v>81.420636964931518</v>
      </c>
      <c r="V2323" s="96"/>
      <c r="W2323" s="102"/>
    </row>
    <row r="2324" spans="1:23" x14ac:dyDescent="0.45">
      <c r="A2324" s="55" t="s">
        <v>448</v>
      </c>
      <c r="B2324" s="10" t="s">
        <v>10</v>
      </c>
      <c r="C2324" s="10">
        <v>27344.615157136544</v>
      </c>
      <c r="D2324" s="10">
        <v>93.476837556280501</v>
      </c>
      <c r="E2324" s="10">
        <v>12.713777770031385</v>
      </c>
      <c r="F2324" s="11">
        <v>1.1209829514898866</v>
      </c>
      <c r="G2324" s="51">
        <v>0.38179329174305582</v>
      </c>
      <c r="H2324" s="51">
        <v>0.12284627496037882</v>
      </c>
      <c r="I2324" s="51">
        <v>1.6160059513545015</v>
      </c>
      <c r="J2324" s="51">
        <v>1.7507019562349055</v>
      </c>
      <c r="K2324" s="51">
        <v>3.2458745133419895</v>
      </c>
      <c r="L2324" s="51">
        <v>0.10340565307917381</v>
      </c>
      <c r="M2324" s="51">
        <v>2.8150001992095719</v>
      </c>
      <c r="N2324" s="51">
        <v>0.49786458001133371</v>
      </c>
      <c r="O2324" s="12">
        <v>746.92524448345205</v>
      </c>
      <c r="P2324" s="12">
        <v>11.404326038571156</v>
      </c>
      <c r="Q2324" s="12">
        <v>1027.4215727457943</v>
      </c>
      <c r="R2324" s="12">
        <v>20.988000617486069</v>
      </c>
      <c r="S2324" s="12">
        <v>1685.2992478815399</v>
      </c>
      <c r="T2324" s="12">
        <v>52.255398133614406</v>
      </c>
      <c r="U2324" s="41">
        <v>44.320036659504495</v>
      </c>
      <c r="V2324" s="96"/>
      <c r="W2324" s="102"/>
    </row>
    <row r="2325" spans="1:23" x14ac:dyDescent="0.45">
      <c r="A2325" s="112" t="s">
        <v>873</v>
      </c>
      <c r="B2325" s="112"/>
      <c r="C2325" s="112"/>
      <c r="D2325" s="112"/>
      <c r="E2325" s="112"/>
      <c r="F2325" s="112"/>
      <c r="G2325" s="112"/>
      <c r="H2325" s="112"/>
      <c r="I2325" s="112"/>
      <c r="J2325" s="112"/>
      <c r="K2325" s="112"/>
      <c r="L2325" s="112"/>
      <c r="M2325" s="112"/>
      <c r="N2325" s="112"/>
      <c r="O2325" s="112"/>
      <c r="P2325" s="112"/>
      <c r="Q2325" s="112"/>
      <c r="R2325" s="112"/>
      <c r="S2325" s="112"/>
      <c r="T2325" s="112"/>
      <c r="U2325" s="112"/>
      <c r="V2325" s="112"/>
      <c r="W2325" s="112"/>
    </row>
    <row r="2326" spans="1:23" x14ac:dyDescent="0.45">
      <c r="A2326" s="55" t="s">
        <v>449</v>
      </c>
      <c r="B2326" s="10"/>
      <c r="C2326" s="10">
        <v>4661.3489457831356</v>
      </c>
      <c r="D2326" s="10">
        <v>25.818078925029344</v>
      </c>
      <c r="E2326" s="10">
        <v>2.7016382253636748</v>
      </c>
      <c r="F2326" s="11">
        <v>0.3032749396865661</v>
      </c>
      <c r="G2326" s="51">
        <v>0.56591679225875913</v>
      </c>
      <c r="H2326" s="51">
        <v>0.10387034691504685</v>
      </c>
      <c r="I2326" s="51">
        <v>1.7037279250597059</v>
      </c>
      <c r="J2326" s="51">
        <v>0.86103847336697437</v>
      </c>
      <c r="K2326" s="51">
        <v>3.5146799107778977</v>
      </c>
      <c r="L2326" s="51">
        <v>6.0148531950872067E-2</v>
      </c>
      <c r="M2326" s="51">
        <v>3.0741317526413017</v>
      </c>
      <c r="N2326" s="51">
        <v>0.48474625522374309</v>
      </c>
      <c r="O2326" s="12">
        <v>637.05077563135592</v>
      </c>
      <c r="P2326" s="12">
        <v>10.340177755298589</v>
      </c>
      <c r="Q2326" s="12">
        <v>630.68959835258158</v>
      </c>
      <c r="R2326" s="12">
        <v>16.516930686562535</v>
      </c>
      <c r="S2326" s="12">
        <v>607.94969005185521</v>
      </c>
      <c r="T2326" s="12">
        <v>66.627861273050172</v>
      </c>
      <c r="U2326" s="41">
        <v>104.78675884792679</v>
      </c>
      <c r="V2326" s="96" cm="1">
        <f t="array" ref="V2326">_xlfn.IFS(AND(S2326&gt;=1000,90&lt;=U2326,U2326&lt;=110),S2326,(AND(O2326&lt;=1000,90&lt;=U2326,U2326&lt;=110)),O2326)</f>
        <v>637.05077563135592</v>
      </c>
      <c r="W2326" s="102" cm="1">
        <f t="array" ref="W2326">_xlfn.IFS(V2326=S2326,T2326,V2326=O2326,P2326)</f>
        <v>10.340177755298589</v>
      </c>
    </row>
    <row r="2327" spans="1:23" x14ac:dyDescent="0.45">
      <c r="A2327" s="55" t="s">
        <v>450</v>
      </c>
      <c r="B2327" s="10" t="s">
        <v>10</v>
      </c>
      <c r="C2327" s="10">
        <v>49891.637173499548</v>
      </c>
      <c r="D2327" s="10">
        <v>148.98899985041075</v>
      </c>
      <c r="E2327" s="10">
        <v>21.96337187960431</v>
      </c>
      <c r="F2327" s="11">
        <v>0.61286866994273659</v>
      </c>
      <c r="G2327" s="51" t="s">
        <v>20</v>
      </c>
      <c r="H2327" s="51">
        <v>0.14017349920084898</v>
      </c>
      <c r="I2327" s="51">
        <v>1.8317853870276315</v>
      </c>
      <c r="J2327" s="51">
        <v>1.6006067497623619</v>
      </c>
      <c r="K2327" s="51">
        <v>2.5207581357361142</v>
      </c>
      <c r="L2327" s="51">
        <v>8.2853867575502643E-2</v>
      </c>
      <c r="M2327" s="51">
        <v>1.7316997068637041</v>
      </c>
      <c r="N2327" s="51">
        <v>0.72668034313125895</v>
      </c>
      <c r="O2327" s="12">
        <v>845.64346886562589</v>
      </c>
      <c r="P2327" s="12">
        <v>14.524411946856896</v>
      </c>
      <c r="Q2327" s="12">
        <v>970.44705599350971</v>
      </c>
      <c r="R2327" s="12">
        <v>15.767097591707001</v>
      </c>
      <c r="S2327" s="12">
        <v>1264.8970725588715</v>
      </c>
      <c r="T2327" s="12">
        <v>34.216264437317641</v>
      </c>
      <c r="U2327" s="41">
        <v>66.854725748941718</v>
      </c>
      <c r="V2327" s="96"/>
      <c r="W2327" s="102"/>
    </row>
    <row r="2328" spans="1:23" x14ac:dyDescent="0.45">
      <c r="A2328" s="55" t="s">
        <v>451</v>
      </c>
      <c r="B2328" s="10" t="s">
        <v>10</v>
      </c>
      <c r="C2328" s="10">
        <v>65463.966765873149</v>
      </c>
      <c r="D2328" s="10">
        <v>391.09663929376705</v>
      </c>
      <c r="E2328" s="10">
        <v>36.49182646228644</v>
      </c>
      <c r="F2328" s="11">
        <v>1.2515376169003161</v>
      </c>
      <c r="G2328" s="51" t="s">
        <v>20</v>
      </c>
      <c r="H2328" s="51">
        <v>8.1346337920596715E-2</v>
      </c>
      <c r="I2328" s="51">
        <v>1.6974929849535829</v>
      </c>
      <c r="J2328" s="51">
        <v>0.74082581787658086</v>
      </c>
      <c r="K2328" s="51">
        <v>2.1532980876362537</v>
      </c>
      <c r="L2328" s="51">
        <v>6.608032335583694E-2</v>
      </c>
      <c r="M2328" s="51">
        <v>1.3248434700942306</v>
      </c>
      <c r="N2328" s="51">
        <v>0.78832233897396753</v>
      </c>
      <c r="O2328" s="12">
        <v>504.153901368508</v>
      </c>
      <c r="P2328" s="12">
        <v>8.2363043537279008</v>
      </c>
      <c r="Q2328" s="12">
        <v>562.88735199344262</v>
      </c>
      <c r="R2328" s="12">
        <v>9.3124084876205213</v>
      </c>
      <c r="S2328" s="12">
        <v>807.97992455225176</v>
      </c>
      <c r="T2328" s="12">
        <v>28.130428802704849</v>
      </c>
      <c r="U2328" s="41">
        <v>62.396835125314375</v>
      </c>
      <c r="V2328" s="96"/>
      <c r="W2328" s="102"/>
    </row>
    <row r="2329" spans="1:23" x14ac:dyDescent="0.45">
      <c r="A2329" s="55" t="s">
        <v>452</v>
      </c>
      <c r="B2329" s="10" t="s">
        <v>10</v>
      </c>
      <c r="C2329" s="10">
        <v>9839.497727272701</v>
      </c>
      <c r="D2329" s="10">
        <v>31.689703427005206</v>
      </c>
      <c r="E2329" s="10">
        <v>5.5052551150858235</v>
      </c>
      <c r="F2329" s="11">
        <v>0.66208367240492128</v>
      </c>
      <c r="G2329" s="51">
        <v>8.091550615074905E-2</v>
      </c>
      <c r="H2329" s="51">
        <v>0.15978158206694434</v>
      </c>
      <c r="I2329" s="51">
        <v>1.6679782201445061</v>
      </c>
      <c r="J2329" s="51">
        <v>1.5509058008018652</v>
      </c>
      <c r="K2329" s="51">
        <v>2.6511169347215122</v>
      </c>
      <c r="L2329" s="51">
        <v>7.042920079197644E-2</v>
      </c>
      <c r="M2329" s="51">
        <v>2.0606478735317086</v>
      </c>
      <c r="N2329" s="51">
        <v>0.62916056183682423</v>
      </c>
      <c r="O2329" s="12">
        <v>955.5629077688136</v>
      </c>
      <c r="P2329" s="12">
        <v>14.822366808063256</v>
      </c>
      <c r="Q2329" s="12">
        <v>950.85394943067354</v>
      </c>
      <c r="R2329" s="12">
        <v>16.379040309436739</v>
      </c>
      <c r="S2329" s="12">
        <v>939.97057420552699</v>
      </c>
      <c r="T2329" s="12">
        <v>42.516974748022754</v>
      </c>
      <c r="U2329" s="41">
        <v>101.65881081718599</v>
      </c>
      <c r="V2329" s="96" cm="1">
        <f t="array" ref="V2329">_xlfn.IFS(AND(S2329&gt;=1000,90&lt;=U2329,U2329&lt;=110),S2329,(AND(O2329&lt;=1000,90&lt;=U2329,U2329&lt;=110)),O2329)</f>
        <v>955.5629077688136</v>
      </c>
      <c r="W2329" s="102" cm="1">
        <f t="array" ref="W2329">_xlfn.IFS(V2329=S2329,T2329,V2329=O2329,P2329)</f>
        <v>14.822366808063256</v>
      </c>
    </row>
    <row r="2330" spans="1:23" x14ac:dyDescent="0.45">
      <c r="A2330" s="55" t="s">
        <v>453</v>
      </c>
      <c r="B2330" s="10" t="s">
        <v>10</v>
      </c>
      <c r="C2330" s="10">
        <v>50108.541087331803</v>
      </c>
      <c r="D2330" s="10">
        <v>127.26974062047744</v>
      </c>
      <c r="E2330" s="10">
        <v>23.885429099846256</v>
      </c>
      <c r="F2330" s="11">
        <v>0.32408316173788637</v>
      </c>
      <c r="G2330" s="51">
        <v>3.6293780786098451E-4</v>
      </c>
      <c r="H2330" s="51">
        <v>0.18634239538638131</v>
      </c>
      <c r="I2330" s="51">
        <v>1.5994450332384318</v>
      </c>
      <c r="J2330" s="51">
        <v>1.9170302439522382</v>
      </c>
      <c r="K2330" s="51">
        <v>2.0960197546768535</v>
      </c>
      <c r="L2330" s="51">
        <v>7.4646826219927839E-2</v>
      </c>
      <c r="M2330" s="51">
        <v>1.3546491788077566</v>
      </c>
      <c r="N2330" s="51">
        <v>0.76308681235927589</v>
      </c>
      <c r="O2330" s="12">
        <v>1101.5307431944086</v>
      </c>
      <c r="P2330" s="12">
        <v>16.206024233059352</v>
      </c>
      <c r="Q2330" s="12">
        <v>1087.0346337025485</v>
      </c>
      <c r="R2330" s="12">
        <v>14.006156396957602</v>
      </c>
      <c r="S2330" s="12">
        <v>1058.102393245387</v>
      </c>
      <c r="T2330" s="12">
        <v>27.722348593405545</v>
      </c>
      <c r="U2330" s="41">
        <v>104.10436175423621</v>
      </c>
      <c r="V2330" s="96" cm="1">
        <f t="array" ref="V2330">_xlfn.IFS(AND(S2330&gt;=1000,90&lt;=U2330,U2330&lt;=110),S2330,(AND(O2330&lt;=1000,90&lt;=U2330,U2330&lt;=110)),O2330)</f>
        <v>1058.102393245387</v>
      </c>
      <c r="W2330" s="102" cm="1">
        <f t="array" ref="W2330">_xlfn.IFS(V2330=S2330,T2330,V2330=O2330,P2330)</f>
        <v>27.722348593405545</v>
      </c>
    </row>
    <row r="2331" spans="1:23" x14ac:dyDescent="0.45">
      <c r="A2331" s="55" t="s">
        <v>454</v>
      </c>
      <c r="B2331" s="10" t="s">
        <v>10</v>
      </c>
      <c r="C2331" s="10">
        <v>38825.066156736539</v>
      </c>
      <c r="D2331" s="10">
        <v>178.86349874063757</v>
      </c>
      <c r="E2331" s="10">
        <v>22.136333008594303</v>
      </c>
      <c r="F2331" s="11">
        <v>0.4885628992119001</v>
      </c>
      <c r="G2331" s="51" t="s">
        <v>20</v>
      </c>
      <c r="H2331" s="51">
        <v>0.11869733724398143</v>
      </c>
      <c r="I2331" s="51">
        <v>1.5914560097373436</v>
      </c>
      <c r="J2331" s="51">
        <v>1.033711221423967</v>
      </c>
      <c r="K2331" s="51">
        <v>2.135777124439779</v>
      </c>
      <c r="L2331" s="51">
        <v>6.3190575565633109E-2</v>
      </c>
      <c r="M2331" s="51">
        <v>1.4243636103015069</v>
      </c>
      <c r="N2331" s="51">
        <v>0.74514142488289248</v>
      </c>
      <c r="O2331" s="12">
        <v>723.0615093919406</v>
      </c>
      <c r="P2331" s="12">
        <v>10.892191859875192</v>
      </c>
      <c r="Q2331" s="12">
        <v>720.78216159391422</v>
      </c>
      <c r="R2331" s="12">
        <v>11.033789409314855</v>
      </c>
      <c r="S2331" s="12">
        <v>713.69513540168998</v>
      </c>
      <c r="T2331" s="12">
        <v>30.624420749541912</v>
      </c>
      <c r="U2331" s="41">
        <v>101.31237744600557</v>
      </c>
      <c r="V2331" s="96" cm="1">
        <f t="array" ref="V2331">_xlfn.IFS(AND(S2331&gt;=1000,90&lt;=U2331,U2331&lt;=110),S2331,(AND(O2331&lt;=1000,90&lt;=U2331,U2331&lt;=110)),O2331)</f>
        <v>723.0615093919406</v>
      </c>
      <c r="W2331" s="102" cm="1">
        <f t="array" ref="W2331">_xlfn.IFS(V2331=S2331,T2331,V2331=O2331,P2331)</f>
        <v>10.892191859875192</v>
      </c>
    </row>
    <row r="2332" spans="1:23" x14ac:dyDescent="0.45">
      <c r="A2332" s="55" t="s">
        <v>455</v>
      </c>
      <c r="B2332" s="10" t="s">
        <v>10</v>
      </c>
      <c r="C2332" s="10">
        <v>9778.3185595237937</v>
      </c>
      <c r="D2332" s="10">
        <v>49.416622271422703</v>
      </c>
      <c r="E2332" s="10">
        <v>5.8117447821034371</v>
      </c>
      <c r="F2332" s="11">
        <v>0.65311632241161333</v>
      </c>
      <c r="G2332" s="51">
        <v>3.9362384552551095E-3</v>
      </c>
      <c r="H2332" s="51">
        <v>0.10859244301653301</v>
      </c>
      <c r="I2332" s="51">
        <v>1.6753604648231823</v>
      </c>
      <c r="J2332" s="51">
        <v>0.94194227716853762</v>
      </c>
      <c r="K2332" s="51">
        <v>2.5619375049179145</v>
      </c>
      <c r="L2332" s="51">
        <v>6.2938841248521726E-2</v>
      </c>
      <c r="M2332" s="51">
        <v>1.9382185356694122</v>
      </c>
      <c r="N2332" s="51">
        <v>0.65394275293880033</v>
      </c>
      <c r="O2332" s="12">
        <v>664.56819525861044</v>
      </c>
      <c r="P2332" s="12">
        <v>10.585205237229896</v>
      </c>
      <c r="Q2332" s="12">
        <v>673.89820382111225</v>
      </c>
      <c r="R2332" s="12">
        <v>12.626199190053201</v>
      </c>
      <c r="S2332" s="12">
        <v>705.20799740130758</v>
      </c>
      <c r="T2332" s="12">
        <v>41.503592866849118</v>
      </c>
      <c r="U2332" s="41">
        <v>94.237189270051545</v>
      </c>
      <c r="V2332" s="96" cm="1">
        <f t="array" ref="V2332">_xlfn.IFS(AND(S2332&gt;=1000,90&lt;=U2332,U2332&lt;=110),S2332,(AND(O2332&lt;=1000,90&lt;=U2332,U2332&lt;=110)),O2332)</f>
        <v>664.56819525861044</v>
      </c>
      <c r="W2332" s="102" cm="1">
        <f t="array" ref="W2332">_xlfn.IFS(V2332=S2332,T2332,V2332=O2332,P2332)</f>
        <v>10.585205237229896</v>
      </c>
    </row>
    <row r="2333" spans="1:23" x14ac:dyDescent="0.45">
      <c r="A2333" s="55" t="s">
        <v>456</v>
      </c>
      <c r="B2333" s="10" t="s">
        <v>10</v>
      </c>
      <c r="C2333" s="10">
        <v>37611.337975212409</v>
      </c>
      <c r="D2333" s="10">
        <v>137.6819000905119</v>
      </c>
      <c r="E2333" s="10">
        <v>21.490217002415402</v>
      </c>
      <c r="F2333" s="11">
        <v>0.70876858649377517</v>
      </c>
      <c r="G2333" s="51" t="s">
        <v>20</v>
      </c>
      <c r="H2333" s="51">
        <v>0.14215858774474385</v>
      </c>
      <c r="I2333" s="51">
        <v>1.6087471199043775</v>
      </c>
      <c r="J2333" s="51">
        <v>1.3187943787053249</v>
      </c>
      <c r="K2333" s="51">
        <v>2.1190837929909803</v>
      </c>
      <c r="L2333" s="51">
        <v>6.7312860065596114E-2</v>
      </c>
      <c r="M2333" s="51">
        <v>1.379292871697817</v>
      </c>
      <c r="N2333" s="51">
        <v>0.75917107441688825</v>
      </c>
      <c r="O2333" s="12">
        <v>856.85717982570634</v>
      </c>
      <c r="P2333" s="12">
        <v>12.91595116932208</v>
      </c>
      <c r="Q2333" s="12">
        <v>853.98526298903357</v>
      </c>
      <c r="R2333" s="12">
        <v>12.25127574854857</v>
      </c>
      <c r="S2333" s="12">
        <v>846.53348186622407</v>
      </c>
      <c r="T2333" s="12">
        <v>29.085480251683769</v>
      </c>
      <c r="U2333" s="41">
        <v>101.21952624209538</v>
      </c>
      <c r="V2333" s="96" cm="1">
        <f t="array" ref="V2333">_xlfn.IFS(AND(S2333&gt;=1000,90&lt;=U2333,U2333&lt;=110),S2333,(AND(O2333&lt;=1000,90&lt;=U2333,U2333&lt;=110)),O2333)</f>
        <v>856.85717982570634</v>
      </c>
      <c r="W2333" s="102" cm="1">
        <f t="array" ref="W2333">_xlfn.IFS(V2333=S2333,T2333,V2333=O2333,P2333)</f>
        <v>12.91595116932208</v>
      </c>
    </row>
    <row r="2334" spans="1:23" x14ac:dyDescent="0.45">
      <c r="A2334" s="55" t="s">
        <v>457</v>
      </c>
      <c r="B2334" s="10" t="s">
        <v>10</v>
      </c>
      <c r="C2334" s="10">
        <v>51588.288300304746</v>
      </c>
      <c r="D2334" s="10">
        <v>236.83261205524849</v>
      </c>
      <c r="E2334" s="10">
        <v>29.999031913460584</v>
      </c>
      <c r="F2334" s="11">
        <v>0.9024185068813062</v>
      </c>
      <c r="G2334" s="51" t="s">
        <v>20</v>
      </c>
      <c r="H2334" s="51">
        <v>0.11278049362797846</v>
      </c>
      <c r="I2334" s="51">
        <v>1.6060851864336332</v>
      </c>
      <c r="J2334" s="51">
        <v>0.9940481829115182</v>
      </c>
      <c r="K2334" s="51">
        <v>2.1127579934064569</v>
      </c>
      <c r="L2334" s="51">
        <v>6.3953968909471109E-2</v>
      </c>
      <c r="M2334" s="51">
        <v>1.3726750207610394</v>
      </c>
      <c r="N2334" s="51">
        <v>0.76018417227431645</v>
      </c>
      <c r="O2334" s="12">
        <v>688.87563179924621</v>
      </c>
      <c r="P2334" s="12">
        <v>10.499750322362285</v>
      </c>
      <c r="Q2334" s="12">
        <v>700.7837083772198</v>
      </c>
      <c r="R2334" s="12">
        <v>10.704889364320422</v>
      </c>
      <c r="S2334" s="12">
        <v>739.15686249936209</v>
      </c>
      <c r="T2334" s="12">
        <v>29.423845562968246</v>
      </c>
      <c r="U2334" s="41">
        <v>93.197488483013402</v>
      </c>
      <c r="V2334" s="96" cm="1">
        <f t="array" ref="V2334">_xlfn.IFS(AND(S2334&gt;=1000,90&lt;=U2334,U2334&lt;=110),S2334,(AND(O2334&lt;=1000,90&lt;=U2334,U2334&lt;=110)),O2334)</f>
        <v>688.87563179924621</v>
      </c>
      <c r="W2334" s="102" cm="1">
        <f t="array" ref="W2334">_xlfn.IFS(V2334=S2334,T2334,V2334=O2334,P2334)</f>
        <v>10.499750322362285</v>
      </c>
    </row>
    <row r="2335" spans="1:23" x14ac:dyDescent="0.45">
      <c r="A2335" s="55" t="s">
        <v>458</v>
      </c>
      <c r="B2335" s="10" t="s">
        <v>10</v>
      </c>
      <c r="C2335" s="10">
        <v>34333.8056695993</v>
      </c>
      <c r="D2335" s="10">
        <v>310.67576194836943</v>
      </c>
      <c r="E2335" s="10">
        <v>19.872568769436423</v>
      </c>
      <c r="F2335" s="11">
        <v>0.774609278112116</v>
      </c>
      <c r="G2335" s="51">
        <v>0.3644795236444891</v>
      </c>
      <c r="H2335" s="51">
        <v>5.4594630969200933E-2</v>
      </c>
      <c r="I2335" s="51">
        <v>3.0197521730289369</v>
      </c>
      <c r="J2335" s="51">
        <v>0.46122801664577823</v>
      </c>
      <c r="K2335" s="51">
        <v>3.6772895657335605</v>
      </c>
      <c r="L2335" s="51">
        <v>6.1299905089905717E-2</v>
      </c>
      <c r="M2335" s="51">
        <v>2.0984650017905779</v>
      </c>
      <c r="N2335" s="51">
        <v>0.82118966131146764</v>
      </c>
      <c r="O2335" s="12">
        <v>342.66853854822909</v>
      </c>
      <c r="P2335" s="12">
        <v>10.07919244444988</v>
      </c>
      <c r="Q2335" s="12">
        <v>385.11163068422735</v>
      </c>
      <c r="R2335" s="12">
        <v>11.788610347996086</v>
      </c>
      <c r="S2335" s="12">
        <v>648.8081963002885</v>
      </c>
      <c r="T2335" s="12">
        <v>45.302742576617639</v>
      </c>
      <c r="U2335" s="41">
        <v>52.815075472571792</v>
      </c>
      <c r="V2335" s="96"/>
      <c r="W2335" s="102"/>
    </row>
    <row r="2336" spans="1:23" x14ac:dyDescent="0.45">
      <c r="A2336" s="55" t="s">
        <v>459</v>
      </c>
      <c r="B2336" s="10" t="s">
        <v>10</v>
      </c>
      <c r="C2336" s="10">
        <v>13378.937090934369</v>
      </c>
      <c r="D2336" s="10">
        <v>69.645446183717794</v>
      </c>
      <c r="E2336" s="10">
        <v>9.451485552598113</v>
      </c>
      <c r="F2336" s="11">
        <v>1.3017565063306273</v>
      </c>
      <c r="G2336" s="51">
        <v>1.1450881932719957E-3</v>
      </c>
      <c r="H2336" s="51">
        <v>0.10939527675892456</v>
      </c>
      <c r="I2336" s="51">
        <v>1.6286513812381815</v>
      </c>
      <c r="J2336" s="51">
        <v>0.92714902447562075</v>
      </c>
      <c r="K2336" s="51">
        <v>2.3981753346008041</v>
      </c>
      <c r="L2336" s="51">
        <v>6.1495739896153617E-2</v>
      </c>
      <c r="M2336" s="51">
        <v>1.7603237241708249</v>
      </c>
      <c r="N2336" s="51">
        <v>0.67912106247614468</v>
      </c>
      <c r="O2336" s="12">
        <v>669.23494701986795</v>
      </c>
      <c r="P2336" s="12">
        <v>10.359007773211465</v>
      </c>
      <c r="Q2336" s="12">
        <v>666.13364614513011</v>
      </c>
      <c r="R2336" s="12">
        <v>11.723829353448847</v>
      </c>
      <c r="S2336" s="12">
        <v>655.65411216876589</v>
      </c>
      <c r="T2336" s="12">
        <v>38.044480340450633</v>
      </c>
      <c r="U2336" s="41">
        <v>102.07134136720038</v>
      </c>
      <c r="V2336" s="96" cm="1">
        <f t="array" ref="V2336">_xlfn.IFS(AND(S2336&gt;=1000,90&lt;=U2336,U2336&lt;=110),S2336,(AND(O2336&lt;=1000,90&lt;=U2336,U2336&lt;=110)),O2336)</f>
        <v>669.23494701986795</v>
      </c>
      <c r="W2336" s="102" cm="1">
        <f t="array" ref="W2336">_xlfn.IFS(V2336=S2336,T2336,V2336=O2336,P2336)</f>
        <v>10.359007773211465</v>
      </c>
    </row>
    <row r="2337" spans="1:23" x14ac:dyDescent="0.45">
      <c r="A2337" s="55" t="s">
        <v>460</v>
      </c>
      <c r="B2337" s="10" t="s">
        <v>10</v>
      </c>
      <c r="C2337" s="10">
        <v>6292.9386363636459</v>
      </c>
      <c r="D2337" s="10">
        <v>36.729148651239981</v>
      </c>
      <c r="E2337" s="10">
        <v>5.0439169777939403</v>
      </c>
      <c r="F2337" s="11">
        <v>1.9574103222104051</v>
      </c>
      <c r="G2337" s="51">
        <v>5.4263401424064451E-3</v>
      </c>
      <c r="H2337" s="51">
        <v>9.7105069926133214E-2</v>
      </c>
      <c r="I2337" s="51">
        <v>1.6760950686336713</v>
      </c>
      <c r="J2337" s="51">
        <v>0.80537131312593135</v>
      </c>
      <c r="K2337" s="51">
        <v>2.7336864430182559</v>
      </c>
      <c r="L2337" s="51">
        <v>6.0179462948001444E-2</v>
      </c>
      <c r="M2337" s="51">
        <v>2.1595709966666279</v>
      </c>
      <c r="N2337" s="51">
        <v>0.61312630529165557</v>
      </c>
      <c r="O2337" s="12">
        <v>597.42115092712288</v>
      </c>
      <c r="P2337" s="12">
        <v>9.5687002964473979</v>
      </c>
      <c r="Q2337" s="12">
        <v>599.85407348516969</v>
      </c>
      <c r="R2337" s="12">
        <v>12.389213575322524</v>
      </c>
      <c r="S2337" s="12">
        <v>609.06119943683234</v>
      </c>
      <c r="T2337" s="12">
        <v>46.911681320544218</v>
      </c>
      <c r="U2337" s="41">
        <v>98.088854039549318</v>
      </c>
      <c r="V2337" s="96" cm="1">
        <f t="array" ref="V2337">_xlfn.IFS(AND(S2337&gt;=1000,90&lt;=U2337,U2337&lt;=110),S2337,(AND(O2337&lt;=1000,90&lt;=U2337,U2337&lt;=110)),O2337)</f>
        <v>597.42115092712288</v>
      </c>
      <c r="W2337" s="102" cm="1">
        <f t="array" ref="W2337">_xlfn.IFS(V2337=S2337,T2337,V2337=O2337,P2337)</f>
        <v>9.5687002964473979</v>
      </c>
    </row>
    <row r="2338" spans="1:23" x14ac:dyDescent="0.45">
      <c r="A2338" s="55" t="s">
        <v>461</v>
      </c>
      <c r="B2338" s="10" t="s">
        <v>10</v>
      </c>
      <c r="C2338" s="10">
        <v>1338.0594119597665</v>
      </c>
      <c r="D2338" s="10">
        <v>156.28779643339362</v>
      </c>
      <c r="E2338" s="10">
        <v>0.87176922078513519</v>
      </c>
      <c r="F2338" s="11">
        <v>0.76180548945048709</v>
      </c>
      <c r="G2338" s="51">
        <v>1.1228991075133568</v>
      </c>
      <c r="H2338" s="51">
        <v>4.9075882931388752E-3</v>
      </c>
      <c r="I2338" s="51">
        <v>2.301544719900078</v>
      </c>
      <c r="J2338" s="51">
        <v>3.5084678360119859E-2</v>
      </c>
      <c r="K2338" s="51">
        <v>8.1504660047364386</v>
      </c>
      <c r="L2338" s="51">
        <v>5.1873247122942216E-2</v>
      </c>
      <c r="M2338" s="51">
        <v>7.8187587248018104</v>
      </c>
      <c r="N2338" s="51">
        <v>0.28238197896446576</v>
      </c>
      <c r="O2338" s="12">
        <v>31.558970740203719</v>
      </c>
      <c r="P2338" s="12">
        <v>0.72476547452196616</v>
      </c>
      <c r="Q2338" s="12">
        <v>35.01369570125042</v>
      </c>
      <c r="R2338" s="12">
        <v>2.8052373566032078</v>
      </c>
      <c r="S2338" s="12" t="s">
        <v>10</v>
      </c>
      <c r="T2338" s="12" t="s">
        <v>10</v>
      </c>
      <c r="U2338" s="41" t="s">
        <v>10</v>
      </c>
      <c r="V2338" s="96"/>
      <c r="W2338" s="102" t="str" cm="1">
        <f t="array" ref="W2338">_xlfn.IFS(V2338=S2338,T2338,V2338=O2338,P2338)</f>
        <v/>
      </c>
    </row>
    <row r="2339" spans="1:23" x14ac:dyDescent="0.45">
      <c r="A2339" s="55" t="s">
        <v>462</v>
      </c>
      <c r="B2339" s="10" t="s">
        <v>10</v>
      </c>
      <c r="C2339" s="10">
        <v>2047.6291697214087</v>
      </c>
      <c r="D2339" s="10">
        <v>273.35656761724357</v>
      </c>
      <c r="E2339" s="10">
        <v>1.7713720492044067</v>
      </c>
      <c r="F2339" s="11">
        <v>1.1901939831607431</v>
      </c>
      <c r="G2339" s="51">
        <v>1.7813951945422339E-2</v>
      </c>
      <c r="H2339" s="51">
        <v>5.3569135720940627E-3</v>
      </c>
      <c r="I2339" s="51">
        <v>2.2793416621555251</v>
      </c>
      <c r="J2339" s="51">
        <v>3.8441439244003332E-2</v>
      </c>
      <c r="K2339" s="51">
        <v>7.198047649125578</v>
      </c>
      <c r="L2339" s="51">
        <v>5.2068978357493953E-2</v>
      </c>
      <c r="M2339" s="51">
        <v>6.8276270801973613</v>
      </c>
      <c r="N2339" s="51">
        <v>0.31666109662839198</v>
      </c>
      <c r="O2339" s="12">
        <v>34.440717790093743</v>
      </c>
      <c r="P2339" s="12">
        <v>0.78314511449909308</v>
      </c>
      <c r="Q2339" s="12">
        <v>38.301236729927979</v>
      </c>
      <c r="R2339" s="12">
        <v>2.7057170477055901</v>
      </c>
      <c r="S2339" s="12" t="s">
        <v>10</v>
      </c>
      <c r="T2339" s="12" t="s">
        <v>10</v>
      </c>
      <c r="U2339" s="41" t="s">
        <v>10</v>
      </c>
      <c r="V2339" s="96"/>
      <c r="W2339" s="102" t="str" cm="1">
        <f t="array" ref="W2339">_xlfn.IFS(V2339=S2339,T2339,V2339=O2339,P2339)</f>
        <v/>
      </c>
    </row>
    <row r="2340" spans="1:23" x14ac:dyDescent="0.45">
      <c r="A2340" s="55" t="s">
        <v>463</v>
      </c>
      <c r="B2340" s="10" t="s">
        <v>10</v>
      </c>
      <c r="C2340" s="10">
        <v>33639.315001575829</v>
      </c>
      <c r="D2340" s="10">
        <v>91.704593870027438</v>
      </c>
      <c r="E2340" s="10">
        <v>13.695658611760326</v>
      </c>
      <c r="F2340" s="11">
        <v>1.0463064158119126</v>
      </c>
      <c r="G2340" s="51">
        <v>4.6372090948712764E-3</v>
      </c>
      <c r="H2340" s="51">
        <v>0.12750371302267172</v>
      </c>
      <c r="I2340" s="51">
        <v>1.8994459673095438</v>
      </c>
      <c r="J2340" s="51">
        <v>1.4615489495644667</v>
      </c>
      <c r="K2340" s="51">
        <v>2.6187020672562769</v>
      </c>
      <c r="L2340" s="51">
        <v>8.3173425819388927E-2</v>
      </c>
      <c r="M2340" s="51">
        <v>1.8026939657978027</v>
      </c>
      <c r="N2340" s="51">
        <v>0.7253387054067103</v>
      </c>
      <c r="O2340" s="12">
        <v>773.60893173742295</v>
      </c>
      <c r="P2340" s="12">
        <v>13.853002589750025</v>
      </c>
      <c r="Q2340" s="12">
        <v>914.64771903302778</v>
      </c>
      <c r="R2340" s="12">
        <v>15.800019960626072</v>
      </c>
      <c r="S2340" s="12">
        <v>1272.4113198135828</v>
      </c>
      <c r="T2340" s="12">
        <v>35.551288691777927</v>
      </c>
      <c r="U2340" s="41">
        <v>60.798652109662314</v>
      </c>
      <c r="V2340" s="96"/>
      <c r="W2340" s="102"/>
    </row>
    <row r="2341" spans="1:23" x14ac:dyDescent="0.45">
      <c r="A2341" s="55" t="s">
        <v>464</v>
      </c>
      <c r="B2341" s="10" t="s">
        <v>10</v>
      </c>
      <c r="C2341" s="10">
        <v>36158.259427473611</v>
      </c>
      <c r="D2341" s="10">
        <v>161.99310043104725</v>
      </c>
      <c r="E2341" s="10">
        <v>19.995313743125514</v>
      </c>
      <c r="F2341" s="11">
        <v>0.55801969632776827</v>
      </c>
      <c r="G2341" s="51" t="s">
        <v>20</v>
      </c>
      <c r="H2341" s="51">
        <v>0.11733442824509194</v>
      </c>
      <c r="I2341" s="51">
        <v>1.5895356416808442</v>
      </c>
      <c r="J2341" s="51">
        <v>1.1060673515994421</v>
      </c>
      <c r="K2341" s="51">
        <v>2.1268026597968785</v>
      </c>
      <c r="L2341" s="51">
        <v>6.8399065558610986E-2</v>
      </c>
      <c r="M2341" s="51">
        <v>1.4130343228475892</v>
      </c>
      <c r="N2341" s="51">
        <v>0.74738275991842762</v>
      </c>
      <c r="O2341" s="12">
        <v>715.20305485385927</v>
      </c>
      <c r="P2341" s="12">
        <v>10.767258925182908</v>
      </c>
      <c r="Q2341" s="12">
        <v>756.28003657090687</v>
      </c>
      <c r="R2341" s="12">
        <v>11.353047300231756</v>
      </c>
      <c r="S2341" s="12">
        <v>879.73991614197848</v>
      </c>
      <c r="T2341" s="12">
        <v>29.631158809871369</v>
      </c>
      <c r="U2341" s="41">
        <v>81.297101760520192</v>
      </c>
      <c r="V2341" s="96"/>
      <c r="W2341" s="102"/>
    </row>
    <row r="2342" spans="1:23" x14ac:dyDescent="0.45">
      <c r="A2342" s="55" t="s">
        <v>465</v>
      </c>
      <c r="B2342" s="10" t="s">
        <v>10</v>
      </c>
      <c r="C2342" s="10">
        <v>27168.801577302904</v>
      </c>
      <c r="D2342" s="10">
        <v>70.752203911325608</v>
      </c>
      <c r="E2342" s="10">
        <v>11.795563720572188</v>
      </c>
      <c r="F2342" s="11">
        <v>0.76084410542079151</v>
      </c>
      <c r="G2342" s="51">
        <v>2.2557275894157067</v>
      </c>
      <c r="H2342" s="51">
        <v>0.14041977454200716</v>
      </c>
      <c r="I2342" s="51">
        <v>1.6353087422251991</v>
      </c>
      <c r="J2342" s="51">
        <v>1.4969274714317984</v>
      </c>
      <c r="K2342" s="51">
        <v>2.7557379558963513</v>
      </c>
      <c r="L2342" s="51">
        <v>7.7351108882031644E-2</v>
      </c>
      <c r="M2342" s="51">
        <v>2.2180750661710342</v>
      </c>
      <c r="N2342" s="51">
        <v>0.59341953712477957</v>
      </c>
      <c r="O2342" s="12">
        <v>847.03573190208681</v>
      </c>
      <c r="P2342" s="12">
        <v>12.988111356686964</v>
      </c>
      <c r="Q2342" s="12">
        <v>929.13739614455471</v>
      </c>
      <c r="R2342" s="12">
        <v>16.786899144968107</v>
      </c>
      <c r="S2342" s="12">
        <v>1129.3605006172468</v>
      </c>
      <c r="T2342" s="12">
        <v>44.468225731168332</v>
      </c>
      <c r="U2342" s="41">
        <v>75.001359746435554</v>
      </c>
      <c r="V2342" s="96"/>
      <c r="W2342" s="102"/>
    </row>
    <row r="2343" spans="1:23" x14ac:dyDescent="0.45">
      <c r="A2343" s="55" t="s">
        <v>466</v>
      </c>
      <c r="B2343" s="10" t="s">
        <v>10</v>
      </c>
      <c r="C2343" s="10">
        <v>29517.946869488449</v>
      </c>
      <c r="D2343" s="10">
        <v>79.27695640290095</v>
      </c>
      <c r="E2343" s="10">
        <v>16.574944250563124</v>
      </c>
      <c r="F2343" s="11">
        <v>0.99353980525145891</v>
      </c>
      <c r="G2343" s="51" t="s">
        <v>20</v>
      </c>
      <c r="H2343" s="51">
        <v>0.17967608337799948</v>
      </c>
      <c r="I2343" s="51">
        <v>1.6230069546004582</v>
      </c>
      <c r="J2343" s="51">
        <v>1.8124313719008345</v>
      </c>
      <c r="K2343" s="51">
        <v>2.1646709109980109</v>
      </c>
      <c r="L2343" s="51">
        <v>7.3192293405819814E-2</v>
      </c>
      <c r="M2343" s="51">
        <v>1.4323576991238973</v>
      </c>
      <c r="N2343" s="51">
        <v>0.74977076023633471</v>
      </c>
      <c r="O2343" s="12">
        <v>1065.2048037527591</v>
      </c>
      <c r="P2343" s="12">
        <v>15.94570110482082</v>
      </c>
      <c r="Q2343" s="12">
        <v>1049.9562026002959</v>
      </c>
      <c r="R2343" s="12">
        <v>14.182488508819896</v>
      </c>
      <c r="S2343" s="12">
        <v>1018.3709554739545</v>
      </c>
      <c r="T2343" s="12">
        <v>29.427268258234506</v>
      </c>
      <c r="U2343" s="41">
        <v>104.59889866527152</v>
      </c>
      <c r="V2343" s="96" cm="1">
        <f t="array" ref="V2343">_xlfn.IFS(AND(S2343&gt;=1000,90&lt;=U2343,U2343&lt;=110),S2343,(AND(O2343&lt;=1000,90&lt;=U2343,U2343&lt;=110)),O2343)</f>
        <v>1018.3709554739545</v>
      </c>
      <c r="W2343" s="102" cm="1">
        <f t="array" ref="W2343">_xlfn.IFS(V2343=S2343,T2343,V2343=O2343,P2343)</f>
        <v>29.427268258234506</v>
      </c>
    </row>
    <row r="2344" spans="1:23" x14ac:dyDescent="0.45">
      <c r="A2344" s="55" t="s">
        <v>467</v>
      </c>
      <c r="B2344" s="10" t="s">
        <v>10</v>
      </c>
      <c r="C2344" s="10">
        <v>28911.743675595186</v>
      </c>
      <c r="D2344" s="10">
        <v>114.34551891203824</v>
      </c>
      <c r="E2344" s="10">
        <v>15.098361422040053</v>
      </c>
      <c r="F2344" s="11">
        <v>0.51618817465921651</v>
      </c>
      <c r="G2344" s="51">
        <v>0.88971959256369271</v>
      </c>
      <c r="H2344" s="51">
        <v>0.12182251150771087</v>
      </c>
      <c r="I2344" s="51">
        <v>1.7543385467099439</v>
      </c>
      <c r="J2344" s="51">
        <v>1.1174907171194919</v>
      </c>
      <c r="K2344" s="51">
        <v>2.583176012016676</v>
      </c>
      <c r="L2344" s="51">
        <v>6.6559558456395121E-2</v>
      </c>
      <c r="M2344" s="51">
        <v>1.8960734618115462</v>
      </c>
      <c r="N2344" s="51">
        <v>0.67914015094168445</v>
      </c>
      <c r="O2344" s="12">
        <v>741.04499726141455</v>
      </c>
      <c r="P2344" s="12">
        <v>12.287433763080298</v>
      </c>
      <c r="Q2344" s="12">
        <v>761.77261882272876</v>
      </c>
      <c r="R2344" s="12">
        <v>13.851927245150485</v>
      </c>
      <c r="S2344" s="12">
        <v>823.08325409893916</v>
      </c>
      <c r="T2344" s="12">
        <v>39.869470892959214</v>
      </c>
      <c r="U2344" s="41">
        <v>90.032811817155107</v>
      </c>
      <c r="V2344" s="96" cm="1">
        <f t="array" ref="V2344">_xlfn.IFS(AND(S2344&gt;=1000,90&lt;=U2344,U2344&lt;=110),S2344,(AND(O2344&lt;=1000,90&lt;=U2344,U2344&lt;=110)),O2344)</f>
        <v>741.04499726141455</v>
      </c>
      <c r="W2344" s="102" cm="1">
        <f t="array" ref="W2344">_xlfn.IFS(V2344=S2344,T2344,V2344=O2344,P2344)</f>
        <v>12.287433763080298</v>
      </c>
    </row>
    <row r="2345" spans="1:23" x14ac:dyDescent="0.45">
      <c r="A2345" s="55" t="s">
        <v>468</v>
      </c>
      <c r="B2345" s="10" t="s">
        <v>10</v>
      </c>
      <c r="C2345" s="10">
        <v>16506.468350847041</v>
      </c>
      <c r="D2345" s="10">
        <v>44.771436978865403</v>
      </c>
      <c r="E2345" s="10">
        <v>8.6641229456812869</v>
      </c>
      <c r="F2345" s="11">
        <v>0.67138353756390279</v>
      </c>
      <c r="G2345" s="51">
        <v>7.0799368289247693E-3</v>
      </c>
      <c r="H2345" s="51">
        <v>0.17769158635011001</v>
      </c>
      <c r="I2345" s="51">
        <v>1.6333238023241585</v>
      </c>
      <c r="J2345" s="51">
        <v>1.8347809097107122</v>
      </c>
      <c r="K2345" s="51">
        <v>2.3667679112421589</v>
      </c>
      <c r="L2345" s="51">
        <v>7.4922352437076123E-2</v>
      </c>
      <c r="M2345" s="51">
        <v>1.7128466663560182</v>
      </c>
      <c r="N2345" s="51">
        <v>0.69010729550872418</v>
      </c>
      <c r="O2345" s="12">
        <v>1054.351263194603</v>
      </c>
      <c r="P2345" s="12">
        <v>15.896421992623127</v>
      </c>
      <c r="Q2345" s="12">
        <v>1057.9932514272223</v>
      </c>
      <c r="R2345" s="12">
        <v>15.570922946533186</v>
      </c>
      <c r="S2345" s="12">
        <v>1065.5149175751903</v>
      </c>
      <c r="T2345" s="12">
        <v>34.802597867770885</v>
      </c>
      <c r="U2345" s="41">
        <v>98.952276106467593</v>
      </c>
      <c r="V2345" s="96" cm="1">
        <f t="array" ref="V2345">_xlfn.IFS(AND(S2345&gt;=1000,90&lt;=U2345,U2345&lt;=110),S2345,(AND(O2345&lt;=1000,90&lt;=U2345,U2345&lt;=110)),O2345)</f>
        <v>1065.5149175751903</v>
      </c>
      <c r="W2345" s="102" cm="1">
        <f t="array" ref="W2345">_xlfn.IFS(V2345=S2345,T2345,V2345=O2345,P2345)</f>
        <v>34.802597867770885</v>
      </c>
    </row>
    <row r="2346" spans="1:23" x14ac:dyDescent="0.45">
      <c r="A2346" s="55" t="s">
        <v>469</v>
      </c>
      <c r="B2346" s="10" t="s">
        <v>10</v>
      </c>
      <c r="C2346" s="10">
        <v>27042.321428571391</v>
      </c>
      <c r="D2346" s="10">
        <v>175.83220227432784</v>
      </c>
      <c r="E2346" s="10">
        <v>17.118069247856511</v>
      </c>
      <c r="F2346" s="11">
        <v>0.48522551757883214</v>
      </c>
      <c r="G2346" s="51" t="s">
        <v>20</v>
      </c>
      <c r="H2346" s="51">
        <v>9.3967487837513103E-2</v>
      </c>
      <c r="I2346" s="51">
        <v>1.6056857742522783</v>
      </c>
      <c r="J2346" s="51">
        <v>0.75741041437919099</v>
      </c>
      <c r="K2346" s="51">
        <v>2.1743622892499896</v>
      </c>
      <c r="L2346" s="51">
        <v>5.8485433428594046E-2</v>
      </c>
      <c r="M2346" s="51">
        <v>1.4661598000478382</v>
      </c>
      <c r="N2346" s="51">
        <v>0.73846285055198113</v>
      </c>
      <c r="O2346" s="12">
        <v>578.95880706079811</v>
      </c>
      <c r="P2346" s="12">
        <v>8.8964214947246969</v>
      </c>
      <c r="Q2346" s="12">
        <v>572.51497190160103</v>
      </c>
      <c r="R2346" s="12">
        <v>9.5232041009690658</v>
      </c>
      <c r="S2346" s="12">
        <v>547.01195396897174</v>
      </c>
      <c r="T2346" s="12">
        <v>32.350219484086644</v>
      </c>
      <c r="U2346" s="41">
        <v>105.84024770574547</v>
      </c>
      <c r="V2346" s="96" cm="1">
        <f t="array" ref="V2346">_xlfn.IFS(AND(S2346&gt;=1000,90&lt;=U2346,U2346&lt;=110),S2346,(AND(O2346&lt;=1000,90&lt;=U2346,U2346&lt;=110)),O2346)</f>
        <v>578.95880706079811</v>
      </c>
      <c r="W2346" s="102" cm="1">
        <f t="array" ref="W2346">_xlfn.IFS(V2346=S2346,T2346,V2346=O2346,P2346)</f>
        <v>8.8964214947246969</v>
      </c>
    </row>
    <row r="2347" spans="1:23" x14ac:dyDescent="0.45">
      <c r="A2347" s="55" t="s">
        <v>470</v>
      </c>
      <c r="B2347" s="10" t="s">
        <v>10</v>
      </c>
      <c r="C2347" s="10">
        <v>31788.977272727236</v>
      </c>
      <c r="D2347" s="10">
        <v>92.355767925065763</v>
      </c>
      <c r="E2347" s="10">
        <v>20.762971039319343</v>
      </c>
      <c r="F2347" s="11">
        <v>1.653704100263522</v>
      </c>
      <c r="G2347" s="51" t="s">
        <v>20</v>
      </c>
      <c r="H2347" s="51">
        <v>0.17045245711145143</v>
      </c>
      <c r="I2347" s="51">
        <v>1.6186372742807702</v>
      </c>
      <c r="J2347" s="51">
        <v>1.6891826933589251</v>
      </c>
      <c r="K2347" s="51">
        <v>2.1635751772645571</v>
      </c>
      <c r="L2347" s="51">
        <v>7.1906378081519992E-2</v>
      </c>
      <c r="M2347" s="51">
        <v>1.4356430343174722</v>
      </c>
      <c r="N2347" s="51">
        <v>0.74813082128592334</v>
      </c>
      <c r="O2347" s="12">
        <v>1014.6036392224245</v>
      </c>
      <c r="P2347" s="12">
        <v>15.205270270437005</v>
      </c>
      <c r="Q2347" s="12">
        <v>1004.454806297947</v>
      </c>
      <c r="R2347" s="12">
        <v>13.816230554185562</v>
      </c>
      <c r="S2347" s="12">
        <v>982.37608923507048</v>
      </c>
      <c r="T2347" s="12">
        <v>29.645078598003007</v>
      </c>
      <c r="U2347" s="41">
        <v>103.28057149807546</v>
      </c>
      <c r="V2347" s="96"/>
      <c r="W2347" s="102"/>
    </row>
    <row r="2348" spans="1:23" x14ac:dyDescent="0.45">
      <c r="A2348" s="55" t="s">
        <v>471</v>
      </c>
      <c r="B2348" s="10" t="s">
        <v>10</v>
      </c>
      <c r="C2348" s="10">
        <v>31038.968574108811</v>
      </c>
      <c r="D2348" s="10">
        <v>196.37569777737025</v>
      </c>
      <c r="E2348" s="10">
        <v>25.456180790426455</v>
      </c>
      <c r="F2348" s="11">
        <v>1.8983913008301609</v>
      </c>
      <c r="G2348" s="51" t="s">
        <v>20</v>
      </c>
      <c r="H2348" s="51">
        <v>9.3193184339026888E-2</v>
      </c>
      <c r="I2348" s="51">
        <v>1.5979511506111761</v>
      </c>
      <c r="J2348" s="51">
        <v>0.76157784823422636</v>
      </c>
      <c r="K2348" s="51">
        <v>2.1405340997882005</v>
      </c>
      <c r="L2348" s="51">
        <v>5.9295837668924732E-2</v>
      </c>
      <c r="M2348" s="51">
        <v>1.4242325486438305</v>
      </c>
      <c r="N2348" s="51">
        <v>0.74651982921892635</v>
      </c>
      <c r="O2348" s="12">
        <v>574.39445902187322</v>
      </c>
      <c r="P2348" s="12">
        <v>8.7868799663813846</v>
      </c>
      <c r="Q2348" s="12">
        <v>574.91994934081049</v>
      </c>
      <c r="R2348" s="12">
        <v>9.4045947653314386</v>
      </c>
      <c r="S2348" s="12">
        <v>576.99772714142853</v>
      </c>
      <c r="T2348" s="12">
        <v>31.291441742267761</v>
      </c>
      <c r="U2348" s="41">
        <v>99.548825238454157</v>
      </c>
      <c r="V2348" s="96" cm="1">
        <f t="array" ref="V2348">_xlfn.IFS(AND(S2348&gt;=1000,90&lt;=U2348,U2348&lt;=110),S2348,(AND(O2348&lt;=1000,90&lt;=U2348,U2348&lt;=110)),O2348)</f>
        <v>574.39445902187322</v>
      </c>
      <c r="W2348" s="102" cm="1">
        <f t="array" ref="W2348">_xlfn.IFS(V2348=S2348,T2348,V2348=O2348,P2348)</f>
        <v>8.7868799663813846</v>
      </c>
    </row>
    <row r="2349" spans="1:23" x14ac:dyDescent="0.45">
      <c r="A2349" s="55" t="s">
        <v>472</v>
      </c>
      <c r="B2349" s="10" t="s">
        <v>10</v>
      </c>
      <c r="C2349" s="10">
        <v>339217.29555487697</v>
      </c>
      <c r="D2349" s="10">
        <v>131.08344590786149</v>
      </c>
      <c r="E2349" s="10">
        <v>83.992362849087385</v>
      </c>
      <c r="F2349" s="11">
        <v>0.98263955016601534</v>
      </c>
      <c r="G2349" s="51" t="s">
        <v>20</v>
      </c>
      <c r="H2349" s="51">
        <v>0.51943957021621179</v>
      </c>
      <c r="I2349" s="51">
        <v>1.5826778819701262</v>
      </c>
      <c r="J2349" s="51">
        <v>12.745833784305349</v>
      </c>
      <c r="K2349" s="51">
        <v>2.0095010588103426</v>
      </c>
      <c r="L2349" s="51">
        <v>0.17804397301832822</v>
      </c>
      <c r="M2349" s="51">
        <v>1.2382347222083714</v>
      </c>
      <c r="N2349" s="51">
        <v>0.78759743620493428</v>
      </c>
      <c r="O2349" s="12">
        <v>2696.8029851094352</v>
      </c>
      <c r="P2349" s="12">
        <v>34.908692680783169</v>
      </c>
      <c r="Q2349" s="12">
        <v>2661.0506987810286</v>
      </c>
      <c r="R2349" s="12">
        <v>19.006081908507852</v>
      </c>
      <c r="S2349" s="12">
        <v>2633.9868910052942</v>
      </c>
      <c r="T2349" s="12">
        <v>21.634270189289747</v>
      </c>
      <c r="U2349" s="41">
        <v>102.3848294127298</v>
      </c>
      <c r="V2349" s="96" cm="1">
        <f t="array" ref="V2349">_xlfn.IFS(AND(S2349&gt;=1000,90&lt;=U2349,U2349&lt;=110),S2349,(AND(O2349&lt;=1000,90&lt;=U2349,U2349&lt;=110)),O2349)</f>
        <v>2633.9868910052942</v>
      </c>
      <c r="W2349" s="102" cm="1">
        <f t="array" ref="W2349">_xlfn.IFS(V2349=S2349,T2349,V2349=O2349,P2349)</f>
        <v>21.634270189289747</v>
      </c>
    </row>
    <row r="2350" spans="1:23" x14ac:dyDescent="0.45">
      <c r="A2350" s="55" t="s">
        <v>473</v>
      </c>
      <c r="B2350" s="10" t="s">
        <v>10</v>
      </c>
      <c r="C2350" s="10">
        <v>49715.003808243811</v>
      </c>
      <c r="D2350" s="10">
        <v>348.69929835223195</v>
      </c>
      <c r="E2350" s="10">
        <v>48.522982436223529</v>
      </c>
      <c r="F2350" s="11">
        <v>2.8367147188074586</v>
      </c>
      <c r="G2350" s="51" t="s">
        <v>20</v>
      </c>
      <c r="H2350" s="51">
        <v>8.6789669248461834E-2</v>
      </c>
      <c r="I2350" s="51">
        <v>1.6191556240278322</v>
      </c>
      <c r="J2350" s="51">
        <v>0.69533003056669296</v>
      </c>
      <c r="K2350" s="51">
        <v>2.0873780456135793</v>
      </c>
      <c r="L2350" s="51">
        <v>5.8132233594920715E-2</v>
      </c>
      <c r="M2350" s="51">
        <v>1.3173770039319073</v>
      </c>
      <c r="N2350" s="51">
        <v>0.7756887294231769</v>
      </c>
      <c r="O2350" s="12">
        <v>536.52275819272404</v>
      </c>
      <c r="P2350" s="12">
        <v>8.3403961433310148</v>
      </c>
      <c r="Q2350" s="12">
        <v>535.99779679966173</v>
      </c>
      <c r="R2350" s="12">
        <v>8.7005990204554795</v>
      </c>
      <c r="S2350" s="12">
        <v>533.76452744251026</v>
      </c>
      <c r="T2350" s="12">
        <v>29.198384705893403</v>
      </c>
      <c r="U2350" s="41">
        <v>100.51675047861079</v>
      </c>
      <c r="V2350" s="96" cm="1">
        <f t="array" ref="V2350">_xlfn.IFS(AND(S2350&gt;=1000,90&lt;=U2350,U2350&lt;=110),S2350,(AND(O2350&lt;=1000,90&lt;=U2350,U2350&lt;=110)),O2350)</f>
        <v>536.52275819272404</v>
      </c>
      <c r="W2350" s="102" cm="1">
        <f t="array" ref="W2350">_xlfn.IFS(V2350=S2350,T2350,V2350=O2350,P2350)</f>
        <v>8.3403961433310148</v>
      </c>
    </row>
    <row r="2351" spans="1:23" x14ac:dyDescent="0.45">
      <c r="A2351" s="55" t="s">
        <v>474</v>
      </c>
      <c r="B2351" s="10" t="s">
        <v>10</v>
      </c>
      <c r="C2351" s="10">
        <v>313424.13128930837</v>
      </c>
      <c r="D2351" s="10">
        <v>562.05261947380052</v>
      </c>
      <c r="E2351" s="10">
        <v>78.277593159396545</v>
      </c>
      <c r="F2351" s="11">
        <v>0.16208016181423043</v>
      </c>
      <c r="G2351" s="51">
        <v>4.5035932318844534</v>
      </c>
      <c r="H2351" s="51">
        <v>0.12590578678848022</v>
      </c>
      <c r="I2351" s="51">
        <v>2.2289472590092569</v>
      </c>
      <c r="J2351" s="51">
        <v>2.3622342735978767</v>
      </c>
      <c r="K2351" s="51">
        <v>2.7988151455207335</v>
      </c>
      <c r="L2351" s="51">
        <v>0.13613548154928903</v>
      </c>
      <c r="M2351" s="51">
        <v>1.6926784500759042</v>
      </c>
      <c r="N2351" s="51">
        <v>0.79638959456700742</v>
      </c>
      <c r="O2351" s="12">
        <v>764.46643361135784</v>
      </c>
      <c r="P2351" s="12">
        <v>16.07319745117929</v>
      </c>
      <c r="Q2351" s="12">
        <v>1231.2592936649344</v>
      </c>
      <c r="R2351" s="12">
        <v>19.983917073219647</v>
      </c>
      <c r="S2351" s="12">
        <v>2177.8233778528038</v>
      </c>
      <c r="T2351" s="12">
        <v>30.106885788112976</v>
      </c>
      <c r="U2351" s="41">
        <v>35.102315522256603</v>
      </c>
      <c r="V2351" s="96"/>
      <c r="W2351" s="102"/>
    </row>
    <row r="2352" spans="1:23" x14ac:dyDescent="0.45">
      <c r="A2352" s="55" t="s">
        <v>475</v>
      </c>
      <c r="B2352" s="10" t="s">
        <v>10</v>
      </c>
      <c r="C2352" s="10">
        <v>18805.872450348965</v>
      </c>
      <c r="D2352" s="10">
        <v>100.95665016899873</v>
      </c>
      <c r="E2352" s="10">
        <v>11.839936161653807</v>
      </c>
      <c r="F2352" s="11">
        <v>0.66156765256773553</v>
      </c>
      <c r="G2352" s="51">
        <v>9.0023165426492211E-4</v>
      </c>
      <c r="H2352" s="51">
        <v>0.10868491325896763</v>
      </c>
      <c r="I2352" s="51">
        <v>1.6427341471886057</v>
      </c>
      <c r="J2352" s="51">
        <v>0.91830991489241665</v>
      </c>
      <c r="K2352" s="51">
        <v>2.3144522605319326</v>
      </c>
      <c r="L2352" s="51">
        <v>6.1307564974932796E-2</v>
      </c>
      <c r="M2352" s="51">
        <v>1.6303722850753741</v>
      </c>
      <c r="N2352" s="51">
        <v>0.70977231857487311</v>
      </c>
      <c r="O2352" s="12">
        <v>665.10588305027238</v>
      </c>
      <c r="P2352" s="12">
        <v>10.387274035051407</v>
      </c>
      <c r="Q2352" s="12">
        <v>661.46575187045175</v>
      </c>
      <c r="R2352" s="12">
        <v>11.258887784190858</v>
      </c>
      <c r="S2352" s="12">
        <v>649.07652447908401</v>
      </c>
      <c r="T2352" s="12">
        <v>35.316408399964999</v>
      </c>
      <c r="U2352" s="41">
        <v>102.46956375198637</v>
      </c>
      <c r="V2352" s="96" cm="1">
        <f t="array" ref="V2352">_xlfn.IFS(AND(S2352&gt;=1000,90&lt;=U2352,U2352&lt;=110),S2352,(AND(O2352&lt;=1000,90&lt;=U2352,U2352&lt;=110)),O2352)</f>
        <v>665.10588305027238</v>
      </c>
      <c r="W2352" s="102" cm="1">
        <f t="array" ref="W2352">_xlfn.IFS(V2352=S2352,T2352,V2352=O2352,P2352)</f>
        <v>10.387274035051407</v>
      </c>
    </row>
    <row r="2353" spans="1:23" x14ac:dyDescent="0.45">
      <c r="A2353" s="56" t="s">
        <v>476</v>
      </c>
      <c r="B2353" s="48" t="s">
        <v>10</v>
      </c>
      <c r="C2353" s="48">
        <v>207838.67525686504</v>
      </c>
      <c r="D2353" s="48">
        <v>104.1474491109722</v>
      </c>
      <c r="E2353" s="48">
        <v>50.829400780961436</v>
      </c>
      <c r="F2353" s="57">
        <v>0.37402154880763977</v>
      </c>
      <c r="G2353" s="58">
        <v>1.6472965380895748E-3</v>
      </c>
      <c r="H2353" s="58">
        <v>0.44673547217293907</v>
      </c>
      <c r="I2353" s="58">
        <v>1.5840587673283568</v>
      </c>
      <c r="J2353" s="58">
        <v>10.149842902156236</v>
      </c>
      <c r="K2353" s="58">
        <v>2.0095923383785324</v>
      </c>
      <c r="L2353" s="58">
        <v>0.16485530948541854</v>
      </c>
      <c r="M2353" s="58">
        <v>1.2366160229108567</v>
      </c>
      <c r="N2353" s="58">
        <v>0.78824880901291483</v>
      </c>
      <c r="O2353" s="46">
        <v>2380.7227701728384</v>
      </c>
      <c r="P2353" s="46">
        <v>31.557661977692828</v>
      </c>
      <c r="Q2353" s="46">
        <v>2448.5204937951521</v>
      </c>
      <c r="R2353" s="46">
        <v>18.649456735763636</v>
      </c>
      <c r="S2353" s="46">
        <v>2505.3211487126646</v>
      </c>
      <c r="T2353" s="46">
        <v>21.808564960560592</v>
      </c>
      <c r="U2353" s="47">
        <v>95.026650431468639</v>
      </c>
      <c r="V2353" s="110" cm="1">
        <f t="array" ref="V2353">_xlfn.IFS(AND(S2353&gt;=1000,90&lt;=U2353,U2353&lt;=110),S2353,(AND(O2353&lt;=1000,90&lt;=U2353,U2353&lt;=110)),O2353)</f>
        <v>2505.3211487126646</v>
      </c>
      <c r="W2353" s="104" cm="1">
        <f t="array" ref="W2353">_xlfn.IFS(V2353=S2353,T2353,V2353=O2353,P2353)</f>
        <v>21.808564960560592</v>
      </c>
    </row>
    <row r="2354" spans="1:23" x14ac:dyDescent="0.45">
      <c r="A2354" s="55"/>
      <c r="B2354" s="10"/>
      <c r="C2354" s="10"/>
      <c r="D2354" s="51"/>
      <c r="E2354" s="51"/>
      <c r="F2354" s="51"/>
      <c r="G2354" s="51"/>
      <c r="H2354" s="51"/>
      <c r="I2354" s="51"/>
      <c r="J2354" s="51"/>
      <c r="K2354" s="51"/>
      <c r="L2354" s="51"/>
      <c r="M2354" s="51"/>
      <c r="N2354" s="51"/>
      <c r="O2354" s="12"/>
      <c r="P2354" s="12"/>
      <c r="Q2354" s="12"/>
      <c r="R2354" s="12"/>
      <c r="S2354" s="12"/>
      <c r="T2354" s="12"/>
      <c r="U2354" s="41"/>
      <c r="V2354" s="96"/>
      <c r="W2354" s="102"/>
    </row>
    <row r="2355" spans="1:23" x14ac:dyDescent="0.45">
      <c r="A2355" s="55" t="s">
        <v>651</v>
      </c>
      <c r="B2355" s="10"/>
      <c r="C2355" s="10">
        <v>42025.30334544291</v>
      </c>
      <c r="D2355" s="10">
        <v>289.92496220522071</v>
      </c>
      <c r="E2355" s="10">
        <v>26.283607336686153</v>
      </c>
      <c r="F2355" s="11">
        <v>2.4799999821385831E-2</v>
      </c>
      <c r="G2355" s="51" t="s">
        <v>20</v>
      </c>
      <c r="H2355" s="51">
        <v>9.8101363636363639E-2</v>
      </c>
      <c r="I2355" s="51">
        <v>0.92021433833682442</v>
      </c>
      <c r="J2355" s="51">
        <v>0.81254999999999999</v>
      </c>
      <c r="K2355" s="51">
        <v>0.94116159308939862</v>
      </c>
      <c r="L2355" s="51">
        <v>6.010045454545454E-2</v>
      </c>
      <c r="M2355" s="51">
        <v>0.63127122959798077</v>
      </c>
      <c r="N2355" s="51">
        <v>0.57901551610386293</v>
      </c>
      <c r="O2355" s="12">
        <v>603.2640374554087</v>
      </c>
      <c r="P2355" s="12">
        <v>5.298563110094606</v>
      </c>
      <c r="Q2355" s="12">
        <v>603.87874269227075</v>
      </c>
      <c r="R2355" s="12">
        <v>4.2837152951542663</v>
      </c>
      <c r="S2355" s="12">
        <v>606.19020735909089</v>
      </c>
      <c r="T2355" s="12">
        <v>13.606515955682676</v>
      </c>
      <c r="U2355" s="41">
        <v>99.530669154872939</v>
      </c>
      <c r="V2355" s="96" cm="1">
        <f t="array" ref="V2355">_xlfn.IFS(AND(S2355&gt;=1000,90&lt;=U2355,U2355&lt;=110),S2355,(AND(O2355&lt;=1000,90&lt;=U2355,U2355&lt;=110)),O2355)</f>
        <v>603.2640374554087</v>
      </c>
      <c r="W2355" s="102" cm="1">
        <f t="array" ref="W2355">_xlfn.IFS(V2355=S2355,T2355,V2355=O2355,P2355)</f>
        <v>5.298563110094606</v>
      </c>
    </row>
    <row r="2356" spans="1:23" x14ac:dyDescent="0.45">
      <c r="A2356" s="55" t="s">
        <v>652</v>
      </c>
      <c r="B2356" s="10"/>
      <c r="C2356" s="10">
        <v>38433.700776537538</v>
      </c>
      <c r="D2356" s="10">
        <v>215.19908473004071</v>
      </c>
      <c r="E2356" s="10">
        <v>19.69826691960213</v>
      </c>
      <c r="F2356" s="11">
        <v>0.32451601383486012</v>
      </c>
      <c r="G2356" s="51" t="s">
        <v>20</v>
      </c>
      <c r="H2356" s="51">
        <v>9.1611818181818183E-2</v>
      </c>
      <c r="I2356" s="51">
        <v>1.5920596710835204</v>
      </c>
      <c r="J2356" s="51">
        <v>0.74554545454545462</v>
      </c>
      <c r="K2356" s="51">
        <v>1.6312043036351314</v>
      </c>
      <c r="L2356" s="51">
        <v>5.9047272727272733E-2</v>
      </c>
      <c r="M2356" s="51">
        <v>0.86236427464764065</v>
      </c>
      <c r="N2356" s="51">
        <v>0.75190772292369812</v>
      </c>
      <c r="O2356" s="12">
        <v>565.0660015795105</v>
      </c>
      <c r="P2356" s="12">
        <v>8.6118423800547372</v>
      </c>
      <c r="Q2356" s="12">
        <v>565.62127091753166</v>
      </c>
      <c r="R2356" s="12">
        <v>7.0763456976181391</v>
      </c>
      <c r="S2356" s="12">
        <v>567.86778141898071</v>
      </c>
      <c r="T2356" s="12">
        <v>18.656831270155944</v>
      </c>
      <c r="U2356" s="41">
        <v>99.533336440478976</v>
      </c>
      <c r="V2356" s="96" cm="1">
        <f t="array" ref="V2356">_xlfn.IFS(AND(S2356&gt;=1000,90&lt;=U2356,U2356&lt;=110),S2356,(AND(O2356&lt;=1000,90&lt;=U2356,U2356&lt;=110)),O2356)</f>
        <v>565.0660015795105</v>
      </c>
      <c r="W2356" s="102" cm="1">
        <f t="array" ref="W2356">_xlfn.IFS(V2356=S2356,T2356,V2356=O2356,P2356)</f>
        <v>8.6118423800547372</v>
      </c>
    </row>
    <row r="2357" spans="1:23" x14ac:dyDescent="0.45">
      <c r="A2357" s="55" t="s">
        <v>653</v>
      </c>
      <c r="B2357" s="10"/>
      <c r="C2357" s="10">
        <v>14691.862479200643</v>
      </c>
      <c r="D2357" s="10">
        <v>120.09066743122079</v>
      </c>
      <c r="E2357" s="10">
        <v>8.4614301029053358</v>
      </c>
      <c r="F2357" s="11">
        <v>0.45986039952215396</v>
      </c>
      <c r="G2357" s="51" t="s">
        <v>20</v>
      </c>
      <c r="H2357" s="51">
        <v>6.7939090909090907E-2</v>
      </c>
      <c r="I2357" s="51">
        <v>3.7899913947709156</v>
      </c>
      <c r="J2357" s="51">
        <v>0.51628181818181829</v>
      </c>
      <c r="K2357" s="51">
        <v>3.9280496876673183</v>
      </c>
      <c r="L2357" s="51">
        <v>5.5140909090909102E-2</v>
      </c>
      <c r="M2357" s="51">
        <v>2.242014375376205</v>
      </c>
      <c r="N2357" s="51">
        <v>0.68584430728776757</v>
      </c>
      <c r="O2357" s="12">
        <v>423.72631207024966</v>
      </c>
      <c r="P2357" s="12">
        <v>15.540535593741089</v>
      </c>
      <c r="Q2357" s="12">
        <v>422.6386080545426</v>
      </c>
      <c r="R2357" s="12">
        <v>13.588938571422515</v>
      </c>
      <c r="S2357" s="12">
        <v>416.7399866852457</v>
      </c>
      <c r="T2357" s="12">
        <v>49.535529177419257</v>
      </c>
      <c r="U2357" s="41">
        <v>102.00510203232376</v>
      </c>
      <c r="V2357" s="96" cm="1">
        <f t="array" ref="V2357">_xlfn.IFS(AND(S2357&gt;=1000,90&lt;=U2357,U2357&lt;=110),S2357,(AND(O2357&lt;=1000,90&lt;=U2357,U2357&lt;=110)),O2357)</f>
        <v>423.72631207024966</v>
      </c>
      <c r="W2357" s="102" cm="1">
        <f t="array" ref="W2357">_xlfn.IFS(V2357=S2357,T2357,V2357=O2357,P2357)</f>
        <v>15.540535593741089</v>
      </c>
    </row>
    <row r="2358" spans="1:23" x14ac:dyDescent="0.45">
      <c r="A2358" s="55" t="s">
        <v>654</v>
      </c>
      <c r="B2358" s="10"/>
      <c r="C2358" s="10">
        <v>10539.661138283129</v>
      </c>
      <c r="D2358" s="10">
        <v>23.240726863349238</v>
      </c>
      <c r="E2358" s="10">
        <v>4.1736132710960394</v>
      </c>
      <c r="F2358" s="11">
        <v>0.31727391483752077</v>
      </c>
      <c r="G2358" s="51">
        <v>0.17620681818181816</v>
      </c>
      <c r="H2358" s="51">
        <v>0.17612727272727272</v>
      </c>
      <c r="I2358" s="51">
        <v>1.1435661606579626</v>
      </c>
      <c r="J2358" s="51">
        <v>1.8239090909090907</v>
      </c>
      <c r="K2358" s="51">
        <v>2.3294591567525011</v>
      </c>
      <c r="L2358" s="51">
        <v>7.5139999999999998E-2</v>
      </c>
      <c r="M2358" s="51">
        <v>2.0685693422336531</v>
      </c>
      <c r="N2358" s="51">
        <v>0.65686900198259734</v>
      </c>
      <c r="O2358" s="12">
        <v>1045.8295952646815</v>
      </c>
      <c r="P2358" s="12">
        <v>10.873118355656025</v>
      </c>
      <c r="Q2358" s="12">
        <v>1054.0889040297911</v>
      </c>
      <c r="R2358" s="12">
        <v>15.2987234112697</v>
      </c>
      <c r="S2358" s="12">
        <v>1071.1883925029181</v>
      </c>
      <c r="T2358" s="12">
        <v>41.459516945982543</v>
      </c>
      <c r="U2358" s="41">
        <v>97.665851099176379</v>
      </c>
      <c r="V2358" s="96" cm="1">
        <f t="array" ref="V2358">_xlfn.IFS(AND(S2358&gt;=1000,90&lt;=U2358,U2358&lt;=110),S2358,(AND(O2358&lt;=1000,90&lt;=U2358,U2358&lt;=110)),O2358)</f>
        <v>1071.1883925029181</v>
      </c>
      <c r="W2358" s="102" cm="1">
        <f t="array" ref="W2358">_xlfn.IFS(V2358=S2358,T2358,V2358=O2358,P2358)</f>
        <v>41.459516945982543</v>
      </c>
    </row>
    <row r="2359" spans="1:23" x14ac:dyDescent="0.45">
      <c r="A2359" s="55"/>
      <c r="B2359" s="10"/>
      <c r="C2359" s="10"/>
      <c r="D2359" s="51"/>
      <c r="E2359" s="51"/>
      <c r="F2359" s="51"/>
      <c r="G2359" s="51"/>
      <c r="H2359" s="51"/>
      <c r="I2359" s="51"/>
      <c r="J2359" s="51"/>
      <c r="K2359" s="51"/>
      <c r="L2359" s="51"/>
      <c r="M2359" s="51"/>
      <c r="N2359" s="51"/>
      <c r="O2359" s="12"/>
      <c r="P2359" s="12"/>
      <c r="Q2359" s="12"/>
      <c r="R2359" s="12"/>
      <c r="S2359" s="12"/>
      <c r="T2359" s="12"/>
      <c r="U2359" s="41"/>
      <c r="V2359" s="96"/>
      <c r="W2359" s="102"/>
    </row>
    <row r="2360" spans="1:23" x14ac:dyDescent="0.45">
      <c r="A2360" s="55" t="s">
        <v>548</v>
      </c>
      <c r="B2360" s="10"/>
      <c r="C2360" s="10"/>
      <c r="D2360" s="51"/>
      <c r="E2360" s="51"/>
      <c r="F2360" s="51"/>
      <c r="G2360" s="51"/>
      <c r="H2360" s="51"/>
      <c r="I2360" s="51"/>
      <c r="J2360" s="51"/>
      <c r="K2360" s="51"/>
      <c r="L2360" s="51"/>
      <c r="M2360" s="51"/>
      <c r="N2360" s="51"/>
      <c r="U2360" s="41"/>
      <c r="V2360" s="96"/>
      <c r="W2360" s="102"/>
    </row>
    <row r="2361" spans="1:23" x14ac:dyDescent="0.45">
      <c r="A2361" s="55" t="s">
        <v>549</v>
      </c>
      <c r="B2361" s="10" t="s">
        <v>550</v>
      </c>
      <c r="C2361" s="10">
        <v>45855.796406940484</v>
      </c>
      <c r="D2361" s="10">
        <v>291.55535440384995</v>
      </c>
      <c r="E2361" s="10">
        <v>26.484651119293549</v>
      </c>
      <c r="F2361" s="11">
        <v>2.4920141050423835E-2</v>
      </c>
      <c r="G2361" s="51">
        <v>1.035810925321496E-2</v>
      </c>
      <c r="H2361" s="51">
        <v>9.8310000000000008E-2</v>
      </c>
      <c r="I2361" s="51">
        <v>0.38570406852713468</v>
      </c>
      <c r="J2361" s="51">
        <v>0.81520000000000004</v>
      </c>
      <c r="K2361" s="51">
        <v>0.57358767406982847</v>
      </c>
      <c r="L2361" s="51">
        <v>6.0159999999999998E-2</v>
      </c>
      <c r="M2361" s="51">
        <v>0.42454115391378872</v>
      </c>
      <c r="N2361" s="51">
        <v>0.67244134761546315</v>
      </c>
      <c r="O2361" s="12">
        <v>604.50579264178123</v>
      </c>
      <c r="P2361" s="12">
        <v>2.2489952041852836</v>
      </c>
      <c r="Q2361" s="12">
        <v>605.34775158995217</v>
      </c>
      <c r="R2361" s="12">
        <v>2.6477216398149186</v>
      </c>
      <c r="S2361" s="12">
        <v>608.50113354373048</v>
      </c>
      <c r="T2361" s="12">
        <v>10.266573079875251</v>
      </c>
      <c r="U2361" s="41">
        <v>99.343412742934163</v>
      </c>
      <c r="V2361" s="96" cm="1">
        <f t="array" ref="V2361">_xlfn.IFS(AND(S2361&gt;=1000,90&lt;=U2361,U2361&lt;=110),S2361,(AND(O2361&lt;=1000,90&lt;=U2361,U2361&lt;=110)),O2361)</f>
        <v>604.50579264178123</v>
      </c>
      <c r="W2361" s="102" cm="1">
        <f t="array" ref="W2361">_xlfn.IFS(V2361=S2361,T2361,V2361=O2361,P2361)</f>
        <v>2.2489952041852836</v>
      </c>
    </row>
    <row r="2362" spans="1:23" x14ac:dyDescent="0.45">
      <c r="A2362" s="55" t="s">
        <v>551</v>
      </c>
      <c r="B2362" s="10" t="s">
        <v>550</v>
      </c>
      <c r="C2362" s="10">
        <v>45128.560566072229</v>
      </c>
      <c r="D2362" s="10">
        <v>287.72541325131431</v>
      </c>
      <c r="E2362" s="10">
        <v>25.983422013563679</v>
      </c>
      <c r="F2362" s="11">
        <v>2.4749289036288948E-2</v>
      </c>
      <c r="G2362" s="51">
        <v>9.2788643747753509E-3</v>
      </c>
      <c r="H2362" s="51">
        <v>9.7740000000000007E-2</v>
      </c>
      <c r="I2362" s="51">
        <v>0.34772344535964583</v>
      </c>
      <c r="J2362" s="51">
        <v>0.80920000000000003</v>
      </c>
      <c r="K2362" s="51">
        <v>0.62767232170275933</v>
      </c>
      <c r="L2362" s="51">
        <v>6.0069999999999998E-2</v>
      </c>
      <c r="M2362" s="51">
        <v>0.5225523408989281</v>
      </c>
      <c r="N2362" s="51">
        <v>0.55398881444435255</v>
      </c>
      <c r="O2362" s="12">
        <v>601.16109667416924</v>
      </c>
      <c r="P2362" s="12">
        <v>2.0216168388838796</v>
      </c>
      <c r="Q2362" s="12">
        <v>601.98019737225479</v>
      </c>
      <c r="R2362" s="12">
        <v>2.8797288694540444</v>
      </c>
      <c r="S2362" s="12">
        <v>605.06605000255286</v>
      </c>
      <c r="T2362" s="12">
        <v>12.203000238109563</v>
      </c>
      <c r="U2362" s="41">
        <v>99.35462362689708</v>
      </c>
      <c r="V2362" s="96" cm="1">
        <f t="array" ref="V2362">_xlfn.IFS(AND(S2362&gt;=1000,90&lt;=U2362,U2362&lt;=110),S2362,(AND(O2362&lt;=1000,90&lt;=U2362,U2362&lt;=110)),O2362)</f>
        <v>601.16109667416924</v>
      </c>
      <c r="W2362" s="102" cm="1">
        <f t="array" ref="W2362">_xlfn.IFS(V2362=S2362,T2362,V2362=O2362,P2362)</f>
        <v>2.0216168388838796</v>
      </c>
    </row>
    <row r="2363" spans="1:23" x14ac:dyDescent="0.45">
      <c r="A2363" s="55" t="s">
        <v>552</v>
      </c>
      <c r="B2363" s="10" t="s">
        <v>550</v>
      </c>
      <c r="C2363" s="10">
        <v>45398.840238988967</v>
      </c>
      <c r="D2363" s="10">
        <v>287.35557397624558</v>
      </c>
      <c r="E2363" s="10">
        <v>26.120764755693383</v>
      </c>
      <c r="F2363" s="11">
        <v>2.4667985234650861E-2</v>
      </c>
      <c r="G2363" s="51">
        <v>1.2297559006407598E-2</v>
      </c>
      <c r="H2363" s="51">
        <v>9.8369999999999999E-2</v>
      </c>
      <c r="I2363" s="51">
        <v>0.31758113275598382</v>
      </c>
      <c r="J2363" s="51">
        <v>0.81770000000000009</v>
      </c>
      <c r="K2363" s="51">
        <v>0.6440141170745256</v>
      </c>
      <c r="L2363" s="51">
        <v>6.0319999999999999E-2</v>
      </c>
      <c r="M2363" s="51">
        <v>0.56026458669873735</v>
      </c>
      <c r="N2363" s="51">
        <v>0.49312759508846782</v>
      </c>
      <c r="O2363" s="12">
        <v>604.86837020241524</v>
      </c>
      <c r="P2363" s="12">
        <v>1.861917329062758</v>
      </c>
      <c r="Q2363" s="12">
        <v>606.7799261126321</v>
      </c>
      <c r="R2363" s="12">
        <v>2.9705415956750558</v>
      </c>
      <c r="S2363" s="12">
        <v>613.92505114291407</v>
      </c>
      <c r="T2363" s="12">
        <v>12.948100791874568</v>
      </c>
      <c r="U2363" s="41">
        <v>98.524790457135055</v>
      </c>
      <c r="V2363" s="96" cm="1">
        <f t="array" ref="V2363">_xlfn.IFS(AND(S2363&gt;=1000,90&lt;=U2363,U2363&lt;=110),S2363,(AND(O2363&lt;=1000,90&lt;=U2363,U2363&lt;=110)),O2363)</f>
        <v>604.86837020241524</v>
      </c>
      <c r="W2363" s="102" cm="1">
        <f t="array" ref="W2363">_xlfn.IFS(V2363=S2363,T2363,V2363=O2363,P2363)</f>
        <v>1.861917329062758</v>
      </c>
    </row>
    <row r="2364" spans="1:23" x14ac:dyDescent="0.45">
      <c r="A2364" s="55" t="s">
        <v>553</v>
      </c>
      <c r="B2364" s="10" t="s">
        <v>550</v>
      </c>
      <c r="C2364" s="10">
        <v>44977.246067821106</v>
      </c>
      <c r="D2364" s="10">
        <v>287.92048838855447</v>
      </c>
      <c r="E2364" s="10">
        <v>26.101569373606782</v>
      </c>
      <c r="F2364" s="11">
        <v>2.4695392003690329E-2</v>
      </c>
      <c r="G2364" s="51">
        <v>8.4305945941668247E-3</v>
      </c>
      <c r="H2364" s="51">
        <v>9.8170000000000007E-2</v>
      </c>
      <c r="I2364" s="51">
        <v>0.36214803600963835</v>
      </c>
      <c r="J2364" s="51">
        <v>0.80910000000000004</v>
      </c>
      <c r="K2364" s="51">
        <v>0.61146946903509514</v>
      </c>
      <c r="L2364" s="51">
        <v>5.9799999999999999E-2</v>
      </c>
      <c r="M2364" s="51">
        <v>0.49269027956356409</v>
      </c>
      <c r="N2364" s="51">
        <v>0.5922585743832991</v>
      </c>
      <c r="O2364" s="12">
        <v>603.66950583102334</v>
      </c>
      <c r="P2364" s="12">
        <v>2.1117797398662135</v>
      </c>
      <c r="Q2364" s="12">
        <v>601.92368533836361</v>
      </c>
      <c r="R2364" s="12">
        <v>2.8067179854532496</v>
      </c>
      <c r="S2364" s="12">
        <v>595.35392191611209</v>
      </c>
      <c r="T2364" s="12">
        <v>11.620029565457358</v>
      </c>
      <c r="U2364" s="41">
        <v>101.39674630649078</v>
      </c>
      <c r="V2364" s="96" cm="1">
        <f t="array" ref="V2364">_xlfn.IFS(AND(S2364&gt;=1000,90&lt;=U2364,U2364&lt;=110),S2364,(AND(O2364&lt;=1000,90&lt;=U2364,U2364&lt;=110)),O2364)</f>
        <v>603.66950583102334</v>
      </c>
      <c r="W2364" s="102" cm="1">
        <f t="array" ref="W2364">_xlfn.IFS(V2364=S2364,T2364,V2364=O2364,P2364)</f>
        <v>2.1117797398662135</v>
      </c>
    </row>
    <row r="2365" spans="1:23" x14ac:dyDescent="0.45">
      <c r="A2365" s="55" t="s">
        <v>554</v>
      </c>
      <c r="B2365" s="10" t="s">
        <v>550</v>
      </c>
      <c r="C2365" s="10">
        <v>44920.353305785211</v>
      </c>
      <c r="D2365" s="10">
        <v>289.24527961087642</v>
      </c>
      <c r="E2365" s="10">
        <v>26.202680611692454</v>
      </c>
      <c r="F2365" s="11">
        <v>2.5041728035934799E-2</v>
      </c>
      <c r="G2365" s="51">
        <v>1.0432035834436953E-2</v>
      </c>
      <c r="H2365" s="51">
        <v>9.8049999999999998E-2</v>
      </c>
      <c r="I2365" s="51">
        <v>0.38164689495287923</v>
      </c>
      <c r="J2365" s="51">
        <v>0.81040000000000001</v>
      </c>
      <c r="K2365" s="51">
        <v>0.56307858748275863</v>
      </c>
      <c r="L2365" s="51">
        <v>5.9970000000000002E-2</v>
      </c>
      <c r="M2365" s="51">
        <v>0.41400862702896019</v>
      </c>
      <c r="N2365" s="51">
        <v>0.67778619794268968</v>
      </c>
      <c r="O2365" s="12">
        <v>602.97078540602774</v>
      </c>
      <c r="P2365" s="12">
        <v>2.2204327810289088</v>
      </c>
      <c r="Q2365" s="12">
        <v>602.65286495322471</v>
      </c>
      <c r="R2365" s="12">
        <v>2.5918387921797206</v>
      </c>
      <c r="S2365" s="12">
        <v>601.45720096113564</v>
      </c>
      <c r="T2365" s="12">
        <v>10.07033294170612</v>
      </c>
      <c r="U2365" s="41">
        <v>100.25165289275337</v>
      </c>
      <c r="V2365" s="96" cm="1">
        <f t="array" ref="V2365">_xlfn.IFS(AND(S2365&gt;=1000,90&lt;=U2365,U2365&lt;=110),S2365,(AND(O2365&lt;=1000,90&lt;=U2365,U2365&lt;=110)),O2365)</f>
        <v>602.97078540602774</v>
      </c>
      <c r="W2365" s="102" cm="1">
        <f t="array" ref="W2365">_xlfn.IFS(V2365=S2365,T2365,V2365=O2365,P2365)</f>
        <v>2.2204327810289088</v>
      </c>
    </row>
    <row r="2366" spans="1:23" x14ac:dyDescent="0.45">
      <c r="A2366" s="55" t="s">
        <v>555</v>
      </c>
      <c r="B2366" s="10" t="s">
        <v>550</v>
      </c>
      <c r="C2366" s="10">
        <v>45083.7544975868</v>
      </c>
      <c r="D2366" s="10">
        <v>289.19187787181977</v>
      </c>
      <c r="E2366" s="10">
        <v>26.197151037098937</v>
      </c>
      <c r="F2366" s="11">
        <v>2.483748334729019E-2</v>
      </c>
      <c r="G2366" s="51">
        <v>1.2991755906581397E-2</v>
      </c>
      <c r="H2366" s="51">
        <v>9.801E-2</v>
      </c>
      <c r="I2366" s="51">
        <v>0.39677725627933386</v>
      </c>
      <c r="J2366" s="51">
        <v>0.81520000000000004</v>
      </c>
      <c r="K2366" s="51">
        <v>0.63613558533439507</v>
      </c>
      <c r="L2366" s="51">
        <v>6.0350000000000001E-2</v>
      </c>
      <c r="M2366" s="51">
        <v>0.49722861123247647</v>
      </c>
      <c r="N2366" s="51">
        <v>0.62373064080476082</v>
      </c>
      <c r="O2366" s="12">
        <v>602.73978717509317</v>
      </c>
      <c r="P2366" s="12">
        <v>2.3057945518239276</v>
      </c>
      <c r="Q2366" s="12">
        <v>605.37319609921474</v>
      </c>
      <c r="R2366" s="12">
        <v>2.9298949489652912</v>
      </c>
      <c r="S2366" s="12">
        <v>615.24405740886641</v>
      </c>
      <c r="T2366" s="12">
        <v>11.68375216539042</v>
      </c>
      <c r="U2366" s="41">
        <v>97.967591871356603</v>
      </c>
      <c r="V2366" s="96" cm="1">
        <f t="array" ref="V2366">_xlfn.IFS(AND(S2366&gt;=1000,90&lt;=U2366,U2366&lt;=110),S2366,(AND(O2366&lt;=1000,90&lt;=U2366,U2366&lt;=110)),O2366)</f>
        <v>602.73978717509317</v>
      </c>
      <c r="W2366" s="102" cm="1">
        <f t="array" ref="W2366">_xlfn.IFS(V2366=S2366,T2366,V2366=O2366,P2366)</f>
        <v>2.3057945518239276</v>
      </c>
    </row>
    <row r="2367" spans="1:23" x14ac:dyDescent="0.45">
      <c r="A2367" s="55" t="s">
        <v>556</v>
      </c>
      <c r="B2367" s="10" t="s">
        <v>550</v>
      </c>
      <c r="C2367" s="10">
        <v>45344.039015151553</v>
      </c>
      <c r="D2367" s="10">
        <v>296.85296484963135</v>
      </c>
      <c r="E2367" s="10">
        <v>26.84914633560993</v>
      </c>
      <c r="F2367" s="11">
        <v>2.4699137351656377E-2</v>
      </c>
      <c r="G2367" s="51">
        <v>8.8689809872443629E-3</v>
      </c>
      <c r="H2367" s="51">
        <v>9.7900000000000001E-2</v>
      </c>
      <c r="I2367" s="51">
        <v>0.31826139853307067</v>
      </c>
      <c r="J2367" s="51">
        <v>0.81210000000000004</v>
      </c>
      <c r="K2367" s="51">
        <v>0.59057555228888459</v>
      </c>
      <c r="L2367" s="51">
        <v>6.019E-2</v>
      </c>
      <c r="M2367" s="51">
        <v>0.49748282901532886</v>
      </c>
      <c r="N2367" s="51">
        <v>0.53890039521546396</v>
      </c>
      <c r="O2367" s="12">
        <v>602.06342975483597</v>
      </c>
      <c r="P2367" s="12">
        <v>1.8575188999628409</v>
      </c>
      <c r="Q2367" s="12">
        <v>603.60410381197892</v>
      </c>
      <c r="R2367" s="12">
        <v>2.7184782566041994</v>
      </c>
      <c r="S2367" s="12">
        <v>609.39390104352537</v>
      </c>
      <c r="T2367" s="12">
        <v>11.696613822117428</v>
      </c>
      <c r="U2367" s="41">
        <v>98.797088176278635</v>
      </c>
      <c r="V2367" s="96" cm="1">
        <f t="array" ref="V2367">_xlfn.IFS(AND(S2367&gt;=1000,90&lt;=U2367,U2367&lt;=110),S2367,(AND(O2367&lt;=1000,90&lt;=U2367,U2367&lt;=110)),O2367)</f>
        <v>602.06342975483597</v>
      </c>
      <c r="W2367" s="102" cm="1">
        <f t="array" ref="W2367">_xlfn.IFS(V2367=S2367,T2367,V2367=O2367,P2367)</f>
        <v>1.8575188999628409</v>
      </c>
    </row>
    <row r="2368" spans="1:23" x14ac:dyDescent="0.45">
      <c r="A2368" s="55" t="s">
        <v>557</v>
      </c>
      <c r="B2368" s="10" t="s">
        <v>550</v>
      </c>
      <c r="C2368" s="10">
        <v>45883.424041230384</v>
      </c>
      <c r="D2368" s="10">
        <v>300.51383590420357</v>
      </c>
      <c r="E2368" s="10">
        <v>27.195376783045965</v>
      </c>
      <c r="F2368" s="11">
        <v>2.4764064556418951E-2</v>
      </c>
      <c r="G2368" s="51">
        <v>8.0645716850351046E-3</v>
      </c>
      <c r="H2368" s="51">
        <v>9.7979999999999998E-2</v>
      </c>
      <c r="I2368" s="51">
        <v>0.34839844838610168</v>
      </c>
      <c r="J2368" s="51">
        <v>0.80910000000000004</v>
      </c>
      <c r="K2368" s="51">
        <v>0.63075659743025192</v>
      </c>
      <c r="L2368" s="51">
        <v>5.9920000000000001E-2</v>
      </c>
      <c r="M2368" s="51">
        <v>0.52580643431204388</v>
      </c>
      <c r="N2368" s="51">
        <v>0.55235006626248884</v>
      </c>
      <c r="O2368" s="12">
        <v>602.54975735575476</v>
      </c>
      <c r="P2368" s="12">
        <v>2.0299108621387569</v>
      </c>
      <c r="Q2368" s="12">
        <v>601.94833553698743</v>
      </c>
      <c r="R2368" s="12">
        <v>2.8934810964728359</v>
      </c>
      <c r="S2368" s="12">
        <v>599.68396738602871</v>
      </c>
      <c r="T2368" s="12">
        <v>12.276142259389976</v>
      </c>
      <c r="U2368" s="41">
        <v>100.47788337284015</v>
      </c>
      <c r="V2368" s="96" cm="1">
        <f t="array" ref="V2368">_xlfn.IFS(AND(S2368&gt;=1000,90&lt;=U2368,U2368&lt;=110),S2368,(AND(O2368&lt;=1000,90&lt;=U2368,U2368&lt;=110)),O2368)</f>
        <v>602.54975735575476</v>
      </c>
      <c r="W2368" s="102" cm="1">
        <f t="array" ref="W2368">_xlfn.IFS(V2368=S2368,T2368,V2368=O2368,P2368)</f>
        <v>2.0299108621387569</v>
      </c>
    </row>
    <row r="2369" spans="1:23" x14ac:dyDescent="0.45">
      <c r="A2369" s="55" t="s">
        <v>558</v>
      </c>
      <c r="B2369" s="10" t="s">
        <v>550</v>
      </c>
      <c r="C2369" s="10">
        <v>43821.780068479813</v>
      </c>
      <c r="D2369" s="10">
        <v>292.20780460429563</v>
      </c>
      <c r="E2369" s="10">
        <v>26.460746931642312</v>
      </c>
      <c r="F2369" s="11">
        <v>2.484128660470827E-2</v>
      </c>
      <c r="G2369" s="51">
        <v>9.7268832720236783E-3</v>
      </c>
      <c r="H2369" s="51">
        <v>9.8019999999999996E-2</v>
      </c>
      <c r="I2369" s="51">
        <v>0.3591420825943839</v>
      </c>
      <c r="J2369" s="51">
        <v>0.8116000000000001</v>
      </c>
      <c r="K2369" s="51">
        <v>0.59004831757703058</v>
      </c>
      <c r="L2369" s="51">
        <v>6.0080000000000001E-2</v>
      </c>
      <c r="M2369" s="51">
        <v>0.46816020931434688</v>
      </c>
      <c r="N2369" s="51">
        <v>0.60866554805064421</v>
      </c>
      <c r="O2369" s="12">
        <v>602.76841549035635</v>
      </c>
      <c r="P2369" s="12">
        <v>2.0916766926420021</v>
      </c>
      <c r="Q2369" s="12">
        <v>603.32367226119732</v>
      </c>
      <c r="R2369" s="12">
        <v>2.7151750838078548</v>
      </c>
      <c r="S2369" s="12">
        <v>605.41035016022443</v>
      </c>
      <c r="T2369" s="12">
        <v>11.121456629713526</v>
      </c>
      <c r="U2369" s="41">
        <v>99.563612569694442</v>
      </c>
      <c r="V2369" s="96" cm="1">
        <f t="array" ref="V2369">_xlfn.IFS(AND(S2369&gt;=1000,90&lt;=U2369,U2369&lt;=110),S2369,(AND(O2369&lt;=1000,90&lt;=U2369,U2369&lt;=110)),O2369)</f>
        <v>602.76841549035635</v>
      </c>
      <c r="W2369" s="102" cm="1">
        <f t="array" ref="W2369">_xlfn.IFS(V2369=S2369,T2369,V2369=O2369,P2369)</f>
        <v>2.0916766926420021</v>
      </c>
    </row>
    <row r="2370" spans="1:23" x14ac:dyDescent="0.45">
      <c r="A2370" s="55" t="s">
        <v>559</v>
      </c>
      <c r="B2370" s="10" t="s">
        <v>550</v>
      </c>
      <c r="C2370" s="10">
        <v>44049.515673449678</v>
      </c>
      <c r="D2370" s="10">
        <v>290.319967113085</v>
      </c>
      <c r="E2370" s="10">
        <v>26.55193781549734</v>
      </c>
      <c r="F2370" s="11">
        <v>2.4775983691115791E-2</v>
      </c>
      <c r="G2370" s="51">
        <v>8.9128398361180017E-3</v>
      </c>
      <c r="H2370" s="51">
        <v>9.8979999999999999E-2</v>
      </c>
      <c r="I2370" s="51">
        <v>0.33060319265881466</v>
      </c>
      <c r="J2370" s="51">
        <v>0.81990000000000007</v>
      </c>
      <c r="K2370" s="51">
        <v>0.52170837592817754</v>
      </c>
      <c r="L2370" s="51">
        <v>6.0100000000000001E-2</v>
      </c>
      <c r="M2370" s="51">
        <v>0.40358537946438949</v>
      </c>
      <c r="N2370" s="51">
        <v>0.63369347304542445</v>
      </c>
      <c r="O2370" s="12">
        <v>608.40454550083848</v>
      </c>
      <c r="P2370" s="12">
        <v>1.9468083507874216</v>
      </c>
      <c r="Q2370" s="12">
        <v>607.96618194784958</v>
      </c>
      <c r="R2370" s="12">
        <v>2.4220212056130093</v>
      </c>
      <c r="S2370" s="12">
        <v>606.33283451541797</v>
      </c>
      <c r="T2370" s="12">
        <v>9.8656023423360981</v>
      </c>
      <c r="U2370" s="41">
        <v>100.34167883833575</v>
      </c>
      <c r="V2370" s="96" cm="1">
        <f t="array" ref="V2370">_xlfn.IFS(AND(S2370&gt;=1000,90&lt;=U2370,U2370&lt;=110),S2370,(AND(O2370&lt;=1000,90&lt;=U2370,U2370&lt;=110)),O2370)</f>
        <v>608.40454550083848</v>
      </c>
      <c r="W2370" s="102" cm="1">
        <f t="array" ref="W2370">_xlfn.IFS(V2370=S2370,T2370,V2370=O2370,P2370)</f>
        <v>1.9468083507874216</v>
      </c>
    </row>
    <row r="2371" spans="1:23" x14ac:dyDescent="0.45">
      <c r="A2371" s="55" t="s">
        <v>560</v>
      </c>
      <c r="B2371" s="10" t="s">
        <v>550</v>
      </c>
      <c r="C2371" s="10">
        <v>41767.303739174386</v>
      </c>
      <c r="D2371" s="10">
        <v>286.26386417597496</v>
      </c>
      <c r="E2371" s="10">
        <v>25.783716302264811</v>
      </c>
      <c r="F2371" s="11">
        <v>2.4733045555735914E-2</v>
      </c>
      <c r="G2371" s="51">
        <v>7.0332022587836903E-3</v>
      </c>
      <c r="H2371" s="51">
        <v>9.7509999999999999E-2</v>
      </c>
      <c r="I2371" s="51">
        <v>0.42232269788659033</v>
      </c>
      <c r="J2371" s="51">
        <v>0.80920000000000003</v>
      </c>
      <c r="K2371" s="51">
        <v>0.71745703231937108</v>
      </c>
      <c r="L2371" s="51">
        <v>6.0220000000000003E-2</v>
      </c>
      <c r="M2371" s="51">
        <v>0.57998976893934162</v>
      </c>
      <c r="N2371" s="51">
        <v>0.58863831402045019</v>
      </c>
      <c r="O2371" s="12">
        <v>599.78073357209985</v>
      </c>
      <c r="P2371" s="12">
        <v>2.4399365083940752</v>
      </c>
      <c r="Q2371" s="12">
        <v>602.001045620019</v>
      </c>
      <c r="R2371" s="12">
        <v>3.2839285314611861</v>
      </c>
      <c r="S2371" s="12">
        <v>610.37107780589588</v>
      </c>
      <c r="T2371" s="12">
        <v>13.353195819285602</v>
      </c>
      <c r="U2371" s="41">
        <v>98.264933477538747</v>
      </c>
      <c r="V2371" s="96" cm="1">
        <f t="array" ref="V2371">_xlfn.IFS(AND(S2371&gt;=1000,90&lt;=U2371,U2371&lt;=110),S2371,(AND(O2371&lt;=1000,90&lt;=U2371,U2371&lt;=110)),O2371)</f>
        <v>599.78073357209985</v>
      </c>
      <c r="W2371" s="102" cm="1">
        <f t="array" ref="W2371">_xlfn.IFS(V2371=S2371,T2371,V2371=O2371,P2371)</f>
        <v>2.4399365083940752</v>
      </c>
    </row>
    <row r="2372" spans="1:23" x14ac:dyDescent="0.45">
      <c r="A2372" s="55" t="s">
        <v>561</v>
      </c>
      <c r="B2372" s="10" t="s">
        <v>550</v>
      </c>
      <c r="C2372" s="10">
        <v>41173.177532250265</v>
      </c>
      <c r="D2372" s="10">
        <v>283.44278637074524</v>
      </c>
      <c r="E2372" s="10">
        <v>25.594936742490052</v>
      </c>
      <c r="F2372" s="11">
        <v>2.4808418485543611E-2</v>
      </c>
      <c r="G2372" s="51">
        <v>1.1974411699630103E-2</v>
      </c>
      <c r="H2372" s="51">
        <v>9.7750000000000004E-2</v>
      </c>
      <c r="I2372" s="51">
        <v>0.32895856828033476</v>
      </c>
      <c r="J2372" s="51">
        <v>0.80810000000000004</v>
      </c>
      <c r="K2372" s="51">
        <v>0.61039667355820759</v>
      </c>
      <c r="L2372" s="51">
        <v>5.9990000000000002E-2</v>
      </c>
      <c r="M2372" s="51">
        <v>0.51416958238102473</v>
      </c>
      <c r="N2372" s="51">
        <v>0.53892588628100568</v>
      </c>
      <c r="O2372" s="12">
        <v>601.19492360679953</v>
      </c>
      <c r="P2372" s="12">
        <v>1.9154612393763468</v>
      </c>
      <c r="Q2372" s="12">
        <v>601.39600230746589</v>
      </c>
      <c r="R2372" s="12">
        <v>2.8000843000237561</v>
      </c>
      <c r="S2372" s="12">
        <v>602.15409214576141</v>
      </c>
      <c r="T2372" s="12">
        <v>12.039338855038999</v>
      </c>
      <c r="U2372" s="41">
        <v>99.840710450784471</v>
      </c>
      <c r="V2372" s="96" cm="1">
        <f t="array" ref="V2372">_xlfn.IFS(AND(S2372&gt;=1000,90&lt;=U2372,U2372&lt;=110),S2372,(AND(O2372&lt;=1000,90&lt;=U2372,U2372&lt;=110)),O2372)</f>
        <v>601.19492360679953</v>
      </c>
      <c r="W2372" s="102" cm="1">
        <f t="array" ref="W2372">_xlfn.IFS(V2372=S2372,T2372,V2372=O2372,P2372)</f>
        <v>1.9154612393763468</v>
      </c>
    </row>
    <row r="2373" spans="1:23" x14ac:dyDescent="0.45">
      <c r="A2373" s="55" t="s">
        <v>562</v>
      </c>
      <c r="B2373" s="10" t="s">
        <v>550</v>
      </c>
      <c r="C2373" s="10">
        <v>40014.456870122594</v>
      </c>
      <c r="D2373" s="10">
        <v>280.29220187433526</v>
      </c>
      <c r="E2373" s="10">
        <v>25.570957889270993</v>
      </c>
      <c r="F2373" s="11">
        <v>2.4935180742929809E-2</v>
      </c>
      <c r="G2373" s="51">
        <v>1.0974477779609195E-2</v>
      </c>
      <c r="H2373" s="51">
        <v>9.8769999999999997E-2</v>
      </c>
      <c r="I2373" s="51">
        <v>0.42339220518395004</v>
      </c>
      <c r="J2373" s="51">
        <v>0.81590000000000007</v>
      </c>
      <c r="K2373" s="51">
        <v>0.77301864366813811</v>
      </c>
      <c r="L2373" s="51">
        <v>5.994E-2</v>
      </c>
      <c r="M2373" s="51">
        <v>0.64675873712536713</v>
      </c>
      <c r="N2373" s="51">
        <v>0.5477127992345231</v>
      </c>
      <c r="O2373" s="12">
        <v>607.16985140648069</v>
      </c>
      <c r="P2373" s="12">
        <v>2.4747703084625408</v>
      </c>
      <c r="Q2373" s="12">
        <v>605.75286186696849</v>
      </c>
      <c r="R2373" s="12">
        <v>3.5506208334981073</v>
      </c>
      <c r="S2373" s="12">
        <v>600.45524164091989</v>
      </c>
      <c r="T2373" s="12">
        <v>14.73591122747867</v>
      </c>
      <c r="U2373" s="41">
        <v>101.11825316858108</v>
      </c>
      <c r="V2373" s="96" cm="1">
        <f t="array" ref="V2373">_xlfn.IFS(AND(S2373&gt;=1000,90&lt;=U2373,U2373&lt;=110),S2373,(AND(O2373&lt;=1000,90&lt;=U2373,U2373&lt;=110)),O2373)</f>
        <v>607.16985140648069</v>
      </c>
      <c r="W2373" s="102" cm="1">
        <f t="array" ref="W2373">_xlfn.IFS(V2373=S2373,T2373,V2373=O2373,P2373)</f>
        <v>2.4747703084625408</v>
      </c>
    </row>
    <row r="2374" spans="1:23" x14ac:dyDescent="0.45">
      <c r="A2374" s="55" t="s">
        <v>563</v>
      </c>
      <c r="B2374" s="10" t="s">
        <v>550</v>
      </c>
      <c r="C2374" s="10">
        <v>39619.07196897814</v>
      </c>
      <c r="D2374" s="10">
        <v>279.15147000799095</v>
      </c>
      <c r="E2374" s="10">
        <v>25.191179967633314</v>
      </c>
      <c r="F2374" s="11">
        <v>2.4811562011518917E-2</v>
      </c>
      <c r="G2374" s="51">
        <v>1.3088091073992579E-2</v>
      </c>
      <c r="H2374" s="51">
        <v>9.7650000000000001E-2</v>
      </c>
      <c r="I2374" s="51">
        <v>0.40778333084089186</v>
      </c>
      <c r="J2374" s="51">
        <v>0.8105</v>
      </c>
      <c r="K2374" s="51">
        <v>0.69702706232989997</v>
      </c>
      <c r="L2374" s="51">
        <v>6.0229999999999999E-2</v>
      </c>
      <c r="M2374" s="51">
        <v>0.56529592313102517</v>
      </c>
      <c r="N2374" s="51">
        <v>0.58503227905933131</v>
      </c>
      <c r="O2374" s="12">
        <v>600.63593866358076</v>
      </c>
      <c r="P2374" s="12">
        <v>2.3606247611884386</v>
      </c>
      <c r="Q2374" s="12">
        <v>602.75761983207724</v>
      </c>
      <c r="R2374" s="12">
        <v>3.1948466470345491</v>
      </c>
      <c r="S2374" s="12">
        <v>610.74486029206048</v>
      </c>
      <c r="T2374" s="12">
        <v>13.054911474837626</v>
      </c>
      <c r="U2374" s="41">
        <v>98.344820843249408</v>
      </c>
      <c r="V2374" s="96" cm="1">
        <f t="array" ref="V2374">_xlfn.IFS(AND(S2374&gt;=1000,90&lt;=U2374,U2374&lt;=110),S2374,(AND(O2374&lt;=1000,90&lt;=U2374,U2374&lt;=110)),O2374)</f>
        <v>600.63593866358076</v>
      </c>
      <c r="W2374" s="102" cm="1">
        <f t="array" ref="W2374">_xlfn.IFS(V2374=S2374,T2374,V2374=O2374,P2374)</f>
        <v>2.3606247611884386</v>
      </c>
    </row>
    <row r="2375" spans="1:23" x14ac:dyDescent="0.45">
      <c r="A2375" s="55" t="s">
        <v>564</v>
      </c>
      <c r="B2375" s="10" t="s">
        <v>550</v>
      </c>
      <c r="C2375" s="10">
        <v>40226.255335144037</v>
      </c>
      <c r="D2375" s="10">
        <v>290.0782685990099</v>
      </c>
      <c r="E2375" s="10">
        <v>26.575542693142754</v>
      </c>
      <c r="F2375" s="11">
        <v>2.485665350795626E-2</v>
      </c>
      <c r="G2375" s="51">
        <v>7.8597677970592243E-3</v>
      </c>
      <c r="H2375" s="51">
        <v>9.919E-2</v>
      </c>
      <c r="I2375" s="51">
        <v>0.30899774414684233</v>
      </c>
      <c r="J2375" s="51">
        <v>0.81980000000000008</v>
      </c>
      <c r="K2375" s="51">
        <v>0.56413799326645575</v>
      </c>
      <c r="L2375" s="51">
        <v>5.9970000000000002E-2</v>
      </c>
      <c r="M2375" s="51">
        <v>0.47198736165162958</v>
      </c>
      <c r="N2375" s="51">
        <v>0.54773432712392323</v>
      </c>
      <c r="O2375" s="12">
        <v>609.65679695217398</v>
      </c>
      <c r="P2375" s="12">
        <v>1.8268420945348756</v>
      </c>
      <c r="Q2375" s="12">
        <v>607.95418663308885</v>
      </c>
      <c r="R2375" s="12">
        <v>2.6134328242104137</v>
      </c>
      <c r="S2375" s="12">
        <v>601.6138895188999</v>
      </c>
      <c r="T2375" s="12">
        <v>11.201568293374912</v>
      </c>
      <c r="U2375" s="41">
        <v>101.33688858807861</v>
      </c>
      <c r="V2375" s="96" cm="1">
        <f t="array" ref="V2375">_xlfn.IFS(AND(S2375&gt;=1000,90&lt;=U2375,U2375&lt;=110),S2375,(AND(O2375&lt;=1000,90&lt;=U2375,U2375&lt;=110)),O2375)</f>
        <v>609.65679695217398</v>
      </c>
      <c r="W2375" s="102" cm="1">
        <f t="array" ref="W2375">_xlfn.IFS(V2375=S2375,T2375,V2375=O2375,P2375)</f>
        <v>1.8268420945348756</v>
      </c>
    </row>
    <row r="2376" spans="1:23" x14ac:dyDescent="0.45">
      <c r="A2376" s="55" t="s">
        <v>565</v>
      </c>
      <c r="B2376" s="10" t="s">
        <v>550</v>
      </c>
      <c r="C2376" s="10">
        <v>41541.009821428568</v>
      </c>
      <c r="D2376" s="10">
        <v>299.96546076264053</v>
      </c>
      <c r="E2376" s="10">
        <v>27.007781353796226</v>
      </c>
      <c r="F2376" s="11">
        <v>2.4658902473462613E-2</v>
      </c>
      <c r="G2376" s="51">
        <v>1.1098081236823066E-2</v>
      </c>
      <c r="H2376" s="51">
        <v>9.7420000000000007E-2</v>
      </c>
      <c r="I2376" s="51">
        <v>0.3824289386372593</v>
      </c>
      <c r="J2376" s="51">
        <v>0.8126000000000001</v>
      </c>
      <c r="K2376" s="51">
        <v>0.74099023159668043</v>
      </c>
      <c r="L2376" s="51">
        <v>6.053E-2</v>
      </c>
      <c r="M2376" s="51">
        <v>0.63467679192994086</v>
      </c>
      <c r="N2376" s="51">
        <v>0.51610523638510619</v>
      </c>
      <c r="O2376" s="12">
        <v>599.26873374185459</v>
      </c>
      <c r="P2376" s="12">
        <v>2.211838700972633</v>
      </c>
      <c r="Q2376" s="12">
        <v>603.93583114563432</v>
      </c>
      <c r="R2376" s="12">
        <v>3.3980142567791893</v>
      </c>
      <c r="S2376" s="12">
        <v>621.49068242656131</v>
      </c>
      <c r="T2376" s="12">
        <v>14.447229494351564</v>
      </c>
      <c r="U2376" s="41">
        <v>96.424411610172029</v>
      </c>
      <c r="V2376" s="96" cm="1">
        <f t="array" ref="V2376">_xlfn.IFS(AND(S2376&gt;=1000,90&lt;=U2376,U2376&lt;=110),S2376,(AND(O2376&lt;=1000,90&lt;=U2376,U2376&lt;=110)),O2376)</f>
        <v>599.26873374185459</v>
      </c>
      <c r="W2376" s="102" cm="1">
        <f t="array" ref="W2376">_xlfn.IFS(V2376=S2376,T2376,V2376=O2376,P2376)</f>
        <v>2.211838700972633</v>
      </c>
    </row>
    <row r="2377" spans="1:23" x14ac:dyDescent="0.45">
      <c r="A2377" s="55" t="s">
        <v>566</v>
      </c>
      <c r="B2377" s="10" t="s">
        <v>550</v>
      </c>
      <c r="C2377" s="10">
        <v>39288.521348588212</v>
      </c>
      <c r="D2377" s="10">
        <v>293.92282761581987</v>
      </c>
      <c r="E2377" s="10">
        <v>26.592499738135125</v>
      </c>
      <c r="F2377" s="11">
        <v>2.470404283755942E-2</v>
      </c>
      <c r="G2377" s="51">
        <v>1.1964013774551856E-2</v>
      </c>
      <c r="H2377" s="51">
        <v>9.7960000000000005E-2</v>
      </c>
      <c r="I2377" s="51">
        <v>0.36401971027888158</v>
      </c>
      <c r="J2377" s="51">
        <v>0.80580000000000007</v>
      </c>
      <c r="K2377" s="51">
        <v>0.65506306396826119</v>
      </c>
      <c r="L2377" s="51">
        <v>5.969E-2</v>
      </c>
      <c r="M2377" s="51">
        <v>0.54460744422378704</v>
      </c>
      <c r="N2377" s="51">
        <v>0.55570177941908661</v>
      </c>
      <c r="O2377" s="12">
        <v>602.4160183001909</v>
      </c>
      <c r="P2377" s="12">
        <v>2.118230227672719</v>
      </c>
      <c r="Q2377" s="12">
        <v>600.10633213932442</v>
      </c>
      <c r="R2377" s="12">
        <v>2.9960075581273471</v>
      </c>
      <c r="S2377" s="12">
        <v>591.38925927678679</v>
      </c>
      <c r="T2377" s="12">
        <v>12.667489755031404</v>
      </c>
      <c r="U2377" s="41">
        <v>101.86455179062412</v>
      </c>
      <c r="V2377" s="96" cm="1">
        <f t="array" ref="V2377">_xlfn.IFS(AND(S2377&gt;=1000,90&lt;=U2377,U2377&lt;=110),S2377,(AND(O2377&lt;=1000,90&lt;=U2377,U2377&lt;=110)),O2377)</f>
        <v>602.4160183001909</v>
      </c>
      <c r="W2377" s="102" cm="1">
        <f t="array" ref="W2377">_xlfn.IFS(V2377=S2377,T2377,V2377=O2377,P2377)</f>
        <v>2.118230227672719</v>
      </c>
    </row>
    <row r="2378" spans="1:23" x14ac:dyDescent="0.45">
      <c r="A2378" s="55" t="s">
        <v>567</v>
      </c>
      <c r="B2378" s="10" t="s">
        <v>550</v>
      </c>
      <c r="C2378" s="10">
        <v>39910.770074708162</v>
      </c>
      <c r="D2378" s="10">
        <v>297.31188817145164</v>
      </c>
      <c r="E2378" s="10">
        <v>26.967216166487816</v>
      </c>
      <c r="F2378" s="11">
        <v>2.4868479195934965E-2</v>
      </c>
      <c r="G2378" s="51">
        <v>1.0273375975383301E-2</v>
      </c>
      <c r="H2378" s="51">
        <v>9.8159999999999997E-2</v>
      </c>
      <c r="I2378" s="51">
        <v>0.39863295613592686</v>
      </c>
      <c r="J2378" s="51">
        <v>0.81510000000000005</v>
      </c>
      <c r="K2378" s="51">
        <v>0.61751137941036949</v>
      </c>
      <c r="L2378" s="51">
        <v>6.0249999999999998E-2</v>
      </c>
      <c r="M2378" s="51">
        <v>0.47160584176155995</v>
      </c>
      <c r="N2378" s="51">
        <v>0.64554754685907401</v>
      </c>
      <c r="O2378" s="12">
        <v>603.6166589694551</v>
      </c>
      <c r="P2378" s="12">
        <v>2.3195857396920689</v>
      </c>
      <c r="Q2378" s="12">
        <v>605.30619512447868</v>
      </c>
      <c r="R2378" s="12">
        <v>2.8456023296465149</v>
      </c>
      <c r="S2378" s="12">
        <v>611.63701117193204</v>
      </c>
      <c r="T2378" s="12">
        <v>11.181735342878572</v>
      </c>
      <c r="U2378" s="41">
        <v>98.688707181550456</v>
      </c>
      <c r="V2378" s="96" cm="1">
        <f t="array" ref="V2378">_xlfn.IFS(AND(S2378&gt;=1000,90&lt;=U2378,U2378&lt;=110),S2378,(AND(O2378&lt;=1000,90&lt;=U2378,U2378&lt;=110)),O2378)</f>
        <v>603.6166589694551</v>
      </c>
      <c r="W2378" s="102" cm="1">
        <f t="array" ref="W2378">_xlfn.IFS(V2378=S2378,T2378,V2378=O2378,P2378)</f>
        <v>2.3195857396920689</v>
      </c>
    </row>
    <row r="2379" spans="1:23" x14ac:dyDescent="0.45">
      <c r="A2379" s="55" t="s">
        <v>568</v>
      </c>
      <c r="B2379" s="10" t="s">
        <v>550</v>
      </c>
      <c r="C2379" s="10">
        <v>37980.875</v>
      </c>
      <c r="D2379" s="10" t="s">
        <v>10</v>
      </c>
      <c r="E2379" s="10" t="s">
        <v>10</v>
      </c>
      <c r="F2379" s="11">
        <v>2.4853157385947049E-2</v>
      </c>
      <c r="G2379" s="51">
        <v>8.516358631712552E-3</v>
      </c>
      <c r="H2379" s="51">
        <v>9.7570000000000004E-2</v>
      </c>
      <c r="I2379" s="51">
        <v>0.40462588733987703</v>
      </c>
      <c r="J2379" s="51">
        <v>0.8085</v>
      </c>
      <c r="K2379" s="51">
        <v>0.64807298509656719</v>
      </c>
      <c r="L2379" s="51">
        <v>6.0130000000000003E-2</v>
      </c>
      <c r="M2379" s="51">
        <v>0.50623757792798485</v>
      </c>
      <c r="N2379" s="51">
        <v>0.62435234401814343</v>
      </c>
      <c r="O2379" s="12">
        <v>600.12962244666187</v>
      </c>
      <c r="P2379" s="12">
        <v>2.3408005557072888</v>
      </c>
      <c r="Q2379" s="12">
        <v>601.62655834252382</v>
      </c>
      <c r="R2379" s="12">
        <v>2.9701759777829864</v>
      </c>
      <c r="S2379" s="12">
        <v>607.27139263256242</v>
      </c>
      <c r="T2379" s="12">
        <v>11.873770034476061</v>
      </c>
      <c r="U2379" s="41">
        <v>98.823957414667518</v>
      </c>
      <c r="V2379" s="96" cm="1">
        <f t="array" ref="V2379">_xlfn.IFS(AND(S2379&gt;=1000,90&lt;=U2379,U2379&lt;=110),S2379,(AND(O2379&lt;=1000,90&lt;=U2379,U2379&lt;=110)),O2379)</f>
        <v>600.12962244666187</v>
      </c>
      <c r="W2379" s="102" cm="1">
        <f t="array" ref="W2379">_xlfn.IFS(V2379=S2379,T2379,V2379=O2379,P2379)</f>
        <v>2.3408005557072888</v>
      </c>
    </row>
    <row r="2380" spans="1:23" x14ac:dyDescent="0.45">
      <c r="A2380" s="55" t="s">
        <v>569</v>
      </c>
      <c r="B2380" s="10" t="s">
        <v>550</v>
      </c>
      <c r="C2380" s="10">
        <v>38555.301673770271</v>
      </c>
      <c r="D2380" s="10">
        <v>295.27552796381877</v>
      </c>
      <c r="E2380" s="10">
        <v>26.829563374153334</v>
      </c>
      <c r="F2380" s="11">
        <v>2.4796262013210207E-2</v>
      </c>
      <c r="G2380" s="51">
        <v>9.446243741128884E-3</v>
      </c>
      <c r="H2380" s="51">
        <v>9.8360000000000003E-2</v>
      </c>
      <c r="I2380" s="51">
        <v>0.33822457479062934</v>
      </c>
      <c r="J2380" s="51">
        <v>0.8135</v>
      </c>
      <c r="K2380" s="51">
        <v>0.65219603964566053</v>
      </c>
      <c r="L2380" s="51">
        <v>6.0010000000000001E-2</v>
      </c>
      <c r="M2380" s="51">
        <v>0.55764129253237871</v>
      </c>
      <c r="N2380" s="51">
        <v>0.51859342012316956</v>
      </c>
      <c r="O2380" s="12">
        <v>604.80758120949781</v>
      </c>
      <c r="P2380" s="12">
        <v>1.9792083645332355</v>
      </c>
      <c r="Q2380" s="12">
        <v>604.42535467518474</v>
      </c>
      <c r="R2380" s="12">
        <v>2.9989598083261311</v>
      </c>
      <c r="S2380" s="12">
        <v>602.99233279911277</v>
      </c>
      <c r="T2380" s="12">
        <v>12.912638704574748</v>
      </c>
      <c r="U2380" s="41">
        <v>100.3010400483798</v>
      </c>
      <c r="V2380" s="96" cm="1">
        <f t="array" ref="V2380">_xlfn.IFS(AND(S2380&gt;=1000,90&lt;=U2380,U2380&lt;=110),S2380,(AND(O2380&lt;=1000,90&lt;=U2380,U2380&lt;=110)),O2380)</f>
        <v>604.80758120949781</v>
      </c>
      <c r="W2380" s="102" cm="1">
        <f t="array" ref="W2380">_xlfn.IFS(V2380=S2380,T2380,V2380=O2380,P2380)</f>
        <v>1.9792083645332355</v>
      </c>
    </row>
    <row r="2381" spans="1:23" x14ac:dyDescent="0.45">
      <c r="A2381" s="55" t="s">
        <v>655</v>
      </c>
      <c r="B2381" s="10" t="s">
        <v>550</v>
      </c>
      <c r="C2381" s="10">
        <v>36644.66043874326</v>
      </c>
      <c r="D2381" s="10">
        <v>281.7586905818203</v>
      </c>
      <c r="E2381" s="10">
        <v>25.531959569223357</v>
      </c>
      <c r="F2381" s="11">
        <v>2.4693622817535208E-2</v>
      </c>
      <c r="G2381" s="51">
        <v>1.1320172800984293E-2</v>
      </c>
      <c r="H2381" s="51">
        <v>9.8070000000000004E-2</v>
      </c>
      <c r="I2381" s="51">
        <v>0.38667192208676943</v>
      </c>
      <c r="J2381" s="51">
        <v>0.81410000000000005</v>
      </c>
      <c r="K2381" s="51">
        <v>0.68274150445187409</v>
      </c>
      <c r="L2381" s="51">
        <v>6.0240000000000002E-2</v>
      </c>
      <c r="M2381" s="51">
        <v>0.56269066685962699</v>
      </c>
      <c r="N2381" s="51">
        <v>0.56635186167157303</v>
      </c>
      <c r="O2381" s="12">
        <v>603.06619788294779</v>
      </c>
      <c r="P2381" s="12">
        <v>2.2493952195795792</v>
      </c>
      <c r="Q2381" s="12">
        <v>604.77784424510639</v>
      </c>
      <c r="R2381" s="12">
        <v>3.1381820252704253</v>
      </c>
      <c r="S2381" s="12">
        <v>611.1974929365374</v>
      </c>
      <c r="T2381" s="12">
        <v>13.001502936939225</v>
      </c>
      <c r="U2381" s="41">
        <v>98.669612498814047</v>
      </c>
      <c r="V2381" s="96" cm="1">
        <f t="array" ref="V2381">_xlfn.IFS(AND(S2381&gt;=1000,90&lt;=U2381,U2381&lt;=110),S2381,(AND(O2381&lt;=1000,90&lt;=U2381,U2381&lt;=110)),O2381)</f>
        <v>603.06619788294779</v>
      </c>
      <c r="W2381" s="102" cm="1">
        <f t="array" ref="W2381">_xlfn.IFS(V2381=S2381,T2381,V2381=O2381,P2381)</f>
        <v>2.2493952195795792</v>
      </c>
    </row>
    <row r="2382" spans="1:23" x14ac:dyDescent="0.45">
      <c r="A2382" s="55" t="s">
        <v>656</v>
      </c>
      <c r="B2382" s="10" t="s">
        <v>550</v>
      </c>
      <c r="C2382" s="10">
        <v>37371.95991532976</v>
      </c>
      <c r="D2382" s="10">
        <v>288.07266021215133</v>
      </c>
      <c r="E2382" s="10">
        <v>26.162953497066923</v>
      </c>
      <c r="F2382" s="11">
        <v>2.4888178130975908E-2</v>
      </c>
      <c r="G2382" s="51">
        <v>1.2914292626102084E-2</v>
      </c>
      <c r="H2382" s="51">
        <v>9.8290000000000002E-2</v>
      </c>
      <c r="I2382" s="51">
        <v>0.41431812301570048</v>
      </c>
      <c r="J2382" s="51">
        <v>0.8135</v>
      </c>
      <c r="K2382" s="51">
        <v>0.74423560148511103</v>
      </c>
      <c r="L2382" s="51">
        <v>6.0049999999999999E-2</v>
      </c>
      <c r="M2382" s="51">
        <v>0.61824519687471235</v>
      </c>
      <c r="N2382" s="51">
        <v>0.5567029072365457</v>
      </c>
      <c r="O2382" s="12">
        <v>604.3642812349517</v>
      </c>
      <c r="P2382" s="12">
        <v>2.4119678726882761</v>
      </c>
      <c r="Q2382" s="12">
        <v>604.39259227442483</v>
      </c>
      <c r="R2382" s="12">
        <v>3.4145785775497797</v>
      </c>
      <c r="S2382" s="12">
        <v>604.49876117246072</v>
      </c>
      <c r="T2382" s="12">
        <v>14.143153728938783</v>
      </c>
      <c r="U2382" s="41">
        <v>99.97775348004879</v>
      </c>
      <c r="V2382" s="96" cm="1">
        <f t="array" ref="V2382">_xlfn.IFS(AND(S2382&gt;=1000,90&lt;=U2382,U2382&lt;=110),S2382,(AND(O2382&lt;=1000,90&lt;=U2382,U2382&lt;=110)),O2382)</f>
        <v>604.3642812349517</v>
      </c>
      <c r="W2382" s="102" cm="1">
        <f t="array" ref="W2382">_xlfn.IFS(V2382=S2382,T2382,V2382=O2382,P2382)</f>
        <v>2.4119678726882761</v>
      </c>
    </row>
    <row r="2383" spans="1:23" x14ac:dyDescent="0.45">
      <c r="A2383" s="55"/>
      <c r="B2383" s="10"/>
      <c r="C2383" s="10"/>
      <c r="D2383" s="51"/>
      <c r="E2383" s="51"/>
      <c r="F2383" s="51"/>
      <c r="G2383" s="51"/>
      <c r="H2383" s="51"/>
      <c r="I2383" s="51"/>
      <c r="J2383" s="51"/>
      <c r="K2383" s="51"/>
      <c r="L2383" s="51"/>
      <c r="M2383" s="51"/>
      <c r="N2383" s="51"/>
      <c r="U2383" s="41"/>
      <c r="V2383" s="96"/>
      <c r="W2383" s="102"/>
    </row>
    <row r="2384" spans="1:23" x14ac:dyDescent="0.45">
      <c r="A2384" s="55"/>
      <c r="B2384" s="10"/>
      <c r="C2384" s="10">
        <v>42025.30334544291</v>
      </c>
      <c r="D2384" s="10">
        <v>289.92496220522071</v>
      </c>
      <c r="E2384" s="10">
        <v>26.283607336686153</v>
      </c>
      <c r="F2384" s="11">
        <v>2.4799999821385831E-2</v>
      </c>
      <c r="G2384" s="51" t="s">
        <v>20</v>
      </c>
      <c r="H2384" s="51">
        <v>9.8101363636363639E-2</v>
      </c>
      <c r="I2384" s="51">
        <v>0.92021433833682442</v>
      </c>
      <c r="J2384" s="51">
        <v>0.81254999999999999</v>
      </c>
      <c r="K2384" s="51">
        <v>0.94116159308939862</v>
      </c>
      <c r="L2384" s="51">
        <v>6.010045454545454E-2</v>
      </c>
      <c r="M2384" s="51">
        <v>0.63127122959798077</v>
      </c>
      <c r="N2384" s="51">
        <v>0.57901551610386293</v>
      </c>
      <c r="O2384" s="12">
        <v>603.2640374554087</v>
      </c>
      <c r="P2384" s="12">
        <v>5.298563110094606</v>
      </c>
      <c r="Q2384" s="12">
        <v>603.87874269227075</v>
      </c>
      <c r="R2384" s="12">
        <v>4.2837152951542663</v>
      </c>
      <c r="S2384" s="12">
        <v>606.19020735909089</v>
      </c>
      <c r="T2384" s="12">
        <v>13.606515955682676</v>
      </c>
      <c r="U2384" s="41">
        <v>99.530669154872939</v>
      </c>
      <c r="V2384" s="96" cm="1">
        <f t="array" ref="V2384">_xlfn.IFS(AND(S2384&gt;=1000,90&lt;=U2384,U2384&lt;=110),S2384,(AND(O2384&lt;=1000,90&lt;=U2384,U2384&lt;=110)),O2384)</f>
        <v>603.2640374554087</v>
      </c>
      <c r="W2384" s="102" cm="1">
        <f t="array" ref="W2384">_xlfn.IFS(V2384=S2384,T2384,V2384=O2384,P2384)</f>
        <v>5.298563110094606</v>
      </c>
    </row>
    <row r="2385" spans="1:23" x14ac:dyDescent="0.45">
      <c r="A2385" s="55"/>
      <c r="B2385" s="10"/>
      <c r="C2385" s="10"/>
      <c r="D2385" s="10"/>
      <c r="E2385" s="10"/>
      <c r="F2385" s="11"/>
      <c r="G2385" s="51"/>
      <c r="H2385" s="51"/>
      <c r="I2385" s="51"/>
      <c r="J2385" s="51"/>
      <c r="K2385" s="51"/>
      <c r="L2385" s="51"/>
      <c r="M2385" s="51"/>
      <c r="N2385" s="51"/>
      <c r="O2385" s="12"/>
      <c r="P2385" s="12"/>
      <c r="Q2385" s="12"/>
      <c r="R2385" s="12"/>
      <c r="S2385" s="12"/>
      <c r="T2385" s="12"/>
      <c r="U2385" s="41"/>
      <c r="V2385" s="96"/>
      <c r="W2385" s="102"/>
    </row>
    <row r="2386" spans="1:23" x14ac:dyDescent="0.45">
      <c r="A2386" s="55" t="s">
        <v>574</v>
      </c>
      <c r="B2386" s="10"/>
      <c r="C2386" s="10"/>
      <c r="D2386" s="10"/>
      <c r="E2386" s="10"/>
      <c r="F2386" s="11"/>
      <c r="G2386" s="51"/>
      <c r="H2386" s="51"/>
      <c r="I2386" s="51"/>
      <c r="J2386" s="51"/>
      <c r="K2386" s="51"/>
      <c r="L2386" s="51"/>
      <c r="M2386" s="51"/>
      <c r="N2386" s="51"/>
      <c r="O2386" s="12"/>
      <c r="P2386" s="12"/>
      <c r="Q2386" s="12"/>
      <c r="R2386" s="12"/>
      <c r="S2386" s="12"/>
      <c r="T2386" s="12"/>
      <c r="U2386" s="41"/>
      <c r="V2386" s="96"/>
      <c r="W2386" s="102"/>
    </row>
    <row r="2387" spans="1:23" x14ac:dyDescent="0.45">
      <c r="A2387" s="55" t="s">
        <v>575</v>
      </c>
      <c r="B2387" s="10" t="s">
        <v>576</v>
      </c>
      <c r="C2387" s="10">
        <v>42346.490006329783</v>
      </c>
      <c r="D2387" s="10">
        <v>217.70802630760693</v>
      </c>
      <c r="E2387" s="10">
        <v>20.109841766837032</v>
      </c>
      <c r="F2387" s="11">
        <v>0.33660486425248926</v>
      </c>
      <c r="G2387" s="51" t="s">
        <v>20</v>
      </c>
      <c r="H2387" s="51">
        <v>9.2170000000000002E-2</v>
      </c>
      <c r="I2387" s="51">
        <v>1.5862181548775434</v>
      </c>
      <c r="J2387" s="51">
        <v>0.752</v>
      </c>
      <c r="K2387" s="51">
        <v>2.0805743829314083</v>
      </c>
      <c r="L2387" s="51">
        <v>5.9200000000000003E-2</v>
      </c>
      <c r="M2387" s="51">
        <v>1.3463661196150516</v>
      </c>
      <c r="N2387" s="51">
        <v>0.76239435027679914</v>
      </c>
      <c r="O2387" s="12">
        <v>568.34478795601638</v>
      </c>
      <c r="P2387" s="12">
        <v>8.6345601359275665</v>
      </c>
      <c r="Q2387" s="12">
        <v>569.37005761881312</v>
      </c>
      <c r="R2387" s="12">
        <v>9.0757894415187081</v>
      </c>
      <c r="S2387" s="12">
        <v>573.4666058872989</v>
      </c>
      <c r="T2387" s="12">
        <v>29.635038848266785</v>
      </c>
      <c r="U2387" s="41">
        <v>99.106867273752101</v>
      </c>
      <c r="V2387" s="96" cm="1">
        <f t="array" ref="V2387">_xlfn.IFS(AND(S2387&gt;=1000,90&lt;=U2387,U2387&lt;=110),S2387,(AND(O2387&lt;=1000,90&lt;=U2387,U2387&lt;=110)),O2387)</f>
        <v>568.34478795601638</v>
      </c>
      <c r="W2387" s="102" cm="1">
        <f t="array" ref="W2387">_xlfn.IFS(V2387=S2387,T2387,V2387=O2387,P2387)</f>
        <v>8.6345601359275665</v>
      </c>
    </row>
    <row r="2388" spans="1:23" x14ac:dyDescent="0.45">
      <c r="A2388" s="55" t="s">
        <v>577</v>
      </c>
      <c r="B2388" s="10" t="s">
        <v>576</v>
      </c>
      <c r="C2388" s="10">
        <v>40286.769391882204</v>
      </c>
      <c r="D2388" s="10">
        <v>206.83731107333006</v>
      </c>
      <c r="E2388" s="10">
        <v>19.125338187715922</v>
      </c>
      <c r="F2388" s="11">
        <v>0.33345626989087668</v>
      </c>
      <c r="G2388" s="51">
        <v>1.6609861422856918E-3</v>
      </c>
      <c r="H2388" s="51">
        <v>9.2280000000000001E-2</v>
      </c>
      <c r="I2388" s="51">
        <v>1.5883471079168729</v>
      </c>
      <c r="J2388" s="51">
        <v>0.75450000000000006</v>
      </c>
      <c r="K2388" s="51">
        <v>2.0966000266586668</v>
      </c>
      <c r="L2388" s="51">
        <v>5.9320000000000005E-2</v>
      </c>
      <c r="M2388" s="51">
        <v>1.3685339369402671</v>
      </c>
      <c r="N2388" s="51">
        <v>0.7575823179055321</v>
      </c>
      <c r="O2388" s="12">
        <v>569.02961513831167</v>
      </c>
      <c r="P2388" s="12">
        <v>8.6561003900003257</v>
      </c>
      <c r="Q2388" s="12">
        <v>570.83781705204444</v>
      </c>
      <c r="R2388" s="12">
        <v>9.1631476595955004</v>
      </c>
      <c r="S2388" s="12">
        <v>578.04591121830276</v>
      </c>
      <c r="T2388" s="12">
        <v>30.0893096216838</v>
      </c>
      <c r="U2388" s="41">
        <v>98.440211079256983</v>
      </c>
      <c r="V2388" s="96" cm="1">
        <f t="array" ref="V2388">_xlfn.IFS(AND(S2388&gt;=1000,90&lt;=U2388,U2388&lt;=110),S2388,(AND(O2388&lt;=1000,90&lt;=U2388,U2388&lt;=110)),O2388)</f>
        <v>569.02961513831167</v>
      </c>
      <c r="W2388" s="102" cm="1">
        <f t="array" ref="W2388">_xlfn.IFS(V2388=S2388,T2388,V2388=O2388,P2388)</f>
        <v>8.6561003900003257</v>
      </c>
    </row>
    <row r="2389" spans="1:23" x14ac:dyDescent="0.45">
      <c r="A2389" s="55" t="s">
        <v>578</v>
      </c>
      <c r="B2389" s="10" t="s">
        <v>576</v>
      </c>
      <c r="C2389" s="10">
        <v>40721.366376678867</v>
      </c>
      <c r="D2389" s="10">
        <v>213.26347340847454</v>
      </c>
      <c r="E2389" s="10">
        <v>19.866761803974914</v>
      </c>
      <c r="F2389" s="11">
        <v>0.34342925907882782</v>
      </c>
      <c r="G2389" s="51">
        <v>2.773033098082001E-4</v>
      </c>
      <c r="H2389" s="51">
        <v>9.2929999999999999E-2</v>
      </c>
      <c r="I2389" s="51">
        <v>1.5790299744836747</v>
      </c>
      <c r="J2389" s="51">
        <v>0.75130000000000008</v>
      </c>
      <c r="K2389" s="51">
        <v>2.0911912502860543</v>
      </c>
      <c r="L2389" s="51">
        <v>5.8660000000000004E-2</v>
      </c>
      <c r="M2389" s="51">
        <v>1.3710379954454353</v>
      </c>
      <c r="N2389" s="51">
        <v>0.75508635294245752</v>
      </c>
      <c r="O2389" s="12">
        <v>572.82149967684961</v>
      </c>
      <c r="P2389" s="12">
        <v>8.6602249794694792</v>
      </c>
      <c r="Q2389" s="12">
        <v>568.95116871373887</v>
      </c>
      <c r="R2389" s="12">
        <v>9.1170092499453652</v>
      </c>
      <c r="S2389" s="12">
        <v>553.51292102913521</v>
      </c>
      <c r="T2389" s="12">
        <v>30.262490514180083</v>
      </c>
      <c r="U2389" s="41">
        <v>103.48836999357023</v>
      </c>
      <c r="V2389" s="96" cm="1">
        <f t="array" ref="V2389">_xlfn.IFS(AND(S2389&gt;=1000,90&lt;=U2389,U2389&lt;=110),S2389,(AND(O2389&lt;=1000,90&lt;=U2389,U2389&lt;=110)),O2389)</f>
        <v>572.82149967684961</v>
      </c>
      <c r="W2389" s="102" cm="1">
        <f t="array" ref="W2389">_xlfn.IFS(V2389=S2389,T2389,V2389=O2389,P2389)</f>
        <v>8.6602249794694792</v>
      </c>
    </row>
    <row r="2390" spans="1:23" x14ac:dyDescent="0.45">
      <c r="A2390" s="55" t="s">
        <v>579</v>
      </c>
      <c r="B2390" s="10" t="s">
        <v>576</v>
      </c>
      <c r="C2390" s="10">
        <v>41306.093141945828</v>
      </c>
      <c r="D2390" s="10">
        <v>221.47952628212826</v>
      </c>
      <c r="E2390" s="10">
        <v>20.219825207951008</v>
      </c>
      <c r="F2390" s="11">
        <v>0.34717754958248587</v>
      </c>
      <c r="G2390" s="51">
        <v>2.0034716080424904E-4</v>
      </c>
      <c r="H2390" s="51">
        <v>9.0880000000000002E-2</v>
      </c>
      <c r="I2390" s="51">
        <v>1.58655663472305</v>
      </c>
      <c r="J2390" s="51">
        <v>0.7369</v>
      </c>
      <c r="K2390" s="51">
        <v>2.0980272867636405</v>
      </c>
      <c r="L2390" s="51">
        <v>5.883E-2</v>
      </c>
      <c r="M2390" s="51">
        <v>1.3727915139674605</v>
      </c>
      <c r="N2390" s="51">
        <v>0.75621353675072034</v>
      </c>
      <c r="O2390" s="12">
        <v>560.7411434975711</v>
      </c>
      <c r="P2390" s="12">
        <v>8.5258048201264653</v>
      </c>
      <c r="Q2390" s="12">
        <v>560.59229026875846</v>
      </c>
      <c r="R2390" s="12">
        <v>9.0460546215796516</v>
      </c>
      <c r="S2390" s="12">
        <v>559.98808936302066</v>
      </c>
      <c r="T2390" s="12">
        <v>30.268639911967927</v>
      </c>
      <c r="U2390" s="41">
        <v>100.1344768127849</v>
      </c>
      <c r="V2390" s="96" cm="1">
        <f t="array" ref="V2390">_xlfn.IFS(AND(S2390&gt;=1000,90&lt;=U2390,U2390&lt;=110),S2390,(AND(O2390&lt;=1000,90&lt;=U2390,U2390&lt;=110)),O2390)</f>
        <v>560.7411434975711</v>
      </c>
      <c r="W2390" s="102" cm="1">
        <f t="array" ref="W2390">_xlfn.IFS(V2390=S2390,T2390,V2390=O2390,P2390)</f>
        <v>8.5258048201264653</v>
      </c>
    </row>
    <row r="2391" spans="1:23" x14ac:dyDescent="0.45">
      <c r="A2391" s="55" t="s">
        <v>580</v>
      </c>
      <c r="B2391" s="10" t="s">
        <v>576</v>
      </c>
      <c r="C2391" s="10">
        <v>38623.454788882002</v>
      </c>
      <c r="D2391" s="10">
        <v>211.70859418654868</v>
      </c>
      <c r="E2391" s="10">
        <v>19.182396449001939</v>
      </c>
      <c r="F2391" s="11">
        <v>0.32696379090759353</v>
      </c>
      <c r="G2391" s="51">
        <v>1.5345158496159186E-3</v>
      </c>
      <c r="H2391" s="51">
        <v>9.0650000000000008E-2</v>
      </c>
      <c r="I2391" s="51">
        <v>1.5853617600835515</v>
      </c>
      <c r="J2391" s="51">
        <v>0.73580000000000001</v>
      </c>
      <c r="K2391" s="51">
        <v>2.1555482726604662</v>
      </c>
      <c r="L2391" s="51">
        <v>5.8889999999999998E-2</v>
      </c>
      <c r="M2391" s="51">
        <v>1.4604850034951755</v>
      </c>
      <c r="N2391" s="51">
        <v>0.73547959013083608</v>
      </c>
      <c r="O2391" s="12">
        <v>559.37795334346424</v>
      </c>
      <c r="P2391" s="12">
        <v>8.4995652317992754</v>
      </c>
      <c r="Q2391" s="12">
        <v>559.92521594549089</v>
      </c>
      <c r="R2391" s="12">
        <v>9.2853400551132399</v>
      </c>
      <c r="S2391" s="12">
        <v>562.1501510350605</v>
      </c>
      <c r="T2391" s="12">
        <v>32.148298379067683</v>
      </c>
      <c r="U2391" s="41">
        <v>99.506858143417389</v>
      </c>
      <c r="V2391" s="96" cm="1">
        <f t="array" ref="V2391">_xlfn.IFS(AND(S2391&gt;=1000,90&lt;=U2391,U2391&lt;=110),S2391,(AND(O2391&lt;=1000,90&lt;=U2391,U2391&lt;=110)),O2391)</f>
        <v>559.37795334346424</v>
      </c>
      <c r="W2391" s="102" cm="1">
        <f t="array" ref="W2391">_xlfn.IFS(V2391=S2391,T2391,V2391=O2391,P2391)</f>
        <v>8.4995652317992754</v>
      </c>
    </row>
    <row r="2392" spans="1:23" x14ac:dyDescent="0.45">
      <c r="A2392" s="55" t="s">
        <v>581</v>
      </c>
      <c r="B2392" s="10" t="s">
        <v>576</v>
      </c>
      <c r="C2392" s="10">
        <v>36022.566253201738</v>
      </c>
      <c r="D2392" s="10">
        <v>200.78699062959203</v>
      </c>
      <c r="E2392" s="10">
        <v>18.354855996269176</v>
      </c>
      <c r="F2392" s="11">
        <v>0.31724577161022488</v>
      </c>
      <c r="G2392" s="51" t="s">
        <v>20</v>
      </c>
      <c r="H2392" s="51">
        <v>9.1719999999999996E-2</v>
      </c>
      <c r="I2392" s="51">
        <v>1.5800985969175798</v>
      </c>
      <c r="J2392" s="51">
        <v>0.74660000000000004</v>
      </c>
      <c r="K2392" s="51">
        <v>2.0993518756006875</v>
      </c>
      <c r="L2392" s="51">
        <v>5.9060000000000001E-2</v>
      </c>
      <c r="M2392" s="51">
        <v>1.3822325135834488</v>
      </c>
      <c r="N2392" s="51">
        <v>0.75266019731230938</v>
      </c>
      <c r="O2392" s="12">
        <v>565.71919232370112</v>
      </c>
      <c r="P2392" s="12">
        <v>8.5632702134495542</v>
      </c>
      <c r="Q2392" s="12">
        <v>566.24035001357868</v>
      </c>
      <c r="R2392" s="12">
        <v>9.1199345931072724</v>
      </c>
      <c r="S2392" s="12">
        <v>568.33426430034035</v>
      </c>
      <c r="T2392" s="12">
        <v>30.43109057483256</v>
      </c>
      <c r="U2392" s="41">
        <v>99.539870787157525</v>
      </c>
      <c r="V2392" s="96" cm="1">
        <f t="array" ref="V2392">_xlfn.IFS(AND(S2392&gt;=1000,90&lt;=U2392,U2392&lt;=110),S2392,(AND(O2392&lt;=1000,90&lt;=U2392,U2392&lt;=110)),O2392)</f>
        <v>565.71919232370112</v>
      </c>
      <c r="W2392" s="102" cm="1">
        <f t="array" ref="W2392">_xlfn.IFS(V2392=S2392,T2392,V2392=O2392,P2392)</f>
        <v>8.5632702134495542</v>
      </c>
    </row>
    <row r="2393" spans="1:23" x14ac:dyDescent="0.45">
      <c r="A2393" s="55" t="s">
        <v>582</v>
      </c>
      <c r="B2393" s="10" t="s">
        <v>576</v>
      </c>
      <c r="C2393" s="10">
        <v>37744.694892709391</v>
      </c>
      <c r="D2393" s="10">
        <v>215.76581505071192</v>
      </c>
      <c r="E2393" s="10">
        <v>19.851112681891916</v>
      </c>
      <c r="F2393" s="11">
        <v>0.34222342644637416</v>
      </c>
      <c r="G2393" s="51">
        <v>2.0369619454582923E-3</v>
      </c>
      <c r="H2393" s="51">
        <v>9.171E-2</v>
      </c>
      <c r="I2393" s="51">
        <v>1.6086491311890405</v>
      </c>
      <c r="J2393" s="51">
        <v>0.74380000000000002</v>
      </c>
      <c r="K2393" s="51">
        <v>2.1345602563079051</v>
      </c>
      <c r="L2393" s="51">
        <v>5.8840000000000003E-2</v>
      </c>
      <c r="M2393" s="51">
        <v>1.4030664490800193</v>
      </c>
      <c r="N2393" s="51">
        <v>0.75362085770840714</v>
      </c>
      <c r="O2393" s="12">
        <v>565.65949492235086</v>
      </c>
      <c r="P2393" s="12">
        <v>8.7169267006086724</v>
      </c>
      <c r="Q2393" s="12">
        <v>564.59546247101503</v>
      </c>
      <c r="R2393" s="12">
        <v>9.2524671574147934</v>
      </c>
      <c r="S2393" s="12">
        <v>560.31071055622499</v>
      </c>
      <c r="T2393" s="12">
        <v>30.919560640663267</v>
      </c>
      <c r="U2393" s="41">
        <v>100.95461040907394</v>
      </c>
      <c r="V2393" s="96" cm="1">
        <f t="array" ref="V2393">_xlfn.IFS(AND(S2393&gt;=1000,90&lt;=U2393,U2393&lt;=110),S2393,(AND(O2393&lt;=1000,90&lt;=U2393,U2393&lt;=110)),O2393)</f>
        <v>565.65949492235086</v>
      </c>
      <c r="W2393" s="102" cm="1">
        <f t="array" ref="W2393">_xlfn.IFS(V2393=S2393,T2393,V2393=O2393,P2393)</f>
        <v>8.7169267006086724</v>
      </c>
    </row>
    <row r="2394" spans="1:23" x14ac:dyDescent="0.45">
      <c r="A2394" s="55" t="s">
        <v>583</v>
      </c>
      <c r="B2394" s="10" t="s">
        <v>576</v>
      </c>
      <c r="C2394" s="10">
        <v>36468.900077583065</v>
      </c>
      <c r="D2394" s="10">
        <v>212.94718493972221</v>
      </c>
      <c r="E2394" s="10">
        <v>19.660688200840813</v>
      </c>
      <c r="F2394" s="11">
        <v>0.3359243607065584</v>
      </c>
      <c r="G2394" s="51">
        <v>5.8920784708415251E-4</v>
      </c>
      <c r="H2394" s="51">
        <v>9.2120000000000007E-2</v>
      </c>
      <c r="I2394" s="51">
        <v>1.5969171402627362</v>
      </c>
      <c r="J2394" s="51">
        <v>0.75030000000000008</v>
      </c>
      <c r="K2394" s="51">
        <v>2.1301142708361027</v>
      </c>
      <c r="L2394" s="51">
        <v>5.9090000000000004E-2</v>
      </c>
      <c r="M2394" s="51">
        <v>1.4096958728586477</v>
      </c>
      <c r="N2394" s="51">
        <v>0.74968613755914704</v>
      </c>
      <c r="O2394" s="12">
        <v>568.0836085817341</v>
      </c>
      <c r="P2394" s="12">
        <v>8.6889064863132326</v>
      </c>
      <c r="Q2394" s="12">
        <v>568.38108505303501</v>
      </c>
      <c r="R2394" s="12">
        <v>9.2794537285736105</v>
      </c>
      <c r="S2394" s="12">
        <v>569.57141735061577</v>
      </c>
      <c r="T2394" s="12">
        <v>31.016034677723756</v>
      </c>
      <c r="U2394" s="41">
        <v>99.738784509973783</v>
      </c>
      <c r="V2394" s="96" cm="1">
        <f t="array" ref="V2394">_xlfn.IFS(AND(S2394&gt;=1000,90&lt;=U2394,U2394&lt;=110),S2394,(AND(O2394&lt;=1000,90&lt;=U2394,U2394&lt;=110)),O2394)</f>
        <v>568.0836085817341</v>
      </c>
      <c r="W2394" s="102" cm="1">
        <f t="array" ref="W2394">_xlfn.IFS(V2394=S2394,T2394,V2394=O2394,P2394)</f>
        <v>8.6889064863132326</v>
      </c>
    </row>
    <row r="2395" spans="1:23" x14ac:dyDescent="0.45">
      <c r="A2395" s="55" t="s">
        <v>584</v>
      </c>
      <c r="B2395" s="10" t="s">
        <v>576</v>
      </c>
      <c r="C2395" s="10">
        <v>38798.003311705776</v>
      </c>
      <c r="D2395" s="10">
        <v>224.32814255909423</v>
      </c>
      <c r="E2395" s="10">
        <v>20.262824547562253</v>
      </c>
      <c r="F2395" s="11">
        <v>0.27175548816591771</v>
      </c>
      <c r="G2395" s="51">
        <v>4.3759144924505507E-2</v>
      </c>
      <c r="H2395" s="51">
        <v>9.128E-2</v>
      </c>
      <c r="I2395" s="51">
        <v>1.5974153539793017</v>
      </c>
      <c r="J2395" s="51">
        <v>0.74350000000000005</v>
      </c>
      <c r="K2395" s="51">
        <v>2.1467952811038522</v>
      </c>
      <c r="L2395" s="51">
        <v>5.91E-2</v>
      </c>
      <c r="M2395" s="51">
        <v>1.4342224952359908</v>
      </c>
      <c r="N2395" s="51">
        <v>0.74409300599819295</v>
      </c>
      <c r="O2395" s="12">
        <v>563.12697620543941</v>
      </c>
      <c r="P2395" s="12">
        <v>8.6190385921016546</v>
      </c>
      <c r="Q2395" s="12">
        <v>564.43586131501445</v>
      </c>
      <c r="R2395" s="12">
        <v>9.3034421956246405</v>
      </c>
      <c r="S2395" s="12">
        <v>569.71452724022663</v>
      </c>
      <c r="T2395" s="12">
        <v>31.543327881072617</v>
      </c>
      <c r="U2395" s="41">
        <v>98.84371018820633</v>
      </c>
      <c r="V2395" s="96" cm="1">
        <f t="array" ref="V2395">_xlfn.IFS(AND(S2395&gt;=1000,90&lt;=U2395,U2395&lt;=110),S2395,(AND(O2395&lt;=1000,90&lt;=U2395,U2395&lt;=110)),O2395)</f>
        <v>563.12697620543941</v>
      </c>
      <c r="W2395" s="102" cm="1">
        <f t="array" ref="W2395">_xlfn.IFS(V2395=S2395,T2395,V2395=O2395,P2395)</f>
        <v>8.6190385921016546</v>
      </c>
    </row>
    <row r="2396" spans="1:23" x14ac:dyDescent="0.45">
      <c r="A2396" s="55" t="s">
        <v>585</v>
      </c>
      <c r="B2396" s="10" t="s">
        <v>576</v>
      </c>
      <c r="C2396" s="10">
        <v>37246.519184429904</v>
      </c>
      <c r="D2396" s="10">
        <v>232.06155422479446</v>
      </c>
      <c r="E2396" s="10">
        <v>20.798151345636292</v>
      </c>
      <c r="F2396" s="11">
        <v>0.27547486131947668</v>
      </c>
      <c r="G2396" s="51">
        <v>1.2148051680024819E-4</v>
      </c>
      <c r="H2396" s="51">
        <v>9.0670000000000001E-2</v>
      </c>
      <c r="I2396" s="51">
        <v>1.5934078230295494</v>
      </c>
      <c r="J2396" s="51">
        <v>0.74430000000000007</v>
      </c>
      <c r="K2396" s="51">
        <v>2.1118803416278058</v>
      </c>
      <c r="L2396" s="51">
        <v>5.9569999999999998E-2</v>
      </c>
      <c r="M2396" s="51">
        <v>1.3860339414538925</v>
      </c>
      <c r="N2396" s="51">
        <v>0.75449720877716675</v>
      </c>
      <c r="O2396" s="12">
        <v>559.49016157239646</v>
      </c>
      <c r="P2396" s="12">
        <v>8.5442894818426787</v>
      </c>
      <c r="Q2396" s="12">
        <v>564.92006681018802</v>
      </c>
      <c r="R2396" s="12">
        <v>9.1582654324584531</v>
      </c>
      <c r="S2396" s="12">
        <v>586.84489949293663</v>
      </c>
      <c r="T2396" s="12">
        <v>30.422216167363597</v>
      </c>
      <c r="U2396" s="41">
        <v>95.33867671949163</v>
      </c>
      <c r="V2396" s="96" cm="1">
        <f t="array" ref="V2396">_xlfn.IFS(AND(S2396&gt;=1000,90&lt;=U2396,U2396&lt;=110),S2396,(AND(O2396&lt;=1000,90&lt;=U2396,U2396&lt;=110)),O2396)</f>
        <v>559.49016157239646</v>
      </c>
      <c r="W2396" s="102" cm="1">
        <f t="array" ref="W2396">_xlfn.IFS(V2396=S2396,T2396,V2396=O2396,P2396)</f>
        <v>8.5442894818426787</v>
      </c>
    </row>
    <row r="2397" spans="1:23" x14ac:dyDescent="0.45">
      <c r="A2397" s="55" t="s">
        <v>657</v>
      </c>
      <c r="B2397" s="10" t="s">
        <v>576</v>
      </c>
      <c r="C2397" s="10">
        <v>33205.851116564343</v>
      </c>
      <c r="D2397" s="10">
        <v>210.30331336844432</v>
      </c>
      <c r="E2397" s="10">
        <v>19.249139927942164</v>
      </c>
      <c r="F2397" s="11">
        <v>0.33942051022263675</v>
      </c>
      <c r="G2397" s="51" t="s">
        <v>20</v>
      </c>
      <c r="H2397" s="51">
        <v>9.1319999999999998E-2</v>
      </c>
      <c r="I2397" s="51">
        <v>1.5800320414404068</v>
      </c>
      <c r="J2397" s="51">
        <v>0.74199999999999999</v>
      </c>
      <c r="K2397" s="51">
        <v>2.107632821775923</v>
      </c>
      <c r="L2397" s="51">
        <v>5.8959999999999999E-2</v>
      </c>
      <c r="M2397" s="51">
        <v>1.3948529884718315</v>
      </c>
      <c r="N2397" s="51">
        <v>0.74967139679911055</v>
      </c>
      <c r="O2397" s="12">
        <v>563.33158415677974</v>
      </c>
      <c r="P2397" s="12">
        <v>8.5283245717223757</v>
      </c>
      <c r="Q2397" s="12">
        <v>563.58460483117051</v>
      </c>
      <c r="R2397" s="12">
        <v>9.1237075783961838</v>
      </c>
      <c r="S2397" s="12">
        <v>564.60609813562564</v>
      </c>
      <c r="T2397" s="12">
        <v>30.721185946564354</v>
      </c>
      <c r="U2397" s="41">
        <v>99.774264928583932</v>
      </c>
      <c r="V2397" s="96" cm="1">
        <f t="array" ref="V2397">_xlfn.IFS(AND(S2397&gt;=1000,90&lt;=U2397,U2397&lt;=110),S2397,(AND(O2397&lt;=1000,90&lt;=U2397,U2397&lt;=110)),O2397)</f>
        <v>563.33158415677974</v>
      </c>
      <c r="W2397" s="102" cm="1">
        <f t="array" ref="W2397">_xlfn.IFS(V2397=S2397,T2397,V2397=O2397,P2397)</f>
        <v>8.5283245717223757</v>
      </c>
    </row>
    <row r="2398" spans="1:23" x14ac:dyDescent="0.45">
      <c r="A2398" s="55"/>
      <c r="B2398" s="10"/>
      <c r="C2398" s="10"/>
      <c r="D2398" s="10"/>
      <c r="E2398" s="10"/>
      <c r="F2398" s="11"/>
      <c r="G2398" s="51"/>
      <c r="H2398" s="51"/>
      <c r="I2398" s="51"/>
      <c r="J2398" s="51"/>
      <c r="K2398" s="51"/>
      <c r="L2398" s="51"/>
      <c r="M2398" s="51"/>
      <c r="N2398" s="51"/>
      <c r="O2398" s="12"/>
      <c r="P2398" s="12"/>
      <c r="Q2398" s="12"/>
      <c r="R2398" s="12"/>
      <c r="S2398" s="12"/>
      <c r="T2398" s="12"/>
      <c r="U2398" s="41"/>
      <c r="V2398" s="96"/>
      <c r="W2398" s="102"/>
    </row>
    <row r="2399" spans="1:23" x14ac:dyDescent="0.45">
      <c r="A2399" s="55"/>
      <c r="B2399" s="10"/>
      <c r="C2399" s="10">
        <v>38433.700776537538</v>
      </c>
      <c r="D2399" s="10">
        <v>215.19908473004071</v>
      </c>
      <c r="E2399" s="10">
        <v>19.69826691960213</v>
      </c>
      <c r="F2399" s="11">
        <v>0.32451601383486012</v>
      </c>
      <c r="G2399" s="51" t="s">
        <v>20</v>
      </c>
      <c r="H2399" s="51">
        <v>9.1611818181818183E-2</v>
      </c>
      <c r="I2399" s="51">
        <v>1.5920596710835204</v>
      </c>
      <c r="J2399" s="51">
        <v>0.74554545454545462</v>
      </c>
      <c r="K2399" s="51">
        <v>1.6312043036351314</v>
      </c>
      <c r="L2399" s="51">
        <v>5.9047272727272733E-2</v>
      </c>
      <c r="M2399" s="51">
        <v>0.86236427464764065</v>
      </c>
      <c r="N2399" s="51">
        <v>0.75190772292369812</v>
      </c>
      <c r="O2399" s="12">
        <v>565.0660015795105</v>
      </c>
      <c r="P2399" s="12">
        <v>8.6118423800547372</v>
      </c>
      <c r="Q2399" s="12">
        <v>565.62127091753166</v>
      </c>
      <c r="R2399" s="12">
        <v>7.0763456976181391</v>
      </c>
      <c r="S2399" s="12">
        <v>567.86778141898071</v>
      </c>
      <c r="T2399" s="12">
        <v>18.656831270155944</v>
      </c>
      <c r="U2399" s="41">
        <v>99.533336440478976</v>
      </c>
      <c r="V2399" s="96" cm="1">
        <f t="array" ref="V2399">_xlfn.IFS(AND(S2399&gt;=1000,90&lt;=U2399,U2399&lt;=110),S2399,(AND(O2399&lt;=1000,90&lt;=U2399,U2399&lt;=110)),O2399)</f>
        <v>565.0660015795105</v>
      </c>
      <c r="W2399" s="102" cm="1">
        <f t="array" ref="W2399">_xlfn.IFS(V2399=S2399,T2399,V2399=O2399,P2399)</f>
        <v>8.6118423800547372</v>
      </c>
    </row>
    <row r="2400" spans="1:23" x14ac:dyDescent="0.45">
      <c r="A2400" s="55"/>
      <c r="B2400" s="10"/>
      <c r="C2400" s="10"/>
      <c r="D2400" s="10"/>
      <c r="E2400" s="10"/>
      <c r="F2400" s="11"/>
      <c r="G2400" s="51"/>
      <c r="H2400" s="51"/>
      <c r="I2400" s="51"/>
      <c r="J2400" s="51"/>
      <c r="K2400" s="51"/>
      <c r="L2400" s="51"/>
      <c r="M2400" s="51"/>
      <c r="N2400" s="51"/>
      <c r="O2400" s="12"/>
      <c r="P2400" s="12"/>
      <c r="Q2400" s="12"/>
      <c r="R2400" s="12"/>
      <c r="S2400" s="12"/>
      <c r="T2400" s="12"/>
      <c r="U2400" s="41"/>
      <c r="V2400" s="96"/>
      <c r="W2400" s="102"/>
    </row>
    <row r="2401" spans="1:23" x14ac:dyDescent="0.45">
      <c r="A2401" s="55" t="s">
        <v>588</v>
      </c>
      <c r="B2401" s="10"/>
      <c r="C2401" s="10"/>
      <c r="D2401" s="10"/>
      <c r="E2401" s="10"/>
      <c r="F2401" s="11"/>
      <c r="G2401" s="51"/>
      <c r="H2401" s="51"/>
      <c r="I2401" s="51"/>
      <c r="J2401" s="51"/>
      <c r="K2401" s="51"/>
      <c r="L2401" s="51"/>
      <c r="M2401" s="51"/>
      <c r="N2401" s="51"/>
      <c r="O2401" s="12"/>
      <c r="P2401" s="12"/>
      <c r="Q2401" s="12"/>
      <c r="R2401" s="12"/>
      <c r="S2401" s="12"/>
      <c r="T2401" s="12"/>
      <c r="U2401" s="41"/>
      <c r="V2401" s="96"/>
      <c r="W2401" s="102"/>
    </row>
    <row r="2402" spans="1:23" x14ac:dyDescent="0.45">
      <c r="A2402" s="55" t="s">
        <v>589</v>
      </c>
      <c r="B2402" s="10" t="s">
        <v>646</v>
      </c>
      <c r="C2402" s="10">
        <v>7642.2440476190641</v>
      </c>
      <c r="D2402" s="10">
        <v>57.787157347557176</v>
      </c>
      <c r="E2402" s="10">
        <v>4.0432056408353327</v>
      </c>
      <c r="F2402" s="11">
        <v>0.5430077965799861</v>
      </c>
      <c r="G2402" s="51">
        <v>4.388170766826674E-2</v>
      </c>
      <c r="H2402" s="51">
        <v>6.6400000000000001E-2</v>
      </c>
      <c r="I2402" s="51">
        <v>1.656288191956298</v>
      </c>
      <c r="J2402" s="51">
        <v>0.5081</v>
      </c>
      <c r="K2402" s="51">
        <v>2.5871433894297167</v>
      </c>
      <c r="L2402" s="51">
        <v>5.552E-2</v>
      </c>
      <c r="M2402" s="51">
        <v>1.9874658091791213</v>
      </c>
      <c r="N2402" s="51">
        <v>0.6401996111709114</v>
      </c>
      <c r="O2402" s="12">
        <v>414.44453323679846</v>
      </c>
      <c r="P2402" s="12">
        <v>6.652087506054527</v>
      </c>
      <c r="Q2402" s="12">
        <v>417.14291262985722</v>
      </c>
      <c r="R2402" s="12">
        <v>8.8546014677570817</v>
      </c>
      <c r="S2402" s="12">
        <v>432.09336039307237</v>
      </c>
      <c r="T2402" s="12">
        <v>44.506732520321236</v>
      </c>
      <c r="U2402" s="41">
        <v>95.915506051697037</v>
      </c>
      <c r="V2402" s="96" cm="1">
        <f t="array" ref="V2402">_xlfn.IFS(AND(S2402&gt;=1000,90&lt;=U2402,U2402&lt;=110),S2402,(AND(O2402&lt;=1000,90&lt;=U2402,U2402&lt;=110)),O2402)</f>
        <v>414.44453323679846</v>
      </c>
      <c r="W2402" s="102" cm="1">
        <f t="array" ref="W2402">_xlfn.IFS(V2402=S2402,T2402,V2402=O2402,P2402)</f>
        <v>6.652087506054527</v>
      </c>
    </row>
    <row r="2403" spans="1:23" x14ac:dyDescent="0.45">
      <c r="A2403" s="55" t="s">
        <v>591</v>
      </c>
      <c r="B2403" s="10" t="s">
        <v>646</v>
      </c>
      <c r="C2403" s="10">
        <v>24805.00017177908</v>
      </c>
      <c r="D2403" s="10">
        <v>184.67316866094396</v>
      </c>
      <c r="E2403" s="10">
        <v>13.027778151981025</v>
      </c>
      <c r="F2403" s="11">
        <v>0.41107610511897108</v>
      </c>
      <c r="G2403" s="51">
        <v>3.0429354350907096E-3</v>
      </c>
      <c r="H2403" s="51">
        <v>6.9320000000000007E-2</v>
      </c>
      <c r="I2403" s="51">
        <v>1.6023397034679194</v>
      </c>
      <c r="J2403" s="51">
        <v>0.52580000000000005</v>
      </c>
      <c r="K2403" s="51">
        <v>2.151471195604052</v>
      </c>
      <c r="L2403" s="51">
        <v>5.5030000000000003E-2</v>
      </c>
      <c r="M2403" s="51">
        <v>1.4357352751131625</v>
      </c>
      <c r="N2403" s="51">
        <v>0.7447646553399675</v>
      </c>
      <c r="O2403" s="12">
        <v>432.08123690109744</v>
      </c>
      <c r="P2403" s="12">
        <v>6.7004698867756645</v>
      </c>
      <c r="Q2403" s="12">
        <v>429.02406989383167</v>
      </c>
      <c r="R2403" s="12">
        <v>7.5338819190530595</v>
      </c>
      <c r="S2403" s="12">
        <v>412.63701807920228</v>
      </c>
      <c r="T2403" s="12">
        <v>32.404887334841675</v>
      </c>
      <c r="U2403" s="41">
        <v>104.71218479437611</v>
      </c>
      <c r="V2403" s="96" cm="1">
        <f t="array" ref="V2403">_xlfn.IFS(AND(S2403&gt;=1000,90&lt;=U2403,U2403&lt;=110),S2403,(AND(O2403&lt;=1000,90&lt;=U2403,U2403&lt;=110)),O2403)</f>
        <v>432.08123690109744</v>
      </c>
      <c r="W2403" s="102" cm="1">
        <f t="array" ref="W2403">_xlfn.IFS(V2403=S2403,T2403,V2403=O2403,P2403)</f>
        <v>6.7004698867756645</v>
      </c>
    </row>
    <row r="2404" spans="1:23" x14ac:dyDescent="0.45">
      <c r="A2404" s="55" t="s">
        <v>592</v>
      </c>
      <c r="B2404" s="10" t="s">
        <v>646</v>
      </c>
      <c r="C2404" s="10">
        <v>7885.7712721456892</v>
      </c>
      <c r="D2404" s="10">
        <v>58.599550997141087</v>
      </c>
      <c r="E2404" s="10">
        <v>4.1675467378369504</v>
      </c>
      <c r="F2404" s="11">
        <v>0.36954483055594667</v>
      </c>
      <c r="G2404" s="51">
        <v>4.6533768859574144E-2</v>
      </c>
      <c r="H2404" s="51">
        <v>7.0440000000000003E-2</v>
      </c>
      <c r="I2404" s="51">
        <v>1.6681217999839648</v>
      </c>
      <c r="J2404" s="51">
        <v>0.52870000000000006</v>
      </c>
      <c r="K2404" s="51">
        <v>2.5079659577798608</v>
      </c>
      <c r="L2404" s="51">
        <v>5.4460000000000001E-2</v>
      </c>
      <c r="M2404" s="51">
        <v>1.8727687806563069</v>
      </c>
      <c r="N2404" s="51">
        <v>0.66512936302398817</v>
      </c>
      <c r="O2404" s="12">
        <v>438.8071690441443</v>
      </c>
      <c r="P2404" s="12">
        <v>7.0801585181491271</v>
      </c>
      <c r="Q2404" s="12">
        <v>430.91760963071539</v>
      </c>
      <c r="R2404" s="12">
        <v>8.8116137341802538</v>
      </c>
      <c r="S2404" s="12">
        <v>388.9524697070247</v>
      </c>
      <c r="T2404" s="12">
        <v>42.275596145445043</v>
      </c>
      <c r="U2404" s="41">
        <v>112.81768422107521</v>
      </c>
      <c r="V2404" s="96"/>
      <c r="W2404" s="102"/>
    </row>
    <row r="2405" spans="1:23" x14ac:dyDescent="0.45">
      <c r="A2405" s="55" t="s">
        <v>593</v>
      </c>
      <c r="B2405" s="10" t="s">
        <v>646</v>
      </c>
      <c r="C2405" s="10">
        <v>24338.226640033681</v>
      </c>
      <c r="D2405" s="10">
        <v>188.74969202954887</v>
      </c>
      <c r="E2405" s="10">
        <v>13.522116177235686</v>
      </c>
      <c r="F2405" s="11">
        <v>0.54415782801261992</v>
      </c>
      <c r="G2405" s="51" t="s">
        <v>20</v>
      </c>
      <c r="H2405" s="51">
        <v>6.8210000000000007E-2</v>
      </c>
      <c r="I2405" s="51">
        <v>1.6013623092826197</v>
      </c>
      <c r="J2405" s="51">
        <v>0.51890000000000003</v>
      </c>
      <c r="K2405" s="51">
        <v>2.2213707345570626</v>
      </c>
      <c r="L2405" s="51">
        <v>5.5199999999999999E-2</v>
      </c>
      <c r="M2405" s="51">
        <v>1.5395215798278434</v>
      </c>
      <c r="N2405" s="51">
        <v>0.72088926191869018</v>
      </c>
      <c r="O2405" s="12">
        <v>425.33410850550621</v>
      </c>
      <c r="P2405" s="12">
        <v>6.5952289678951859</v>
      </c>
      <c r="Q2405" s="12">
        <v>424.3847461627239</v>
      </c>
      <c r="R2405" s="12">
        <v>7.7105228305217484</v>
      </c>
      <c r="S2405" s="12">
        <v>419.23092468068211</v>
      </c>
      <c r="T2405" s="12">
        <v>34.666035752671796</v>
      </c>
      <c r="U2405" s="41">
        <v>101.45580477620366</v>
      </c>
      <c r="V2405" s="96" cm="1">
        <f t="array" ref="V2405">_xlfn.IFS(AND(S2405&gt;=1000,90&lt;=U2405,U2405&lt;=110),S2405,(AND(O2405&lt;=1000,90&lt;=U2405,U2405&lt;=110)),O2405)</f>
        <v>425.33410850550621</v>
      </c>
      <c r="W2405" s="102" cm="1">
        <f t="array" ref="W2405">_xlfn.IFS(V2405=S2405,T2405,V2405=O2405,P2405)</f>
        <v>6.5952289678951859</v>
      </c>
    </row>
    <row r="2406" spans="1:23" x14ac:dyDescent="0.45">
      <c r="A2406" s="55" t="s">
        <v>594</v>
      </c>
      <c r="B2406" s="10" t="s">
        <v>646</v>
      </c>
      <c r="C2406" s="10">
        <v>7389.0347537878606</v>
      </c>
      <c r="D2406" s="10">
        <v>60.312300227762265</v>
      </c>
      <c r="E2406" s="10">
        <v>4.2891878621051616</v>
      </c>
      <c r="F2406" s="11">
        <v>0.61859073431975342</v>
      </c>
      <c r="G2406" s="51">
        <v>1.6008949459222117E-2</v>
      </c>
      <c r="H2406" s="51">
        <v>6.6390000000000005E-2</v>
      </c>
      <c r="I2406" s="51">
        <v>1.6549947742947024</v>
      </c>
      <c r="J2406" s="51">
        <v>0.49840000000000001</v>
      </c>
      <c r="K2406" s="51">
        <v>2.565947314832584</v>
      </c>
      <c r="L2406" s="51">
        <v>5.4470000000000005E-2</v>
      </c>
      <c r="M2406" s="51">
        <v>1.9608870236588782</v>
      </c>
      <c r="N2406" s="51">
        <v>0.6449839264929268</v>
      </c>
      <c r="O2406" s="12">
        <v>414.38741754193239</v>
      </c>
      <c r="P2406" s="12">
        <v>6.6460116429485403</v>
      </c>
      <c r="Q2406" s="12">
        <v>410.63307224395521</v>
      </c>
      <c r="R2406" s="12">
        <v>8.6709267189072481</v>
      </c>
      <c r="S2406" s="12">
        <v>389.58168123408655</v>
      </c>
      <c r="T2406" s="12">
        <v>44.238604154203976</v>
      </c>
      <c r="U2406" s="41">
        <v>106.36727482392605</v>
      </c>
      <c r="V2406" s="96" cm="1">
        <f t="array" ref="V2406">_xlfn.IFS(AND(S2406&gt;=1000,90&lt;=U2406,U2406&lt;=110),S2406,(AND(O2406&lt;=1000,90&lt;=U2406,U2406&lt;=110)),O2406)</f>
        <v>414.38741754193239</v>
      </c>
      <c r="W2406" s="102" cm="1">
        <f t="array" ref="W2406">_xlfn.IFS(V2406=S2406,T2406,V2406=O2406,P2406)</f>
        <v>6.6460116429485403</v>
      </c>
    </row>
    <row r="2407" spans="1:23" x14ac:dyDescent="0.45">
      <c r="A2407" s="55" t="s">
        <v>595</v>
      </c>
      <c r="B2407" s="10" t="s">
        <v>646</v>
      </c>
      <c r="C2407" s="10">
        <v>15366.444995457337</v>
      </c>
      <c r="D2407" s="10">
        <v>126.75785860110074</v>
      </c>
      <c r="E2407" s="10">
        <v>8.5918881117162726</v>
      </c>
      <c r="F2407" s="11">
        <v>0.38772576235320605</v>
      </c>
      <c r="G2407" s="51">
        <v>1.1237775177430768E-2</v>
      </c>
      <c r="H2407" s="51">
        <v>6.6979999999999998E-2</v>
      </c>
      <c r="I2407" s="51">
        <v>1.6184146822119398</v>
      </c>
      <c r="J2407" s="51">
        <v>0.5071</v>
      </c>
      <c r="K2407" s="51">
        <v>2.2810474950338353</v>
      </c>
      <c r="L2407" s="51">
        <v>5.4940000000000003E-2</v>
      </c>
      <c r="M2407" s="51">
        <v>1.607455004347232</v>
      </c>
      <c r="N2407" s="51">
        <v>0.70950503474191529</v>
      </c>
      <c r="O2407" s="12">
        <v>417.9291546415115</v>
      </c>
      <c r="P2407" s="12">
        <v>6.5530510732266727</v>
      </c>
      <c r="Q2407" s="12">
        <v>416.52355487324832</v>
      </c>
      <c r="R2407" s="12">
        <v>7.7987430205496135</v>
      </c>
      <c r="S2407" s="12">
        <v>408.74544750882336</v>
      </c>
      <c r="T2407" s="12">
        <v>36.235356172232116</v>
      </c>
      <c r="U2407" s="41">
        <v>102.2468035273934</v>
      </c>
      <c r="V2407" s="96" cm="1">
        <f t="array" ref="V2407">_xlfn.IFS(AND(S2407&gt;=1000,90&lt;=U2407,U2407&lt;=110),S2407,(AND(O2407&lt;=1000,90&lt;=U2407,U2407&lt;=110)),O2407)</f>
        <v>417.9291546415115</v>
      </c>
      <c r="W2407" s="102" cm="1">
        <f t="array" ref="W2407">_xlfn.IFS(V2407=S2407,T2407,V2407=O2407,P2407)</f>
        <v>6.5530510732266727</v>
      </c>
    </row>
    <row r="2408" spans="1:23" x14ac:dyDescent="0.45">
      <c r="A2408" s="55" t="s">
        <v>596</v>
      </c>
      <c r="B2408" s="10" t="s">
        <v>646</v>
      </c>
      <c r="C2408" s="10">
        <v>24853.253352565134</v>
      </c>
      <c r="D2408" s="10">
        <v>204.59820978053304</v>
      </c>
      <c r="E2408" s="10">
        <v>15.050184550867924</v>
      </c>
      <c r="F2408" s="11">
        <v>0.61233848721113993</v>
      </c>
      <c r="G2408" s="51" t="s">
        <v>20</v>
      </c>
      <c r="H2408" s="51">
        <v>6.8680000000000005E-2</v>
      </c>
      <c r="I2408" s="51">
        <v>1.6065906519272617</v>
      </c>
      <c r="J2408" s="51">
        <v>0.52339999999999998</v>
      </c>
      <c r="K2408" s="51">
        <v>2.1587088573619972</v>
      </c>
      <c r="L2408" s="51">
        <v>5.5289999999999999E-2</v>
      </c>
      <c r="M2408" s="51">
        <v>1.4418357770540566</v>
      </c>
      <c r="N2408" s="51">
        <v>0.74423683696307286</v>
      </c>
      <c r="O2408" s="12">
        <v>428.21527660205339</v>
      </c>
      <c r="P2408" s="12">
        <v>6.6600871006177318</v>
      </c>
      <c r="Q2408" s="12">
        <v>427.4096415535198</v>
      </c>
      <c r="R2408" s="12">
        <v>7.5363039683686965</v>
      </c>
      <c r="S2408" s="12">
        <v>423.06787844415112</v>
      </c>
      <c r="T2408" s="12">
        <v>32.482967783580293</v>
      </c>
      <c r="U2408" s="41">
        <v>101.21668375694983</v>
      </c>
      <c r="V2408" s="96" cm="1">
        <f t="array" ref="V2408">_xlfn.IFS(AND(S2408&gt;=1000,90&lt;=U2408,U2408&lt;=110),S2408,(AND(O2408&lt;=1000,90&lt;=U2408,U2408&lt;=110)),O2408)</f>
        <v>428.21527660205339</v>
      </c>
      <c r="W2408" s="102" cm="1">
        <f t="array" ref="W2408">_xlfn.IFS(V2408=S2408,T2408,V2408=O2408,P2408)</f>
        <v>6.6600871006177318</v>
      </c>
    </row>
    <row r="2409" spans="1:23" x14ac:dyDescent="0.45">
      <c r="A2409" s="55" t="s">
        <v>597</v>
      </c>
      <c r="B2409" s="10" t="s">
        <v>646</v>
      </c>
      <c r="C2409" s="10">
        <v>11169.79260496186</v>
      </c>
      <c r="D2409" s="10">
        <v>95.969936266199895</v>
      </c>
      <c r="E2409" s="10">
        <v>6.5966950794230801</v>
      </c>
      <c r="F2409" s="11">
        <v>0.35182355730703119</v>
      </c>
      <c r="G2409" s="51">
        <v>5.1569547997665924E-3</v>
      </c>
      <c r="H2409" s="51">
        <v>6.862E-2</v>
      </c>
      <c r="I2409" s="51">
        <v>1.6374577121936966</v>
      </c>
      <c r="J2409" s="51">
        <v>0.51780000000000004</v>
      </c>
      <c r="K2409" s="51">
        <v>2.4299051418391979</v>
      </c>
      <c r="L2409" s="51">
        <v>5.475E-2</v>
      </c>
      <c r="M2409" s="51">
        <v>1.7953192582696702</v>
      </c>
      <c r="N2409" s="51">
        <v>0.67387721602757822</v>
      </c>
      <c r="O2409" s="12">
        <v>427.84825820916495</v>
      </c>
      <c r="P2409" s="12">
        <v>6.7822687426790269</v>
      </c>
      <c r="Q2409" s="12">
        <v>423.69360864979592</v>
      </c>
      <c r="R2409" s="12">
        <v>8.4223185003420902</v>
      </c>
      <c r="S2409" s="12">
        <v>401.14881593345075</v>
      </c>
      <c r="T2409" s="12">
        <v>40.462250874449971</v>
      </c>
      <c r="U2409" s="41">
        <v>106.65574500415416</v>
      </c>
      <c r="V2409" s="96" cm="1">
        <f t="array" ref="V2409">_xlfn.IFS(AND(S2409&gt;=1000,90&lt;=U2409,U2409&lt;=110),S2409,(AND(O2409&lt;=1000,90&lt;=U2409,U2409&lt;=110)),O2409)</f>
        <v>427.84825820916495</v>
      </c>
      <c r="W2409" s="102" cm="1">
        <f t="array" ref="W2409">_xlfn.IFS(V2409=S2409,T2409,V2409=O2409,P2409)</f>
        <v>6.7822687426790269</v>
      </c>
    </row>
    <row r="2410" spans="1:23" x14ac:dyDescent="0.45">
      <c r="A2410" s="55" t="s">
        <v>598</v>
      </c>
      <c r="B2410" s="10" t="s">
        <v>646</v>
      </c>
      <c r="C2410" s="10">
        <v>14930.612760243343</v>
      </c>
      <c r="D2410" s="10">
        <v>134.66487510470148</v>
      </c>
      <c r="E2410" s="10">
        <v>9.0381053331697689</v>
      </c>
      <c r="F2410" s="11">
        <v>0.35632757988348362</v>
      </c>
      <c r="G2410" s="51">
        <v>1.1014904178712931E-2</v>
      </c>
      <c r="H2410" s="51">
        <v>6.6799999999999998E-2</v>
      </c>
      <c r="I2410" s="51">
        <v>1.6192639281064107</v>
      </c>
      <c r="J2410" s="51">
        <v>0.50450000000000006</v>
      </c>
      <c r="K2410" s="51">
        <v>2.3352334537042885</v>
      </c>
      <c r="L2410" s="51">
        <v>5.4800000000000001E-2</v>
      </c>
      <c r="M2410" s="51">
        <v>1.6826466100857471</v>
      </c>
      <c r="N2410" s="51">
        <v>0.69340558886643033</v>
      </c>
      <c r="O2410" s="12">
        <v>416.84639378078055</v>
      </c>
      <c r="P2410" s="12">
        <v>6.5400419910024183</v>
      </c>
      <c r="Q2410" s="12">
        <v>414.73065130064015</v>
      </c>
      <c r="R2410" s="12">
        <v>7.9559291331200797</v>
      </c>
      <c r="S2410" s="12">
        <v>402.97588570982418</v>
      </c>
      <c r="T2410" s="12">
        <v>37.942643756494249</v>
      </c>
      <c r="U2410" s="41">
        <v>103.44201937704636</v>
      </c>
      <c r="V2410" s="96" cm="1">
        <f t="array" ref="V2410">_xlfn.IFS(AND(S2410&gt;=1000,90&lt;=U2410,U2410&lt;=110),S2410,(AND(O2410&lt;=1000,90&lt;=U2410,U2410&lt;=110)),O2410)</f>
        <v>416.84639378078055</v>
      </c>
      <c r="W2410" s="102" cm="1">
        <f t="array" ref="W2410">_xlfn.IFS(V2410=S2410,T2410,V2410=O2410,P2410)</f>
        <v>6.5400419910024183</v>
      </c>
    </row>
    <row r="2411" spans="1:23" x14ac:dyDescent="0.45">
      <c r="A2411" s="55" t="s">
        <v>599</v>
      </c>
      <c r="B2411" s="10" t="s">
        <v>646</v>
      </c>
      <c r="C2411" s="10">
        <v>7326.4538073104986</v>
      </c>
      <c r="D2411" s="10">
        <v>63.851460811889808</v>
      </c>
      <c r="E2411" s="10">
        <v>4.2642197798094568</v>
      </c>
      <c r="F2411" s="11">
        <v>0.27841828232540644</v>
      </c>
      <c r="G2411" s="51">
        <v>0.10084406047551754</v>
      </c>
      <c r="H2411" s="51">
        <v>6.7379999999999995E-2</v>
      </c>
      <c r="I2411" s="51">
        <v>1.6699378693197624</v>
      </c>
      <c r="J2411" s="51">
        <v>0.5262</v>
      </c>
      <c r="K2411" s="51">
        <v>2.7058824713114213</v>
      </c>
      <c r="L2411" s="51">
        <v>5.6669999999999998E-2</v>
      </c>
      <c r="M2411" s="51">
        <v>2.1291095465386878</v>
      </c>
      <c r="N2411" s="51">
        <v>0.61715092470753807</v>
      </c>
      <c r="O2411" s="12">
        <v>420.34299795205476</v>
      </c>
      <c r="P2411" s="12">
        <v>6.7992264335279504</v>
      </c>
      <c r="Q2411" s="12">
        <v>429.28395165806614</v>
      </c>
      <c r="R2411" s="12">
        <v>9.4772814623537514</v>
      </c>
      <c r="S2411" s="12">
        <v>477.56270326450698</v>
      </c>
      <c r="T2411" s="12">
        <v>47.280707806476194</v>
      </c>
      <c r="U2411" s="41">
        <v>88.018389015450396</v>
      </c>
      <c r="V2411" s="96"/>
      <c r="W2411" s="102"/>
    </row>
    <row r="2412" spans="1:23" x14ac:dyDescent="0.45">
      <c r="A2412" s="55" t="s">
        <v>658</v>
      </c>
      <c r="B2412" s="10" t="s">
        <v>646</v>
      </c>
      <c r="C2412" s="10">
        <v>15903.652865303535</v>
      </c>
      <c r="D2412" s="10">
        <v>145.03313191605051</v>
      </c>
      <c r="E2412" s="10">
        <v>10.48480370697804</v>
      </c>
      <c r="F2412" s="11">
        <v>0.585453431076149</v>
      </c>
      <c r="G2412" s="51">
        <v>2.502491227952223E-3</v>
      </c>
      <c r="H2412" s="51">
        <v>6.8110000000000004E-2</v>
      </c>
      <c r="I2412" s="51">
        <v>1.6067871099380269</v>
      </c>
      <c r="J2412" s="51">
        <v>0.5202</v>
      </c>
      <c r="K2412" s="51">
        <v>2.3281878459472218</v>
      </c>
      <c r="L2412" s="51">
        <v>5.5420000000000004E-2</v>
      </c>
      <c r="M2412" s="51">
        <v>1.6848423752248656</v>
      </c>
      <c r="N2412" s="51">
        <v>0.69014496091242461</v>
      </c>
      <c r="O2412" s="12">
        <v>424.75288635770136</v>
      </c>
      <c r="P2412" s="12">
        <v>6.6087958992947256</v>
      </c>
      <c r="Q2412" s="12">
        <v>425.28087000361455</v>
      </c>
      <c r="R2412" s="12">
        <v>8.0945277930886093</v>
      </c>
      <c r="S2412" s="12">
        <v>428.14366858287815</v>
      </c>
      <c r="T2412" s="12">
        <v>37.82935190926927</v>
      </c>
      <c r="U2412" s="41">
        <v>99.208027007289388</v>
      </c>
      <c r="V2412" s="96" cm="1">
        <f t="array" ref="V2412">_xlfn.IFS(AND(S2412&gt;=1000,90&lt;=U2412,U2412&lt;=110),S2412,(AND(O2412&lt;=1000,90&lt;=U2412,U2412&lt;=110)),O2412)</f>
        <v>424.75288635770136</v>
      </c>
      <c r="W2412" s="102" cm="1">
        <f t="array" ref="W2412">_xlfn.IFS(V2412=S2412,T2412,V2412=O2412,P2412)</f>
        <v>6.6087958992947256</v>
      </c>
    </row>
    <row r="2413" spans="1:23" x14ac:dyDescent="0.45">
      <c r="A2413" s="55"/>
      <c r="B2413" s="10"/>
      <c r="C2413" s="10"/>
      <c r="D2413" s="10"/>
      <c r="E2413" s="10"/>
      <c r="F2413" s="11"/>
      <c r="G2413" s="51"/>
      <c r="H2413" s="51"/>
      <c r="I2413" s="51"/>
      <c r="J2413" s="51"/>
      <c r="K2413" s="51"/>
      <c r="L2413" s="51"/>
      <c r="M2413" s="51"/>
      <c r="N2413" s="51"/>
      <c r="O2413" s="12"/>
      <c r="P2413" s="12"/>
      <c r="Q2413" s="12"/>
      <c r="R2413" s="12"/>
      <c r="S2413" s="12"/>
      <c r="T2413" s="12"/>
      <c r="U2413" s="41"/>
      <c r="V2413" s="96"/>
      <c r="W2413" s="102"/>
    </row>
    <row r="2414" spans="1:23" x14ac:dyDescent="0.45">
      <c r="A2414" s="55"/>
      <c r="B2414" s="10"/>
      <c r="C2414" s="10">
        <v>14691.862479200643</v>
      </c>
      <c r="D2414" s="10">
        <v>120.09066743122079</v>
      </c>
      <c r="E2414" s="10">
        <v>8.4614301029053358</v>
      </c>
      <c r="F2414" s="11">
        <v>0.45986039952215396</v>
      </c>
      <c r="G2414" s="51" t="s">
        <v>20</v>
      </c>
      <c r="H2414" s="51">
        <v>6.7939090909090907E-2</v>
      </c>
      <c r="I2414" s="51">
        <v>3.7899913947709156</v>
      </c>
      <c r="J2414" s="51">
        <v>0.51628181818181829</v>
      </c>
      <c r="K2414" s="51">
        <v>3.9280496876673183</v>
      </c>
      <c r="L2414" s="51">
        <v>5.5140909090909102E-2</v>
      </c>
      <c r="M2414" s="51">
        <v>2.242014375376205</v>
      </c>
      <c r="N2414" s="51">
        <v>0.68584430728776757</v>
      </c>
      <c r="O2414" s="12">
        <v>423.72631207024966</v>
      </c>
      <c r="P2414" s="12">
        <v>15.540535593741089</v>
      </c>
      <c r="Q2414" s="12">
        <v>422.6386080545426</v>
      </c>
      <c r="R2414" s="12">
        <v>13.588938571422515</v>
      </c>
      <c r="S2414" s="12">
        <v>416.7399866852457</v>
      </c>
      <c r="T2414" s="12">
        <v>49.535529177419257</v>
      </c>
      <c r="U2414" s="41">
        <v>102.00510203232376</v>
      </c>
      <c r="V2414" s="96" cm="1">
        <f t="array" ref="V2414">_xlfn.IFS(AND(S2414&gt;=1000,90&lt;=U2414,U2414&lt;=110),S2414,(AND(O2414&lt;=1000,90&lt;=U2414,U2414&lt;=110)),O2414)</f>
        <v>423.72631207024966</v>
      </c>
      <c r="W2414" s="102" cm="1">
        <f t="array" ref="W2414">_xlfn.IFS(V2414=S2414,T2414,V2414=O2414,P2414)</f>
        <v>15.540535593741089</v>
      </c>
    </row>
    <row r="2415" spans="1:23" x14ac:dyDescent="0.45">
      <c r="A2415" s="55"/>
      <c r="B2415" s="10"/>
      <c r="C2415" s="10"/>
      <c r="D2415" s="10"/>
      <c r="E2415" s="10"/>
      <c r="F2415" s="11"/>
      <c r="G2415" s="51"/>
      <c r="H2415" s="51"/>
      <c r="I2415" s="51"/>
      <c r="J2415" s="51"/>
      <c r="K2415" s="51"/>
      <c r="L2415" s="51"/>
      <c r="M2415" s="51"/>
      <c r="N2415" s="51"/>
      <c r="O2415" s="12"/>
      <c r="P2415" s="12"/>
      <c r="Q2415" s="12"/>
      <c r="R2415" s="12"/>
      <c r="S2415" s="12"/>
      <c r="T2415" s="12"/>
      <c r="U2415" s="41"/>
      <c r="V2415" s="96"/>
      <c r="W2415" s="102"/>
    </row>
    <row r="2416" spans="1:23" x14ac:dyDescent="0.45">
      <c r="A2416" s="55" t="s">
        <v>602</v>
      </c>
      <c r="B2416" s="10"/>
      <c r="C2416" s="10"/>
      <c r="D2416" s="10"/>
      <c r="E2416" s="10"/>
      <c r="F2416" s="11"/>
      <c r="G2416" s="51"/>
      <c r="H2416" s="51"/>
      <c r="I2416" s="51"/>
      <c r="J2416" s="51"/>
      <c r="K2416" s="51"/>
      <c r="L2416" s="51"/>
      <c r="M2416" s="51"/>
      <c r="N2416" s="51"/>
      <c r="O2416" s="12"/>
      <c r="P2416" s="12"/>
      <c r="Q2416" s="12"/>
      <c r="R2416" s="12"/>
      <c r="S2416" s="12"/>
      <c r="T2416" s="12"/>
      <c r="U2416" s="41"/>
      <c r="V2416" s="96"/>
      <c r="W2416" s="102"/>
    </row>
    <row r="2417" spans="1:23" x14ac:dyDescent="0.45">
      <c r="A2417" s="55" t="s">
        <v>603</v>
      </c>
      <c r="B2417" s="10" t="s">
        <v>604</v>
      </c>
      <c r="C2417" s="10">
        <v>11078.860251710639</v>
      </c>
      <c r="D2417" s="10">
        <v>23.849735184007372</v>
      </c>
      <c r="E2417" s="10">
        <v>4.2238763134032986</v>
      </c>
      <c r="F2417" s="11">
        <v>0.31623347691982034</v>
      </c>
      <c r="G2417" s="51">
        <v>4.7911804716327611E-2</v>
      </c>
      <c r="H2417" s="51">
        <v>0.17530000000000001</v>
      </c>
      <c r="I2417" s="51">
        <v>1.7170119603403102</v>
      </c>
      <c r="J2417" s="51">
        <v>1.7849999999999999</v>
      </c>
      <c r="K2417" s="51">
        <v>2.4667740977985115</v>
      </c>
      <c r="L2417" s="51">
        <v>7.3870000000000005E-2</v>
      </c>
      <c r="M2417" s="51">
        <v>1.7711138804769118</v>
      </c>
      <c r="N2417" s="51">
        <v>0.6960556144450637</v>
      </c>
      <c r="O2417" s="12">
        <v>1041.5128642777429</v>
      </c>
      <c r="P2417" s="12">
        <v>16.522432761728883</v>
      </c>
      <c r="Q2417" s="12">
        <v>1040.0648142770913</v>
      </c>
      <c r="R2417" s="12">
        <v>16.069705365425623</v>
      </c>
      <c r="S2417" s="12">
        <v>1037.0229216070252</v>
      </c>
      <c r="T2417" s="12">
        <v>36.110420264215392</v>
      </c>
      <c r="U2417" s="41">
        <v>100.43296465074849</v>
      </c>
      <c r="V2417" s="96" cm="1">
        <f t="array" ref="V2417">_xlfn.IFS(AND(S2417&gt;=1000,90&lt;=U2417,U2417&lt;=110),S2417,(AND(O2417&lt;=1000,90&lt;=U2417,U2417&lt;=110)),O2417)</f>
        <v>1037.0229216070252</v>
      </c>
      <c r="W2417" s="102" cm="1">
        <f t="array" ref="W2417">_xlfn.IFS(V2417=S2417,T2417,V2417=O2417,P2417)</f>
        <v>36.110420264215392</v>
      </c>
    </row>
    <row r="2418" spans="1:23" x14ac:dyDescent="0.45">
      <c r="A2418" s="55" t="s">
        <v>605</v>
      </c>
      <c r="B2418" s="10" t="s">
        <v>604</v>
      </c>
      <c r="C2418" s="10">
        <v>11076.830822172595</v>
      </c>
      <c r="D2418" s="10">
        <v>23.46823093582595</v>
      </c>
      <c r="E2418" s="10">
        <v>4.18903698401233</v>
      </c>
      <c r="F2418" s="11">
        <v>0.31777309555817107</v>
      </c>
      <c r="G2418" s="51">
        <v>2.5207604197926396E-2</v>
      </c>
      <c r="H2418" s="51">
        <v>0.17680000000000001</v>
      </c>
      <c r="I2418" s="51">
        <v>1.6504853726896964</v>
      </c>
      <c r="J2418" s="51">
        <v>1.841</v>
      </c>
      <c r="K2418" s="51">
        <v>2.4737997313495717</v>
      </c>
      <c r="L2418" s="51">
        <v>7.5569999999999998E-2</v>
      </c>
      <c r="M2418" s="51">
        <v>1.8427108143608881</v>
      </c>
      <c r="N2418" s="51">
        <v>0.66718633354741308</v>
      </c>
      <c r="O2418" s="12">
        <v>1049.3576293036544</v>
      </c>
      <c r="P2418" s="12">
        <v>15.993177354484404</v>
      </c>
      <c r="Q2418" s="12">
        <v>1060.312911142252</v>
      </c>
      <c r="R2418" s="12">
        <v>16.293882174942215</v>
      </c>
      <c r="S2418" s="12">
        <v>1082.9315435555857</v>
      </c>
      <c r="T2418" s="12">
        <v>37.295391194390476</v>
      </c>
      <c r="U2418" s="41">
        <v>96.899719612774589</v>
      </c>
      <c r="V2418" s="96" cm="1">
        <f t="array" ref="V2418">_xlfn.IFS(AND(S2418&gt;=1000,90&lt;=U2418,U2418&lt;=110),S2418,(AND(O2418&lt;=1000,90&lt;=U2418,U2418&lt;=110)),O2418)</f>
        <v>1082.9315435555857</v>
      </c>
      <c r="W2418" s="102" cm="1">
        <f t="array" ref="W2418">_xlfn.IFS(V2418=S2418,T2418,V2418=O2418,P2418)</f>
        <v>37.295391194390476</v>
      </c>
    </row>
    <row r="2419" spans="1:23" x14ac:dyDescent="0.45">
      <c r="A2419" s="55" t="s">
        <v>606</v>
      </c>
      <c r="B2419" s="10" t="s">
        <v>604</v>
      </c>
      <c r="C2419" s="10">
        <v>10811.251338981378</v>
      </c>
      <c r="D2419" s="10">
        <v>23.136907895117339</v>
      </c>
      <c r="E2419" s="10">
        <v>4.1510315932038999</v>
      </c>
      <c r="F2419" s="11">
        <v>0.31973129398847427</v>
      </c>
      <c r="G2419" s="51">
        <v>3.1548299809332075E-2</v>
      </c>
      <c r="H2419" s="51">
        <v>0.17750000000000002</v>
      </c>
      <c r="I2419" s="51">
        <v>1.6709831439448819</v>
      </c>
      <c r="J2419" s="51">
        <v>1.829</v>
      </c>
      <c r="K2419" s="51">
        <v>2.4125507415850538</v>
      </c>
      <c r="L2419" s="51">
        <v>7.4770000000000003E-2</v>
      </c>
      <c r="M2419" s="51">
        <v>1.7401771212651518</v>
      </c>
      <c r="N2419" s="51">
        <v>0.69262093233613831</v>
      </c>
      <c r="O2419" s="12">
        <v>1053.4197772452646</v>
      </c>
      <c r="P2419" s="12">
        <v>16.249260685183017</v>
      </c>
      <c r="Q2419" s="12">
        <v>1055.9837592799215</v>
      </c>
      <c r="R2419" s="12">
        <v>15.854327309805585</v>
      </c>
      <c r="S2419" s="12">
        <v>1061.288332948305</v>
      </c>
      <c r="T2419" s="12">
        <v>35.3679809263989</v>
      </c>
      <c r="U2419" s="41">
        <v>99.258584546842116</v>
      </c>
      <c r="V2419" s="96" cm="1">
        <f t="array" ref="V2419">_xlfn.IFS(AND(S2419&gt;=1000,90&lt;=U2419,U2419&lt;=110),S2419,(AND(O2419&lt;=1000,90&lt;=U2419,U2419&lt;=110)),O2419)</f>
        <v>1061.288332948305</v>
      </c>
      <c r="W2419" s="102" cm="1">
        <f t="array" ref="W2419">_xlfn.IFS(V2419=S2419,T2419,V2419=O2419,P2419)</f>
        <v>35.3679809263989</v>
      </c>
    </row>
    <row r="2420" spans="1:23" x14ac:dyDescent="0.45">
      <c r="A2420" s="55" t="s">
        <v>607</v>
      </c>
      <c r="B2420" s="10" t="s">
        <v>604</v>
      </c>
      <c r="C2420" s="10">
        <v>12986.342472535249</v>
      </c>
      <c r="D2420" s="10">
        <v>23.495053123482911</v>
      </c>
      <c r="E2420" s="10">
        <v>4.3520230658551879</v>
      </c>
      <c r="F2420" s="11">
        <v>0.31913416071365824</v>
      </c>
      <c r="G2420" s="51">
        <v>1.4995465219305857</v>
      </c>
      <c r="H2420" s="51">
        <v>0.1754</v>
      </c>
      <c r="I2420" s="51">
        <v>1.6614821608210602</v>
      </c>
      <c r="J2420" s="51">
        <v>1.85</v>
      </c>
      <c r="K2420" s="51">
        <v>2.7678351256391749</v>
      </c>
      <c r="L2420" s="51">
        <v>7.6520000000000005E-2</v>
      </c>
      <c r="M2420" s="51">
        <v>2.2136820711193845</v>
      </c>
      <c r="N2420" s="51">
        <v>0.60028220085449435</v>
      </c>
      <c r="O2420" s="12">
        <v>1041.9270185293985</v>
      </c>
      <c r="P2420" s="12">
        <v>15.994557951444598</v>
      </c>
      <c r="Q2420" s="12">
        <v>1063.3848863573396</v>
      </c>
      <c r="R2420" s="12">
        <v>18.256918811161992</v>
      </c>
      <c r="S2420" s="12">
        <v>1107.6808374625089</v>
      </c>
      <c r="T2420" s="12">
        <v>44.519699393364355</v>
      </c>
      <c r="U2420" s="41">
        <v>94.063829876867771</v>
      </c>
      <c r="V2420" s="96" cm="1">
        <f t="array" ref="V2420">_xlfn.IFS(AND(S2420&gt;=1000,90&lt;=U2420,U2420&lt;=110),S2420,(AND(O2420&lt;=1000,90&lt;=U2420,U2420&lt;=110)),O2420)</f>
        <v>1107.6808374625089</v>
      </c>
      <c r="W2420" s="102" cm="1">
        <f t="array" ref="W2420">_xlfn.IFS(V2420=S2420,T2420,V2420=O2420,P2420)</f>
        <v>44.519699393364355</v>
      </c>
    </row>
    <row r="2421" spans="1:23" x14ac:dyDescent="0.45">
      <c r="A2421" s="55" t="s">
        <v>608</v>
      </c>
      <c r="B2421" s="10" t="s">
        <v>604</v>
      </c>
      <c r="C2421" s="10">
        <v>10240.416457023073</v>
      </c>
      <c r="D2421" s="10">
        <v>23.097174764818124</v>
      </c>
      <c r="E2421" s="10">
        <v>4.0819791375180587</v>
      </c>
      <c r="F2421" s="11">
        <v>0.3171101639761702</v>
      </c>
      <c r="G2421" s="51">
        <v>4.4615795494486132E-2</v>
      </c>
      <c r="H2421" s="51">
        <v>0.1749</v>
      </c>
      <c r="I2421" s="51">
        <v>1.6574009372202994</v>
      </c>
      <c r="J2421" s="51">
        <v>1.8</v>
      </c>
      <c r="K2421" s="51">
        <v>2.479064897583573</v>
      </c>
      <c r="L2421" s="51">
        <v>7.4679999999999996E-2</v>
      </c>
      <c r="M2421" s="51">
        <v>1.8435793716930997</v>
      </c>
      <c r="N2421" s="51">
        <v>0.66855891462777894</v>
      </c>
      <c r="O2421" s="12">
        <v>1039.1524671798431</v>
      </c>
      <c r="P2421" s="12">
        <v>15.916158276092023</v>
      </c>
      <c r="Q2421" s="12">
        <v>1045.5615015421597</v>
      </c>
      <c r="R2421" s="12">
        <v>16.198529142081775</v>
      </c>
      <c r="S2421" s="12">
        <v>1058.9784396802645</v>
      </c>
      <c r="T2421" s="12">
        <v>37.44133109038863</v>
      </c>
      <c r="U2421" s="41">
        <v>98.127820949177462</v>
      </c>
      <c r="V2421" s="96" cm="1">
        <f t="array" ref="V2421">_xlfn.IFS(AND(S2421&gt;=1000,90&lt;=U2421,U2421&lt;=110),S2421,(AND(O2421&lt;=1000,90&lt;=U2421,U2421&lt;=110)),O2421)</f>
        <v>1058.9784396802645</v>
      </c>
      <c r="W2421" s="102" cm="1">
        <f t="array" ref="W2421">_xlfn.IFS(V2421=S2421,T2421,V2421=O2421,P2421)</f>
        <v>37.44133109038863</v>
      </c>
    </row>
    <row r="2422" spans="1:23" x14ac:dyDescent="0.45">
      <c r="A2422" s="55" t="s">
        <v>609</v>
      </c>
      <c r="B2422" s="10" t="s">
        <v>604</v>
      </c>
      <c r="C2422" s="10">
        <v>9793.2432576459378</v>
      </c>
      <c r="D2422" s="10">
        <v>22.484742519103669</v>
      </c>
      <c r="E2422" s="10">
        <v>3.9829188586126341</v>
      </c>
      <c r="F2422" s="11">
        <v>0.31737541071838887</v>
      </c>
      <c r="G2422" s="51">
        <v>5.4769192386499688E-2</v>
      </c>
      <c r="H2422" s="51">
        <v>0.1754</v>
      </c>
      <c r="I2422" s="51">
        <v>1.7048840336281501</v>
      </c>
      <c r="J2422" s="51">
        <v>1.7989999999999999</v>
      </c>
      <c r="K2422" s="51">
        <v>2.5252573492242143</v>
      </c>
      <c r="L2422" s="51">
        <v>7.4410000000000004E-2</v>
      </c>
      <c r="M2422" s="51">
        <v>1.8628728114637116</v>
      </c>
      <c r="N2422" s="51">
        <v>0.67513278761545181</v>
      </c>
      <c r="O2422" s="12">
        <v>1041.9332860627344</v>
      </c>
      <c r="P2422" s="12">
        <v>16.411963850777912</v>
      </c>
      <c r="Q2422" s="12">
        <v>1045.0871395733091</v>
      </c>
      <c r="R2422" s="12">
        <v>16.495491755761268</v>
      </c>
      <c r="S2422" s="12">
        <v>1051.6866653223426</v>
      </c>
      <c r="T2422" s="12">
        <v>37.866116298358989</v>
      </c>
      <c r="U2422" s="41">
        <v>99.072596469917315</v>
      </c>
      <c r="V2422" s="96" cm="1">
        <f t="array" ref="V2422">_xlfn.IFS(AND(S2422&gt;=1000,90&lt;=U2422,U2422&lt;=110),S2422,(AND(O2422&lt;=1000,90&lt;=U2422,U2422&lt;=110)),O2422)</f>
        <v>1051.6866653223426</v>
      </c>
      <c r="W2422" s="102" cm="1">
        <f t="array" ref="W2422">_xlfn.IFS(V2422=S2422,T2422,V2422=O2422,P2422)</f>
        <v>37.866116298358989</v>
      </c>
    </row>
    <row r="2423" spans="1:23" x14ac:dyDescent="0.45">
      <c r="A2423" s="55" t="s">
        <v>610</v>
      </c>
      <c r="B2423" s="10" t="s">
        <v>604</v>
      </c>
      <c r="C2423" s="10">
        <v>9839.5771937465688</v>
      </c>
      <c r="D2423" s="10">
        <v>22.780151854185778</v>
      </c>
      <c r="E2423" s="10">
        <v>4.039919839453586</v>
      </c>
      <c r="F2423" s="11">
        <v>0.31607549975236177</v>
      </c>
      <c r="G2423" s="51">
        <v>2.3777801795680238E-2</v>
      </c>
      <c r="H2423" s="51">
        <v>0.17560000000000001</v>
      </c>
      <c r="I2423" s="51">
        <v>1.6722732083779837</v>
      </c>
      <c r="J2423" s="51">
        <v>1.84</v>
      </c>
      <c r="K2423" s="51">
        <v>2.4999123998298183</v>
      </c>
      <c r="L2423" s="51">
        <v>7.6039999999999996E-2</v>
      </c>
      <c r="M2423" s="51">
        <v>1.8582422671342089</v>
      </c>
      <c r="N2423" s="51">
        <v>0.66893272279933658</v>
      </c>
      <c r="O2423" s="12">
        <v>1042.9879270034148</v>
      </c>
      <c r="P2423" s="12">
        <v>16.113417032427627</v>
      </c>
      <c r="Q2423" s="12">
        <v>1059.9883777096493</v>
      </c>
      <c r="R2423" s="12">
        <v>16.462677536518147</v>
      </c>
      <c r="S2423" s="12">
        <v>1095.1600055441827</v>
      </c>
      <c r="T2423" s="12">
        <v>37.538354209763583</v>
      </c>
      <c r="U2423" s="41">
        <v>95.236122733057286</v>
      </c>
      <c r="V2423" s="96" cm="1">
        <f t="array" ref="V2423">_xlfn.IFS(AND(S2423&gt;=1000,90&lt;=U2423,U2423&lt;=110),S2423,(AND(O2423&lt;=1000,90&lt;=U2423,U2423&lt;=110)),O2423)</f>
        <v>1095.1600055441827</v>
      </c>
      <c r="W2423" s="102" cm="1">
        <f t="array" ref="W2423">_xlfn.IFS(V2423=S2423,T2423,V2423=O2423,P2423)</f>
        <v>37.538354209763583</v>
      </c>
    </row>
    <row r="2424" spans="1:23" x14ac:dyDescent="0.45">
      <c r="A2424" s="55" t="s">
        <v>611</v>
      </c>
      <c r="B2424" s="10" t="s">
        <v>604</v>
      </c>
      <c r="C2424" s="10">
        <v>12487.643076727622</v>
      </c>
      <c r="D2424" s="10">
        <v>23.509040284998537</v>
      </c>
      <c r="E2424" s="10">
        <v>4.4585363784273611</v>
      </c>
      <c r="F2424" s="11">
        <v>0.31453683191576987</v>
      </c>
      <c r="G2424" s="51">
        <v>2.1070128171083646</v>
      </c>
      <c r="H2424" s="51">
        <v>0.17780000000000001</v>
      </c>
      <c r="I2424" s="51">
        <v>1.6729206909858509</v>
      </c>
      <c r="J2424" s="51">
        <v>1.843</v>
      </c>
      <c r="K2424" s="51">
        <v>2.8278638378290264</v>
      </c>
      <c r="L2424" s="51">
        <v>7.5219999999999995E-2</v>
      </c>
      <c r="M2424" s="51">
        <v>2.279945228941374</v>
      </c>
      <c r="N2424" s="51">
        <v>0.59158459774716921</v>
      </c>
      <c r="O2424" s="12">
        <v>1054.8225483079766</v>
      </c>
      <c r="P2424" s="12">
        <v>16.288020688961012</v>
      </c>
      <c r="Q2424" s="12">
        <v>1060.8988960439422</v>
      </c>
      <c r="R2424" s="12">
        <v>18.627514588626266</v>
      </c>
      <c r="S2424" s="12">
        <v>1073.4195901953485</v>
      </c>
      <c r="T2424" s="12">
        <v>46.063789708356126</v>
      </c>
      <c r="U2424" s="41">
        <v>98.26749557607873</v>
      </c>
      <c r="V2424" s="96" cm="1">
        <f t="array" ref="V2424">_xlfn.IFS(AND(S2424&gt;=1000,90&lt;=U2424,U2424&lt;=110),S2424,(AND(O2424&lt;=1000,90&lt;=U2424,U2424&lt;=110)),O2424)</f>
        <v>1073.4195901953485</v>
      </c>
      <c r="W2424" s="102" cm="1">
        <f t="array" ref="W2424">_xlfn.IFS(V2424=S2424,T2424,V2424=O2424,P2424)</f>
        <v>46.063789708356126</v>
      </c>
    </row>
    <row r="2425" spans="1:23" x14ac:dyDescent="0.45">
      <c r="A2425" s="55" t="s">
        <v>612</v>
      </c>
      <c r="B2425" s="10" t="s">
        <v>604</v>
      </c>
      <c r="C2425" s="10">
        <v>9391.9716754155525</v>
      </c>
      <c r="D2425" s="10">
        <v>23.388327934419635</v>
      </c>
      <c r="E2425" s="10">
        <v>4.1839735834516469</v>
      </c>
      <c r="F2425" s="11">
        <v>0.31652213117659367</v>
      </c>
      <c r="G2425" s="51">
        <v>3.5036659602865096E-2</v>
      </c>
      <c r="H2425" s="51">
        <v>0.1772</v>
      </c>
      <c r="I2425" s="51">
        <v>1.6686012642673029</v>
      </c>
      <c r="J2425" s="51">
        <v>1.8220000000000001</v>
      </c>
      <c r="K2425" s="51">
        <v>2.5158518777365209</v>
      </c>
      <c r="L2425" s="51">
        <v>7.46E-2</v>
      </c>
      <c r="M2425" s="51">
        <v>1.882891524118141</v>
      </c>
      <c r="N2425" s="51">
        <v>0.66323509703938621</v>
      </c>
      <c r="O2425" s="12">
        <v>1051.507216196175</v>
      </c>
      <c r="P2425" s="12">
        <v>16.199001222663711</v>
      </c>
      <c r="Q2425" s="12">
        <v>1053.2476098760694</v>
      </c>
      <c r="R2425" s="12">
        <v>16.507395521860619</v>
      </c>
      <c r="S2425" s="12">
        <v>1056.8575394688903</v>
      </c>
      <c r="T2425" s="12">
        <v>38.237410676060584</v>
      </c>
      <c r="U2425" s="41">
        <v>99.493751705134827</v>
      </c>
      <c r="V2425" s="96" cm="1">
        <f t="array" ref="V2425">_xlfn.IFS(AND(S2425&gt;=1000,90&lt;=U2425,U2425&lt;=110),S2425,(AND(O2425&lt;=1000,90&lt;=U2425,U2425&lt;=110)),O2425)</f>
        <v>1056.8575394688903</v>
      </c>
      <c r="W2425" s="102" cm="1">
        <f t="array" ref="W2425">_xlfn.IFS(V2425=S2425,T2425,V2425=O2425,P2425)</f>
        <v>38.237410676060584</v>
      </c>
    </row>
    <row r="2426" spans="1:23" x14ac:dyDescent="0.45">
      <c r="A2426" s="55" t="s">
        <v>613</v>
      </c>
      <c r="B2426" s="10" t="s">
        <v>604</v>
      </c>
      <c r="C2426" s="10">
        <v>9189.8789917883205</v>
      </c>
      <c r="D2426" s="10">
        <v>23.188241800827086</v>
      </c>
      <c r="E2426" s="10">
        <v>4.1159576304042336</v>
      </c>
      <c r="F2426" s="11">
        <v>0.31717076026783159</v>
      </c>
      <c r="G2426" s="51">
        <v>2.0068018421612595E-2</v>
      </c>
      <c r="H2426" s="51">
        <v>0.1759</v>
      </c>
      <c r="I2426" s="51">
        <v>1.6784021752345775</v>
      </c>
      <c r="J2426" s="51">
        <v>1.8360000000000001</v>
      </c>
      <c r="K2426" s="51">
        <v>2.5570013069228832</v>
      </c>
      <c r="L2426" s="51">
        <v>7.5730000000000006E-2</v>
      </c>
      <c r="M2426" s="51">
        <v>1.9290468687341873</v>
      </c>
      <c r="N2426" s="51">
        <v>0.65639472717140701</v>
      </c>
      <c r="O2426" s="12">
        <v>1044.7676035447753</v>
      </c>
      <c r="P2426" s="12">
        <v>16.197825092714503</v>
      </c>
      <c r="Q2426" s="12">
        <v>1058.5023862065971</v>
      </c>
      <c r="R2426" s="12">
        <v>16.824494304509852</v>
      </c>
      <c r="S2426" s="12">
        <v>1086.9345716182338</v>
      </c>
      <c r="T2426" s="12">
        <v>38.989500073207765</v>
      </c>
      <c r="U2426" s="41">
        <v>96.120560595410993</v>
      </c>
      <c r="V2426" s="96" cm="1">
        <f t="array" ref="V2426">_xlfn.IFS(AND(S2426&gt;=1000,90&lt;=U2426,U2426&lt;=110),S2426,(AND(O2426&lt;=1000,90&lt;=U2426,U2426&lt;=110)),O2426)</f>
        <v>1086.9345716182338</v>
      </c>
      <c r="W2426" s="102" cm="1">
        <f t="array" ref="W2426">_xlfn.IFS(V2426=S2426,T2426,V2426=O2426,P2426)</f>
        <v>38.989500073207765</v>
      </c>
    </row>
    <row r="2427" spans="1:23" x14ac:dyDescent="0.45">
      <c r="A2427" s="55" t="s">
        <v>659</v>
      </c>
      <c r="B2427" s="10" t="s">
        <v>604</v>
      </c>
      <c r="C2427" s="10">
        <v>9040.2569833674897</v>
      </c>
      <c r="D2427" s="10">
        <v>23.250389200055192</v>
      </c>
      <c r="E2427" s="10">
        <v>4.1304925977141984</v>
      </c>
      <c r="F2427" s="11">
        <v>0.3183502382254888</v>
      </c>
      <c r="G2427" s="51">
        <v>8.3798666892657997E-2</v>
      </c>
      <c r="H2427" s="51">
        <v>0.17560000000000001</v>
      </c>
      <c r="I2427" s="51">
        <v>1.668038175338957</v>
      </c>
      <c r="J2427" s="51">
        <v>1.8180000000000001</v>
      </c>
      <c r="K2427" s="51">
        <v>2.5838019338274867</v>
      </c>
      <c r="L2427" s="51">
        <v>7.5130000000000002E-2</v>
      </c>
      <c r="M2427" s="51">
        <v>1.9732412622035205</v>
      </c>
      <c r="N2427" s="51">
        <v>0.64557509362493082</v>
      </c>
      <c r="O2427" s="12">
        <v>1042.7372102605184</v>
      </c>
      <c r="P2427" s="12">
        <v>16.069098886408909</v>
      </c>
      <c r="Q2427" s="12">
        <v>1051.9456623193703</v>
      </c>
      <c r="R2427" s="12">
        <v>16.940454878424227</v>
      </c>
      <c r="S2427" s="12">
        <v>1071.1118701294108</v>
      </c>
      <c r="T2427" s="12">
        <v>39.959168052621507</v>
      </c>
      <c r="U2427" s="41">
        <v>97.350915374930509</v>
      </c>
      <c r="V2427" s="96" cm="1">
        <f t="array" ref="V2427">_xlfn.IFS(AND(S2427&gt;=1000,90&lt;=U2427,U2427&lt;=110),S2427,(AND(O2427&lt;=1000,90&lt;=U2427,U2427&lt;=110)),O2427)</f>
        <v>1071.1118701294108</v>
      </c>
      <c r="W2427" s="102" cm="1">
        <f t="array" ref="W2427">_xlfn.IFS(V2427=S2427,T2427,V2427=O2427,P2427)</f>
        <v>39.959168052621507</v>
      </c>
    </row>
    <row r="2428" spans="1:23" x14ac:dyDescent="0.45">
      <c r="A2428" s="55"/>
      <c r="B2428" s="10"/>
      <c r="C2428" s="10"/>
      <c r="D2428" s="10"/>
      <c r="E2428" s="10"/>
      <c r="F2428" s="11"/>
      <c r="G2428" s="51"/>
      <c r="H2428" s="51"/>
      <c r="I2428" s="51"/>
      <c r="J2428" s="51"/>
      <c r="K2428" s="51"/>
      <c r="L2428" s="51"/>
      <c r="M2428" s="51"/>
      <c r="N2428" s="51"/>
      <c r="O2428" s="12"/>
      <c r="P2428" s="12"/>
      <c r="Q2428" s="12"/>
      <c r="R2428" s="12"/>
      <c r="S2428" s="12"/>
      <c r="T2428" s="12"/>
      <c r="U2428" s="41"/>
      <c r="V2428" s="96"/>
      <c r="W2428" s="102"/>
    </row>
    <row r="2429" spans="1:23" x14ac:dyDescent="0.45">
      <c r="A2429" s="56"/>
      <c r="B2429" s="48"/>
      <c r="C2429" s="48">
        <v>10539.661138283129</v>
      </c>
      <c r="D2429" s="48">
        <v>23.240726863349238</v>
      </c>
      <c r="E2429" s="48">
        <v>4.1736132710960394</v>
      </c>
      <c r="F2429" s="57">
        <v>0.31727391483752077</v>
      </c>
      <c r="G2429" s="58">
        <v>0.17620681818181816</v>
      </c>
      <c r="H2429" s="58">
        <v>0.17612727272727272</v>
      </c>
      <c r="I2429" s="58">
        <v>1.1435661606579626</v>
      </c>
      <c r="J2429" s="58">
        <v>1.8239090909090907</v>
      </c>
      <c r="K2429" s="58">
        <v>2.3294591567525011</v>
      </c>
      <c r="L2429" s="58">
        <v>7.5139999999999998E-2</v>
      </c>
      <c r="M2429" s="58">
        <v>2.0685693422336531</v>
      </c>
      <c r="N2429" s="58">
        <v>0.65686900198259734</v>
      </c>
      <c r="O2429" s="46">
        <v>1045.8295952646815</v>
      </c>
      <c r="P2429" s="46">
        <v>10.873118355656025</v>
      </c>
      <c r="Q2429" s="46">
        <v>1054.0889040297911</v>
      </c>
      <c r="R2429" s="46">
        <v>15.2987234112697</v>
      </c>
      <c r="S2429" s="46">
        <v>1071.1883925029181</v>
      </c>
      <c r="T2429" s="46">
        <v>41.459516945982543</v>
      </c>
      <c r="U2429" s="47">
        <v>97.665851099176379</v>
      </c>
      <c r="V2429" s="103" cm="1">
        <f t="array" ref="V2429">_xlfn.IFS(AND(S2429&gt;=1000,90&lt;=U2429,U2429&lt;=110),S2429,(AND(O2429&lt;=1000,90&lt;=U2429,U2429&lt;=110)),O2429)</f>
        <v>1071.1883925029181</v>
      </c>
      <c r="W2429" s="104" cm="1">
        <f t="array" ref="W2429">_xlfn.IFS(V2429=S2429,T2429,V2429=O2429,P2429)</f>
        <v>41.459516945982543</v>
      </c>
    </row>
  </sheetData>
  <mergeCells count="27">
    <mergeCell ref="A1882:W1882"/>
    <mergeCell ref="A1962:W1962"/>
    <mergeCell ref="A2083:W2083"/>
    <mergeCell ref="A2204:W2204"/>
    <mergeCell ref="A2325:W2325"/>
    <mergeCell ref="A31:W32"/>
    <mergeCell ref="A665:W666"/>
    <mergeCell ref="A1276:W1277"/>
    <mergeCell ref="A1570:W1571"/>
    <mergeCell ref="A37:W37"/>
    <mergeCell ref="A67:W67"/>
    <mergeCell ref="A188:W188"/>
    <mergeCell ref="A309:W309"/>
    <mergeCell ref="A430:W430"/>
    <mergeCell ref="A512:W512"/>
    <mergeCell ref="A551:W551"/>
    <mergeCell ref="A671:W671"/>
    <mergeCell ref="A744:W744"/>
    <mergeCell ref="A1876:W1877"/>
    <mergeCell ref="A829:W829"/>
    <mergeCell ref="A950:W950"/>
    <mergeCell ref="A1071:W1071"/>
    <mergeCell ref="A1282:W1282"/>
    <mergeCell ref="A1355:W1355"/>
    <mergeCell ref="A1476:W1476"/>
    <mergeCell ref="A1576:W1576"/>
    <mergeCell ref="A1697:W1697"/>
  </mergeCells>
  <conditionalFormatting sqref="K583 D583:E583 K614 D614:E614 D587:E589 K587:K589">
    <cfRule type="cellIs" dxfId="396" priority="648" operator="lessThan">
      <formula>1</formula>
    </cfRule>
    <cfRule type="cellIs" dxfId="395" priority="649" operator="lessThan">
      <formula>10</formula>
    </cfRule>
    <cfRule type="cellIs" dxfId="394" priority="650" operator="greaterThanOrEqual">
      <formula>10</formula>
    </cfRule>
  </conditionalFormatting>
  <conditionalFormatting sqref="F583 F614 F587:F589">
    <cfRule type="cellIs" dxfId="393" priority="621" stopIfTrue="1" operator="notBetween">
      <formula>0</formula>
      <formula>10</formula>
    </cfRule>
    <cfRule type="cellIs" dxfId="392" priority="661" stopIfTrue="1" operator="lessThan">
      <formula>0.001</formula>
    </cfRule>
    <cfRule type="cellIs" dxfId="391" priority="662" stopIfTrue="1" operator="lessThan">
      <formula>0.01</formula>
    </cfRule>
    <cfRule type="cellIs" dxfId="390" priority="663" stopIfTrue="1" operator="lessThan">
      <formula>0.1</formula>
    </cfRule>
    <cfRule type="cellIs" dxfId="389" priority="664" stopIfTrue="1" operator="lessThan">
      <formula>10</formula>
    </cfRule>
  </conditionalFormatting>
  <conditionalFormatting sqref="G583 G614 G587:G589">
    <cfRule type="cellIs" dxfId="388" priority="618" stopIfTrue="1" operator="lessThan">
      <formula>0.001</formula>
    </cfRule>
    <cfRule type="cellIs" dxfId="387" priority="619" stopIfTrue="1" operator="lessThan">
      <formula>0.01</formula>
    </cfRule>
    <cfRule type="cellIs" dxfId="386" priority="620" stopIfTrue="1" operator="lessThan">
      <formula>0.1</formula>
    </cfRule>
    <cfRule type="cellIs" dxfId="385" priority="656" stopIfTrue="1" operator="lessThan">
      <formula>1</formula>
    </cfRule>
    <cfRule type="cellIs" dxfId="384" priority="657" stopIfTrue="1" operator="lessThan">
      <formula>10</formula>
    </cfRule>
    <cfRule type="cellIs" dxfId="383" priority="658" stopIfTrue="1" operator="lessThan">
      <formula>100</formula>
    </cfRule>
    <cfRule type="cellIs" dxfId="382" priority="665" stopIfTrue="1" operator="lessThan">
      <formula>1000</formula>
    </cfRule>
  </conditionalFormatting>
  <conditionalFormatting sqref="H583 J583 L583 H614 J614 L614 L587:L589 J587:J589 H587:H589">
    <cfRule type="cellIs" dxfId="381" priority="651" stopIfTrue="1" operator="lessThan">
      <formula>0.01</formula>
    </cfRule>
    <cfRule type="cellIs" dxfId="380" priority="652" stopIfTrue="1" operator="lessThan">
      <formula>0.1</formula>
    </cfRule>
    <cfRule type="cellIs" dxfId="379" priority="653" stopIfTrue="1" operator="lessThan">
      <formula>1</formula>
    </cfRule>
    <cfRule type="cellIs" dxfId="378" priority="654" stopIfTrue="1" operator="lessThan">
      <formula>10</formula>
    </cfRule>
    <cfRule type="cellIs" dxfId="377" priority="655" stopIfTrue="1" operator="greaterThanOrEqual">
      <formula>10</formula>
    </cfRule>
  </conditionalFormatting>
  <conditionalFormatting sqref="I583 I614 I587:I589">
    <cfRule type="expression" dxfId="376" priority="643" stopIfTrue="1">
      <formula>$H583&lt;0.01</formula>
    </cfRule>
    <cfRule type="expression" dxfId="375" priority="644" stopIfTrue="1">
      <formula>$H583&lt;0.1</formula>
    </cfRule>
    <cfRule type="expression" dxfId="374" priority="645" stopIfTrue="1">
      <formula>$H583&lt;1</formula>
    </cfRule>
    <cfRule type="expression" dxfId="373" priority="646" stopIfTrue="1">
      <formula>$H583&lt;10</formula>
    </cfRule>
    <cfRule type="expression" dxfId="372" priority="647" stopIfTrue="1">
      <formula>$H583&gt;=10</formula>
    </cfRule>
  </conditionalFormatting>
  <conditionalFormatting sqref="K583 K614 K587:K589">
    <cfRule type="expression" dxfId="371" priority="638" stopIfTrue="1">
      <formula>$J583&lt;0.01</formula>
    </cfRule>
    <cfRule type="expression" dxfId="370" priority="639" stopIfTrue="1">
      <formula>$J583&lt;0.1</formula>
    </cfRule>
    <cfRule type="expression" dxfId="369" priority="640" stopIfTrue="1">
      <formula>$J583&lt;1</formula>
    </cfRule>
    <cfRule type="expression" dxfId="368" priority="641" stopIfTrue="1">
      <formula>$J583&lt;10</formula>
    </cfRule>
    <cfRule type="expression" dxfId="367" priority="642" stopIfTrue="1">
      <formula>$J583&gt;=10</formula>
    </cfRule>
  </conditionalFormatting>
  <conditionalFormatting sqref="L583 L614 L587:L589">
    <cfRule type="expression" dxfId="366" priority="637" stopIfTrue="1">
      <formula>$L$3="rhoe"</formula>
    </cfRule>
  </conditionalFormatting>
  <conditionalFormatting sqref="M583 M614 M587:M589">
    <cfRule type="expression" dxfId="365" priority="632" stopIfTrue="1">
      <formula>$L583&lt;0.01</formula>
    </cfRule>
    <cfRule type="expression" dxfId="364" priority="633" stopIfTrue="1">
      <formula>$L583&lt;0.1</formula>
    </cfRule>
    <cfRule type="expression" dxfId="363" priority="634" stopIfTrue="1">
      <formula>$L583&lt;1</formula>
    </cfRule>
    <cfRule type="expression" dxfId="362" priority="635" stopIfTrue="1">
      <formula>$L583&lt;10</formula>
    </cfRule>
    <cfRule type="expression" dxfId="361" priority="636" stopIfTrue="1">
      <formula>$L583&gt;=10</formula>
    </cfRule>
  </conditionalFormatting>
  <conditionalFormatting sqref="D616:E617 D630:E630 D632:E633 D646:E646 D648:E649 D662:E662 D68:E187 D189:E308 D310:E429 D431:E511 D513:E550 D552:E582">
    <cfRule type="cellIs" dxfId="360" priority="615" stopIfTrue="1" operator="lessThan">
      <formula>0.1</formula>
    </cfRule>
    <cfRule type="cellIs" dxfId="359" priority="616" stopIfTrue="1" operator="lessThan">
      <formula>1</formula>
    </cfRule>
    <cfRule type="cellIs" dxfId="358" priority="617" operator="lessThan">
      <formula>10</formula>
    </cfRule>
  </conditionalFormatting>
  <conditionalFormatting sqref="G616:G617 I616:I617 I630 G630 G632:G633 I632:I633 I646 G646 G648:G649 I648:I649 I662 G662">
    <cfRule type="cellIs" dxfId="357" priority="608" stopIfTrue="1" operator="between">
      <formula>0.001</formula>
      <formula>-0.001</formula>
    </cfRule>
    <cfRule type="cellIs" dxfId="356" priority="609" stopIfTrue="1" operator="between">
      <formula>0.01</formula>
      <formula>-0.01</formula>
    </cfRule>
    <cfRule type="cellIs" dxfId="355" priority="610" stopIfTrue="1" operator="between">
      <formula>0.1</formula>
      <formula>-0.1</formula>
    </cfRule>
    <cfRule type="cellIs" dxfId="354" priority="611" stopIfTrue="1" operator="between">
      <formula>1</formula>
      <formula>-1</formula>
    </cfRule>
    <cfRule type="cellIs" dxfId="353" priority="612" stopIfTrue="1" operator="between">
      <formula>10</formula>
      <formula>-10</formula>
    </cfRule>
    <cfRule type="cellIs" dxfId="352" priority="613" stopIfTrue="1" operator="between">
      <formula>100</formula>
      <formula>-100</formula>
    </cfRule>
    <cfRule type="cellIs" dxfId="351" priority="614" operator="between">
      <formula>1000</formula>
      <formula>-1000</formula>
    </cfRule>
  </conditionalFormatting>
  <conditionalFormatting sqref="H616:H617 J616:J617 J630 H630 H632:H633 J632:J633 J646 H646 H648:H649 J648:J649 J662 H662 G68:G187 M68:M187 K68:K187 I68:I187 I189:I308 K189:K308 M189:M308 G189:G308 G310:G429 M310:M429 K310:K429 I310:I429 I431:I511 K431:K511 M431:M511 G431:G511 G513:G550 M513:M550 K513:K550 I513:I550 I552:I582 K552:K582 M552:M582 G552:G582">
    <cfRule type="cellIs" dxfId="350" priority="603" stopIfTrue="1" operator="lessThan">
      <formula>0.001</formula>
    </cfRule>
    <cfRule type="cellIs" dxfId="349" priority="604" stopIfTrue="1" operator="lessThan">
      <formula>0.01</formula>
    </cfRule>
    <cfRule type="cellIs" dxfId="348" priority="605" stopIfTrue="1" operator="lessThan">
      <formula>0.1</formula>
    </cfRule>
    <cfRule type="cellIs" dxfId="347" priority="606" stopIfTrue="1" operator="lessThan">
      <formula>1</formula>
    </cfRule>
    <cfRule type="cellIs" dxfId="346" priority="607" operator="lessThan">
      <formula>10</formula>
    </cfRule>
  </conditionalFormatting>
  <conditionalFormatting sqref="M616:M617 M630 M632:M633 M646 M648:M649 M662 N68:N187 N189:N308 N310:N429 N431:N511 N513:N550 N552:N582">
    <cfRule type="cellIs" dxfId="345" priority="601" stopIfTrue="1" operator="lessThan">
      <formula>1</formula>
    </cfRule>
    <cfRule type="cellIs" dxfId="344" priority="602" operator="lessThan">
      <formula>10</formula>
    </cfRule>
  </conditionalFormatting>
  <conditionalFormatting sqref="F616:F617 F630 F632:F633 F646 F648:F649 F662 F68:F187 F189:F308 F310:F429 F431:F511 F513:F550 F552:F582">
    <cfRule type="cellIs" dxfId="343" priority="597" stopIfTrue="1" operator="lessThan">
      <formula>0.001</formula>
    </cfRule>
    <cfRule type="cellIs" dxfId="342" priority="598" stopIfTrue="1" operator="lessThan">
      <formula>0.01</formula>
    </cfRule>
    <cfRule type="cellIs" dxfId="341" priority="599" stopIfTrue="1" operator="lessThan">
      <formula>0.1</formula>
    </cfRule>
    <cfRule type="cellIs" dxfId="340" priority="600" operator="lessThan">
      <formula>10</formula>
    </cfRule>
  </conditionalFormatting>
  <conditionalFormatting sqref="K616:K617 K630 K632:K633 K646 K648:K649 K662">
    <cfRule type="cellIs" dxfId="339" priority="590" stopIfTrue="1" operator="between">
      <formula>0.001</formula>
      <formula>-0.001</formula>
    </cfRule>
    <cfRule type="cellIs" dxfId="338" priority="591" stopIfTrue="1" operator="between">
      <formula>0.01</formula>
      <formula>-0.01</formula>
    </cfRule>
    <cfRule type="cellIs" dxfId="337" priority="592" stopIfTrue="1" operator="between">
      <formula>0.1</formula>
      <formula>-0.1</formula>
    </cfRule>
    <cfRule type="cellIs" dxfId="336" priority="593" stopIfTrue="1" operator="between">
      <formula>1</formula>
      <formula>-1</formula>
    </cfRule>
    <cfRule type="cellIs" dxfId="335" priority="594" stopIfTrue="1" operator="between">
      <formula>10</formula>
      <formula>-10</formula>
    </cfRule>
    <cfRule type="cellIs" dxfId="334" priority="595" stopIfTrue="1" operator="between">
      <formula>100</formula>
      <formula>-100</formula>
    </cfRule>
    <cfRule type="cellIs" dxfId="333" priority="596" operator="between">
      <formula>1000</formula>
      <formula>-1000</formula>
    </cfRule>
  </conditionalFormatting>
  <conditionalFormatting sqref="L616:L617 L630 L632:L633 L646 L648:L649 L662">
    <cfRule type="cellIs" dxfId="332" priority="585" stopIfTrue="1" operator="lessThan">
      <formula>0.001</formula>
    </cfRule>
    <cfRule type="cellIs" dxfId="331" priority="586" stopIfTrue="1" operator="lessThan">
      <formula>0.01</formula>
    </cfRule>
    <cfRule type="cellIs" dxfId="330" priority="587" stopIfTrue="1" operator="lessThan">
      <formula>0.1</formula>
    </cfRule>
    <cfRule type="cellIs" dxfId="329" priority="588" stopIfTrue="1" operator="lessThan">
      <formula>1</formula>
    </cfRule>
    <cfRule type="cellIs" dxfId="328" priority="589" operator="lessThan">
      <formula>10</formula>
    </cfRule>
  </conditionalFormatting>
  <conditionalFormatting sqref="G39:G66">
    <cfRule type="cellIs" dxfId="327" priority="578" stopIfTrue="1" operator="lessThan">
      <formula>0.001</formula>
    </cfRule>
    <cfRule type="cellIs" dxfId="326" priority="579" stopIfTrue="1" operator="lessThan">
      <formula>0.01</formula>
    </cfRule>
    <cfRule type="cellIs" dxfId="325" priority="580" stopIfTrue="1" operator="lessThan">
      <formula>0.1</formula>
    </cfRule>
    <cfRule type="cellIs" dxfId="324" priority="583" stopIfTrue="1" operator="lessThan">
      <formula>1</formula>
    </cfRule>
    <cfRule type="cellIs" dxfId="323" priority="584" operator="lessThan">
      <formula>10</formula>
    </cfRule>
  </conditionalFormatting>
  <conditionalFormatting sqref="H39:H66 J39:J66 L39:L66 L68:L187 J68:J187 H68:H187 H189:H308 J189:J308 L189:L308 L310:L429 J310:J429 H310:H429 H431:H511 J431:J511 L431:L511 L513:L550 J513:J550 H513:H550 H552:H582 J552:J582 L552:L582">
    <cfRule type="cellIs" dxfId="322" priority="573" stopIfTrue="1" operator="between">
      <formula>0.01</formula>
      <formula>-0.01</formula>
    </cfRule>
    <cfRule type="cellIs" dxfId="321" priority="574" stopIfTrue="1" operator="between">
      <formula>0.1</formula>
      <formula>-0.1</formula>
    </cfRule>
    <cfRule type="cellIs" dxfId="320" priority="575" stopIfTrue="1" operator="between">
      <formula>1</formula>
      <formula>-1</formula>
    </cfRule>
    <cfRule type="cellIs" dxfId="319" priority="576" stopIfTrue="1" operator="between">
      <formula>10</formula>
      <formula>-10</formula>
    </cfRule>
    <cfRule type="cellIs" dxfId="318" priority="577" operator="between">
      <formula>100</formula>
      <formula>-100</formula>
    </cfRule>
  </conditionalFormatting>
  <conditionalFormatting sqref="D39:E66">
    <cfRule type="cellIs" dxfId="317" priority="570" stopIfTrue="1" operator="lessThan">
      <formula>0.1</formula>
    </cfRule>
    <cfRule type="cellIs" dxfId="316" priority="571" stopIfTrue="1" operator="lessThan">
      <formula>1</formula>
    </cfRule>
    <cfRule type="cellIs" dxfId="315" priority="572" operator="lessThan">
      <formula>10</formula>
    </cfRule>
  </conditionalFormatting>
  <conditionalFormatting sqref="F39:F66">
    <cfRule type="cellIs" dxfId="314" priority="566" stopIfTrue="1" operator="lessThan">
      <formula>0.001</formula>
    </cfRule>
    <cfRule type="cellIs" dxfId="313" priority="567" stopIfTrue="1" operator="lessThan">
      <formula>0.01</formula>
    </cfRule>
    <cfRule type="cellIs" dxfId="312" priority="568" stopIfTrue="1" operator="lessThan">
      <formula>0.1</formula>
    </cfRule>
    <cfRule type="cellIs" dxfId="311" priority="569" operator="lessThan">
      <formula>10</formula>
    </cfRule>
  </conditionalFormatting>
  <conditionalFormatting sqref="I39:I66 K39:K66 M39:M66">
    <cfRule type="cellIs" dxfId="310" priority="561" stopIfTrue="1" operator="lessThan">
      <formula>0.001</formula>
    </cfRule>
    <cfRule type="cellIs" dxfId="309" priority="562" stopIfTrue="1" operator="lessThan">
      <formula>0.01</formula>
    </cfRule>
    <cfRule type="cellIs" dxfId="308" priority="563" stopIfTrue="1" operator="lessThan">
      <formula>0.1</formula>
    </cfRule>
    <cfRule type="cellIs" dxfId="307" priority="564" stopIfTrue="1" operator="lessThan">
      <formula>1</formula>
    </cfRule>
    <cfRule type="cellIs" dxfId="306" priority="565" operator="lessThan">
      <formula>10</formula>
    </cfRule>
  </conditionalFormatting>
  <conditionalFormatting sqref="N39:N66">
    <cfRule type="cellIs" dxfId="305" priority="559" stopIfTrue="1" operator="lessThan">
      <formula>1</formula>
    </cfRule>
    <cfRule type="cellIs" dxfId="304" priority="560" operator="lessThan">
      <formula>10</formula>
    </cfRule>
  </conditionalFormatting>
  <conditionalFormatting sqref="O582 Q582 S582">
    <cfRule type="cellIs" dxfId="303" priority="553" stopIfTrue="1" operator="between">
      <formula>0.1</formula>
      <formula>-0.1</formula>
    </cfRule>
    <cfRule type="cellIs" dxfId="302" priority="554" stopIfTrue="1" operator="between">
      <formula>1</formula>
      <formula>-1</formula>
    </cfRule>
    <cfRule type="cellIs" dxfId="301" priority="558" stopIfTrue="1" operator="between">
      <formula>10</formula>
      <formula>-10</formula>
    </cfRule>
    <cfRule type="cellIs" dxfId="300" priority="581" stopIfTrue="1" operator="between">
      <formula>100</formula>
      <formula>-100</formula>
    </cfRule>
    <cfRule type="cellIs" dxfId="299" priority="582" operator="between">
      <formula>1000</formula>
      <formula>-1000</formula>
    </cfRule>
  </conditionalFormatting>
  <conditionalFormatting sqref="P582">
    <cfRule type="expression" dxfId="298" priority="551" stopIfTrue="1">
      <formula>AND(O582&lt;0.1,O582&gt;-0.1)</formula>
    </cfRule>
    <cfRule type="expression" dxfId="297" priority="552" stopIfTrue="1">
      <formula>AND(O582&gt;-1,O582&lt;1)</formula>
    </cfRule>
    <cfRule type="expression" dxfId="296" priority="555" stopIfTrue="1">
      <formula>AND(O582&gt;-10,O582&lt;10)</formula>
    </cfRule>
    <cfRule type="expression" dxfId="295" priority="556" stopIfTrue="1">
      <formula>AND(O582&gt;-100,O582&lt;100)</formula>
    </cfRule>
    <cfRule type="expression" dxfId="294" priority="557">
      <formula>AND(O582&gt;-1000,O582&lt;1000)</formula>
    </cfRule>
  </conditionalFormatting>
  <conditionalFormatting sqref="R582">
    <cfRule type="expression" dxfId="293" priority="546" stopIfTrue="1">
      <formula>AND(Q582&lt;0.1,Q582&gt;-0.1)</formula>
    </cfRule>
    <cfRule type="expression" dxfId="292" priority="547" stopIfTrue="1">
      <formula>AND(Q582&gt;-1,Q582&lt;1)</formula>
    </cfRule>
    <cfRule type="expression" dxfId="291" priority="548" stopIfTrue="1">
      <formula>AND(Q582&gt;-10,Q582&lt;10)</formula>
    </cfRule>
    <cfRule type="expression" dxfId="290" priority="549" stopIfTrue="1">
      <formula>AND(Q582&gt;-100,Q582&lt;100)</formula>
    </cfRule>
    <cfRule type="expression" dxfId="289" priority="550">
      <formula>AND(Q582&gt;-1000,Q582&lt;1000)</formula>
    </cfRule>
  </conditionalFormatting>
  <conditionalFormatting sqref="T582">
    <cfRule type="expression" dxfId="288" priority="541" stopIfTrue="1">
      <formula>AND(S582&lt;0.1,S582&gt;-0.1)</formula>
    </cfRule>
    <cfRule type="expression" dxfId="287" priority="542" stopIfTrue="1">
      <formula>AND(S582&gt;-1,S582&lt;1)</formula>
    </cfRule>
    <cfRule type="expression" dxfId="286" priority="543" stopIfTrue="1">
      <formula>AND(S582&gt;-10,S582&lt;10)</formula>
    </cfRule>
    <cfRule type="expression" dxfId="285" priority="544" stopIfTrue="1">
      <formula>AND(S582&gt;-100,S582&lt;100)</formula>
    </cfRule>
    <cfRule type="expression" dxfId="284" priority="545">
      <formula>AND(S582&gt;-1000,S582&lt;1000)</formula>
    </cfRule>
  </conditionalFormatting>
  <conditionalFormatting sqref="D590:E613">
    <cfRule type="cellIs" dxfId="283" priority="538" stopIfTrue="1" operator="lessThan">
      <formula>0.1</formula>
    </cfRule>
    <cfRule type="cellIs" dxfId="282" priority="539" stopIfTrue="1" operator="lessThan">
      <formula>1</formula>
    </cfRule>
    <cfRule type="cellIs" dxfId="281" priority="540" operator="lessThan">
      <formula>10</formula>
    </cfRule>
  </conditionalFormatting>
  <conditionalFormatting sqref="F590:F613">
    <cfRule type="cellIs" dxfId="280" priority="534" stopIfTrue="1" operator="lessThan">
      <formula>0.001</formula>
    </cfRule>
    <cfRule type="cellIs" dxfId="279" priority="535" stopIfTrue="1" operator="lessThan">
      <formula>0.01</formula>
    </cfRule>
    <cfRule type="cellIs" dxfId="278" priority="536" stopIfTrue="1" operator="lessThan">
      <formula>0.1</formula>
    </cfRule>
    <cfRule type="cellIs" dxfId="277" priority="537" operator="lessThan">
      <formula>10</formula>
    </cfRule>
  </conditionalFormatting>
  <conditionalFormatting sqref="G590:G613">
    <cfRule type="cellIs" dxfId="276" priority="529" stopIfTrue="1" operator="lessThan">
      <formula>0.001</formula>
    </cfRule>
    <cfRule type="cellIs" dxfId="275" priority="530" stopIfTrue="1" operator="lessThan">
      <formula>0.01</formula>
    </cfRule>
    <cfRule type="cellIs" dxfId="274" priority="531" stopIfTrue="1" operator="lessThan">
      <formula>0.1</formula>
    </cfRule>
    <cfRule type="cellIs" dxfId="273" priority="532" stopIfTrue="1" operator="lessThan">
      <formula>1</formula>
    </cfRule>
    <cfRule type="cellIs" dxfId="272" priority="533" operator="lessThan">
      <formula>10</formula>
    </cfRule>
  </conditionalFormatting>
  <conditionalFormatting sqref="H590:H613 J590:J613 L590:L613">
    <cfRule type="cellIs" dxfId="271" priority="524" stopIfTrue="1" operator="between">
      <formula>0.01</formula>
      <formula>-0.01</formula>
    </cfRule>
    <cfRule type="cellIs" dxfId="270" priority="525" stopIfTrue="1" operator="between">
      <formula>0.1</formula>
      <formula>-0.1</formula>
    </cfRule>
    <cfRule type="cellIs" dxfId="269" priority="526" stopIfTrue="1" operator="between">
      <formula>1</formula>
      <formula>-1</formula>
    </cfRule>
    <cfRule type="cellIs" dxfId="268" priority="527" stopIfTrue="1" operator="between">
      <formula>10</formula>
      <formula>-10</formula>
    </cfRule>
    <cfRule type="cellIs" dxfId="267" priority="528" operator="between">
      <formula>100</formula>
      <formula>-100</formula>
    </cfRule>
  </conditionalFormatting>
  <conditionalFormatting sqref="I590:I613 K590:K613 M590:M613">
    <cfRule type="cellIs" dxfId="266" priority="519" stopIfTrue="1" operator="lessThan">
      <formula>0.001</formula>
    </cfRule>
    <cfRule type="cellIs" dxfId="265" priority="520" stopIfTrue="1" operator="lessThan">
      <formula>0.01</formula>
    </cfRule>
    <cfRule type="cellIs" dxfId="264" priority="521" stopIfTrue="1" operator="lessThan">
      <formula>0.1</formula>
    </cfRule>
    <cfRule type="cellIs" dxfId="263" priority="522" stopIfTrue="1" operator="lessThan">
      <formula>1</formula>
    </cfRule>
    <cfRule type="cellIs" dxfId="262" priority="523" operator="lessThan">
      <formula>10</formula>
    </cfRule>
  </conditionalFormatting>
  <conditionalFormatting sqref="N590:N613">
    <cfRule type="cellIs" dxfId="261" priority="517" stopIfTrue="1" operator="lessThan">
      <formula>1</formula>
    </cfRule>
    <cfRule type="cellIs" dxfId="260" priority="518" operator="lessThan">
      <formula>10</formula>
    </cfRule>
  </conditionalFormatting>
  <conditionalFormatting sqref="D615:E615">
    <cfRule type="cellIs" dxfId="259" priority="491" stopIfTrue="1" operator="lessThan">
      <formula>0.1</formula>
    </cfRule>
    <cfRule type="cellIs" dxfId="258" priority="492" stopIfTrue="1" operator="lessThan">
      <formula>1</formula>
    </cfRule>
    <cfRule type="cellIs" dxfId="257" priority="493" operator="lessThan">
      <formula>10</formula>
    </cfRule>
  </conditionalFormatting>
  <conditionalFormatting sqref="F615">
    <cfRule type="cellIs" dxfId="256" priority="487" stopIfTrue="1" operator="lessThan">
      <formula>0.001</formula>
    </cfRule>
    <cfRule type="cellIs" dxfId="255" priority="488" stopIfTrue="1" operator="lessThan">
      <formula>0.01</formula>
    </cfRule>
    <cfRule type="cellIs" dxfId="254" priority="489" stopIfTrue="1" operator="lessThan">
      <formula>0.1</formula>
    </cfRule>
    <cfRule type="cellIs" dxfId="253" priority="490" operator="lessThan">
      <formula>10</formula>
    </cfRule>
  </conditionalFormatting>
  <conditionalFormatting sqref="G615">
    <cfRule type="cellIs" dxfId="252" priority="482" stopIfTrue="1" operator="lessThan">
      <formula>0.001</formula>
    </cfRule>
    <cfRule type="cellIs" dxfId="251" priority="483" stopIfTrue="1" operator="lessThan">
      <formula>0.01</formula>
    </cfRule>
    <cfRule type="cellIs" dxfId="250" priority="484" stopIfTrue="1" operator="lessThan">
      <formula>0.1</formula>
    </cfRule>
    <cfRule type="cellIs" dxfId="249" priority="485" stopIfTrue="1" operator="lessThan">
      <formula>1</formula>
    </cfRule>
    <cfRule type="cellIs" dxfId="248" priority="486" operator="lessThan">
      <formula>10</formula>
    </cfRule>
  </conditionalFormatting>
  <conditionalFormatting sqref="H615 J615 L615">
    <cfRule type="cellIs" dxfId="247" priority="477" stopIfTrue="1" operator="between">
      <formula>0.01</formula>
      <formula>-0.01</formula>
    </cfRule>
    <cfRule type="cellIs" dxfId="246" priority="478" stopIfTrue="1" operator="between">
      <formula>0.1</formula>
      <formula>-0.1</formula>
    </cfRule>
    <cfRule type="cellIs" dxfId="245" priority="479" stopIfTrue="1" operator="between">
      <formula>1</formula>
      <formula>-1</formula>
    </cfRule>
    <cfRule type="cellIs" dxfId="244" priority="480" stopIfTrue="1" operator="between">
      <formula>10</formula>
      <formula>-10</formula>
    </cfRule>
    <cfRule type="cellIs" dxfId="243" priority="481" operator="between">
      <formula>100</formula>
      <formula>-100</formula>
    </cfRule>
  </conditionalFormatting>
  <conditionalFormatting sqref="I615 K615 M615">
    <cfRule type="cellIs" dxfId="242" priority="472" stopIfTrue="1" operator="lessThan">
      <formula>0.001</formula>
    </cfRule>
    <cfRule type="cellIs" dxfId="241" priority="473" stopIfTrue="1" operator="lessThan">
      <formula>0.01</formula>
    </cfRule>
    <cfRule type="cellIs" dxfId="240" priority="474" stopIfTrue="1" operator="lessThan">
      <formula>0.1</formula>
    </cfRule>
    <cfRule type="cellIs" dxfId="239" priority="475" stopIfTrue="1" operator="lessThan">
      <formula>1</formula>
    </cfRule>
    <cfRule type="cellIs" dxfId="238" priority="476" operator="lessThan">
      <formula>10</formula>
    </cfRule>
  </conditionalFormatting>
  <conditionalFormatting sqref="N615">
    <cfRule type="cellIs" dxfId="237" priority="470" stopIfTrue="1" operator="lessThan">
      <formula>1</formula>
    </cfRule>
    <cfRule type="cellIs" dxfId="236" priority="471" operator="lessThan">
      <formula>10</formula>
    </cfRule>
  </conditionalFormatting>
  <conditionalFormatting sqref="D584:E584">
    <cfRule type="cellIs" dxfId="235" priority="447" stopIfTrue="1" operator="lessThan">
      <formula>0.1</formula>
    </cfRule>
    <cfRule type="cellIs" dxfId="234" priority="448" stopIfTrue="1" operator="lessThan">
      <formula>1</formula>
    </cfRule>
    <cfRule type="cellIs" dxfId="233" priority="449" operator="lessThan">
      <formula>10</formula>
    </cfRule>
  </conditionalFormatting>
  <conditionalFormatting sqref="F584">
    <cfRule type="cellIs" dxfId="232" priority="443" stopIfTrue="1" operator="lessThan">
      <formula>0.001</formula>
    </cfRule>
    <cfRule type="cellIs" dxfId="231" priority="444" stopIfTrue="1" operator="lessThan">
      <formula>0.01</formula>
    </cfRule>
    <cfRule type="cellIs" dxfId="230" priority="445" stopIfTrue="1" operator="lessThan">
      <formula>0.1</formula>
    </cfRule>
    <cfRule type="cellIs" dxfId="229" priority="446" operator="lessThan">
      <formula>10</formula>
    </cfRule>
  </conditionalFormatting>
  <conditionalFormatting sqref="G584">
    <cfRule type="cellIs" dxfId="228" priority="438" stopIfTrue="1" operator="lessThan">
      <formula>0.001</formula>
    </cfRule>
    <cfRule type="cellIs" dxfId="227" priority="439" stopIfTrue="1" operator="lessThan">
      <formula>0.01</formula>
    </cfRule>
    <cfRule type="cellIs" dxfId="226" priority="440" stopIfTrue="1" operator="lessThan">
      <formula>0.1</formula>
    </cfRule>
    <cfRule type="cellIs" dxfId="225" priority="441" stopIfTrue="1" operator="lessThan">
      <formula>1</formula>
    </cfRule>
    <cfRule type="cellIs" dxfId="224" priority="442" operator="lessThan">
      <formula>10</formula>
    </cfRule>
  </conditionalFormatting>
  <conditionalFormatting sqref="H584 J584 L584">
    <cfRule type="cellIs" dxfId="223" priority="433" stopIfTrue="1" operator="between">
      <formula>0.01</formula>
      <formula>-0.01</formula>
    </cfRule>
    <cfRule type="cellIs" dxfId="222" priority="434" stopIfTrue="1" operator="between">
      <formula>0.1</formula>
      <formula>-0.1</formula>
    </cfRule>
    <cfRule type="cellIs" dxfId="221" priority="435" stopIfTrue="1" operator="between">
      <formula>1</formula>
      <formula>-1</formula>
    </cfRule>
    <cfRule type="cellIs" dxfId="220" priority="436" stopIfTrue="1" operator="between">
      <formula>10</formula>
      <formula>-10</formula>
    </cfRule>
    <cfRule type="cellIs" dxfId="219" priority="437" operator="between">
      <formula>100</formula>
      <formula>-100</formula>
    </cfRule>
  </conditionalFormatting>
  <conditionalFormatting sqref="I584 K584 M584">
    <cfRule type="cellIs" dxfId="218" priority="428" stopIfTrue="1" operator="lessThan">
      <formula>0.001</formula>
    </cfRule>
    <cfRule type="cellIs" dxfId="217" priority="429" stopIfTrue="1" operator="lessThan">
      <formula>0.01</formula>
    </cfRule>
    <cfRule type="cellIs" dxfId="216" priority="430" stopIfTrue="1" operator="lessThan">
      <formula>0.1</formula>
    </cfRule>
    <cfRule type="cellIs" dxfId="215" priority="431" stopIfTrue="1" operator="lessThan">
      <formula>1</formula>
    </cfRule>
    <cfRule type="cellIs" dxfId="214" priority="432" operator="lessThan">
      <formula>10</formula>
    </cfRule>
  </conditionalFormatting>
  <conditionalFormatting sqref="N584">
    <cfRule type="cellIs" dxfId="213" priority="426" stopIfTrue="1" operator="lessThan">
      <formula>1</formula>
    </cfRule>
    <cfRule type="cellIs" dxfId="212" priority="427" operator="lessThan">
      <formula>10</formula>
    </cfRule>
  </conditionalFormatting>
  <conditionalFormatting sqref="D618:E629">
    <cfRule type="cellIs" dxfId="211" priority="403" stopIfTrue="1" operator="lessThan">
      <formula>0.1</formula>
    </cfRule>
    <cfRule type="cellIs" dxfId="210" priority="404" stopIfTrue="1" operator="lessThan">
      <formula>1</formula>
    </cfRule>
    <cfRule type="cellIs" dxfId="209" priority="405" operator="lessThan">
      <formula>10</formula>
    </cfRule>
  </conditionalFormatting>
  <conditionalFormatting sqref="F618:F629">
    <cfRule type="cellIs" dxfId="208" priority="399" stopIfTrue="1" operator="lessThan">
      <formula>0.001</formula>
    </cfRule>
    <cfRule type="cellIs" dxfId="207" priority="400" stopIfTrue="1" operator="lessThan">
      <formula>0.01</formula>
    </cfRule>
    <cfRule type="cellIs" dxfId="206" priority="401" stopIfTrue="1" operator="lessThan">
      <formula>0.1</formula>
    </cfRule>
    <cfRule type="cellIs" dxfId="205" priority="402" operator="lessThan">
      <formula>10</formula>
    </cfRule>
  </conditionalFormatting>
  <conditionalFormatting sqref="G618:G629">
    <cfRule type="cellIs" dxfId="204" priority="394" stopIfTrue="1" operator="lessThan">
      <formula>0.001</formula>
    </cfRule>
    <cfRule type="cellIs" dxfId="203" priority="395" stopIfTrue="1" operator="lessThan">
      <formula>0.01</formula>
    </cfRule>
    <cfRule type="cellIs" dxfId="202" priority="396" stopIfTrue="1" operator="lessThan">
      <formula>0.1</formula>
    </cfRule>
    <cfRule type="cellIs" dxfId="201" priority="397" stopIfTrue="1" operator="lessThan">
      <formula>1</formula>
    </cfRule>
    <cfRule type="cellIs" dxfId="200" priority="398" operator="lessThan">
      <formula>10</formula>
    </cfRule>
  </conditionalFormatting>
  <conditionalFormatting sqref="H618:H629 J618:J629 L618:L629">
    <cfRule type="cellIs" dxfId="199" priority="389" stopIfTrue="1" operator="between">
      <formula>0.01</formula>
      <formula>-0.01</formula>
    </cfRule>
    <cfRule type="cellIs" dxfId="198" priority="390" stopIfTrue="1" operator="between">
      <formula>0.1</formula>
      <formula>-0.1</formula>
    </cfRule>
    <cfRule type="cellIs" dxfId="197" priority="391" stopIfTrue="1" operator="between">
      <formula>1</formula>
      <formula>-1</formula>
    </cfRule>
    <cfRule type="cellIs" dxfId="196" priority="392" stopIfTrue="1" operator="between">
      <formula>10</formula>
      <formula>-10</formula>
    </cfRule>
    <cfRule type="cellIs" dxfId="195" priority="393" operator="between">
      <formula>100</formula>
      <formula>-100</formula>
    </cfRule>
  </conditionalFormatting>
  <conditionalFormatting sqref="I618:I629 K618:K629 M618:M629">
    <cfRule type="cellIs" dxfId="194" priority="384" stopIfTrue="1" operator="lessThan">
      <formula>0.001</formula>
    </cfRule>
    <cfRule type="cellIs" dxfId="193" priority="385" stopIfTrue="1" operator="lessThan">
      <formula>0.01</formula>
    </cfRule>
    <cfRule type="cellIs" dxfId="192" priority="386" stopIfTrue="1" operator="lessThan">
      <formula>0.1</formula>
    </cfRule>
    <cfRule type="cellIs" dxfId="191" priority="387" stopIfTrue="1" operator="lessThan">
      <formula>1</formula>
    </cfRule>
    <cfRule type="cellIs" dxfId="190" priority="388" operator="lessThan">
      <formula>10</formula>
    </cfRule>
  </conditionalFormatting>
  <conditionalFormatting sqref="N618:N629">
    <cfRule type="cellIs" dxfId="189" priority="382" stopIfTrue="1" operator="lessThan">
      <formula>1</formula>
    </cfRule>
    <cfRule type="cellIs" dxfId="188" priority="383" operator="lessThan">
      <formula>10</formula>
    </cfRule>
  </conditionalFormatting>
  <conditionalFormatting sqref="D631:E631">
    <cfRule type="cellIs" dxfId="187" priority="356" stopIfTrue="1" operator="lessThan">
      <formula>0.1</formula>
    </cfRule>
    <cfRule type="cellIs" dxfId="186" priority="357" stopIfTrue="1" operator="lessThan">
      <formula>1</formula>
    </cfRule>
    <cfRule type="cellIs" dxfId="185" priority="358" operator="lessThan">
      <formula>10</formula>
    </cfRule>
  </conditionalFormatting>
  <conditionalFormatting sqref="F631">
    <cfRule type="cellIs" dxfId="184" priority="352" stopIfTrue="1" operator="lessThan">
      <formula>0.001</formula>
    </cfRule>
    <cfRule type="cellIs" dxfId="183" priority="353" stopIfTrue="1" operator="lessThan">
      <formula>0.01</formula>
    </cfRule>
    <cfRule type="cellIs" dxfId="182" priority="354" stopIfTrue="1" operator="lessThan">
      <formula>0.1</formula>
    </cfRule>
    <cfRule type="cellIs" dxfId="181" priority="355" operator="lessThan">
      <formula>10</formula>
    </cfRule>
  </conditionalFormatting>
  <conditionalFormatting sqref="G631">
    <cfRule type="cellIs" dxfId="180" priority="347" stopIfTrue="1" operator="lessThan">
      <formula>0.001</formula>
    </cfRule>
    <cfRule type="cellIs" dxfId="179" priority="348" stopIfTrue="1" operator="lessThan">
      <formula>0.01</formula>
    </cfRule>
    <cfRule type="cellIs" dxfId="178" priority="349" stopIfTrue="1" operator="lessThan">
      <formula>0.1</formula>
    </cfRule>
    <cfRule type="cellIs" dxfId="177" priority="350" stopIfTrue="1" operator="lessThan">
      <formula>1</formula>
    </cfRule>
    <cfRule type="cellIs" dxfId="176" priority="351" operator="lessThan">
      <formula>10</formula>
    </cfRule>
  </conditionalFormatting>
  <conditionalFormatting sqref="H631 J631 L631">
    <cfRule type="cellIs" dxfId="175" priority="342" stopIfTrue="1" operator="between">
      <formula>0.01</formula>
      <formula>-0.01</formula>
    </cfRule>
    <cfRule type="cellIs" dxfId="174" priority="343" stopIfTrue="1" operator="between">
      <formula>0.1</formula>
      <formula>-0.1</formula>
    </cfRule>
    <cfRule type="cellIs" dxfId="173" priority="344" stopIfTrue="1" operator="between">
      <formula>1</formula>
      <formula>-1</formula>
    </cfRule>
    <cfRule type="cellIs" dxfId="172" priority="345" stopIfTrue="1" operator="between">
      <formula>10</formula>
      <formula>-10</formula>
    </cfRule>
    <cfRule type="cellIs" dxfId="171" priority="346" operator="between">
      <formula>100</formula>
      <formula>-100</formula>
    </cfRule>
  </conditionalFormatting>
  <conditionalFormatting sqref="I631 K631 M631">
    <cfRule type="cellIs" dxfId="170" priority="337" stopIfTrue="1" operator="lessThan">
      <formula>0.001</formula>
    </cfRule>
    <cfRule type="cellIs" dxfId="169" priority="338" stopIfTrue="1" operator="lessThan">
      <formula>0.01</formula>
    </cfRule>
    <cfRule type="cellIs" dxfId="168" priority="339" stopIfTrue="1" operator="lessThan">
      <formula>0.1</formula>
    </cfRule>
    <cfRule type="cellIs" dxfId="167" priority="340" stopIfTrue="1" operator="lessThan">
      <formula>1</formula>
    </cfRule>
    <cfRule type="cellIs" dxfId="166" priority="341" operator="lessThan">
      <formula>10</formula>
    </cfRule>
  </conditionalFormatting>
  <conditionalFormatting sqref="N631">
    <cfRule type="cellIs" dxfId="165" priority="335" stopIfTrue="1" operator="lessThan">
      <formula>1</formula>
    </cfRule>
    <cfRule type="cellIs" dxfId="164" priority="336" operator="lessThan">
      <formula>10</formula>
    </cfRule>
  </conditionalFormatting>
  <conditionalFormatting sqref="D585:E585">
    <cfRule type="cellIs" dxfId="163" priority="312" stopIfTrue="1" operator="lessThan">
      <formula>0.1</formula>
    </cfRule>
    <cfRule type="cellIs" dxfId="162" priority="313" stopIfTrue="1" operator="lessThan">
      <formula>1</formula>
    </cfRule>
    <cfRule type="cellIs" dxfId="161" priority="314" operator="lessThan">
      <formula>10</formula>
    </cfRule>
  </conditionalFormatting>
  <conditionalFormatting sqref="F585">
    <cfRule type="cellIs" dxfId="160" priority="308" stopIfTrue="1" operator="lessThan">
      <formula>0.001</formula>
    </cfRule>
    <cfRule type="cellIs" dxfId="159" priority="309" stopIfTrue="1" operator="lessThan">
      <formula>0.01</formula>
    </cfRule>
    <cfRule type="cellIs" dxfId="158" priority="310" stopIfTrue="1" operator="lessThan">
      <formula>0.1</formula>
    </cfRule>
    <cfRule type="cellIs" dxfId="157" priority="311" operator="lessThan">
      <formula>10</formula>
    </cfRule>
  </conditionalFormatting>
  <conditionalFormatting sqref="G585">
    <cfRule type="cellIs" dxfId="156" priority="303" stopIfTrue="1" operator="lessThan">
      <formula>0.001</formula>
    </cfRule>
    <cfRule type="cellIs" dxfId="155" priority="304" stopIfTrue="1" operator="lessThan">
      <formula>0.01</formula>
    </cfRule>
    <cfRule type="cellIs" dxfId="154" priority="305" stopIfTrue="1" operator="lessThan">
      <formula>0.1</formula>
    </cfRule>
    <cfRule type="cellIs" dxfId="153" priority="306" stopIfTrue="1" operator="lessThan">
      <formula>1</formula>
    </cfRule>
    <cfRule type="cellIs" dxfId="152" priority="307" operator="lessThan">
      <formula>10</formula>
    </cfRule>
  </conditionalFormatting>
  <conditionalFormatting sqref="H585 J585 L585">
    <cfRule type="cellIs" dxfId="151" priority="298" stopIfTrue="1" operator="between">
      <formula>0.01</formula>
      <formula>-0.01</formula>
    </cfRule>
    <cfRule type="cellIs" dxfId="150" priority="299" stopIfTrue="1" operator="between">
      <formula>0.1</formula>
      <formula>-0.1</formula>
    </cfRule>
    <cfRule type="cellIs" dxfId="149" priority="300" stopIfTrue="1" operator="between">
      <formula>1</formula>
      <formula>-1</formula>
    </cfRule>
    <cfRule type="cellIs" dxfId="148" priority="301" stopIfTrue="1" operator="between">
      <formula>10</formula>
      <formula>-10</formula>
    </cfRule>
    <cfRule type="cellIs" dxfId="147" priority="302" operator="between">
      <formula>100</formula>
      <formula>-100</formula>
    </cfRule>
  </conditionalFormatting>
  <conditionalFormatting sqref="I585 K585 M585">
    <cfRule type="cellIs" dxfId="146" priority="293" stopIfTrue="1" operator="lessThan">
      <formula>0.001</formula>
    </cfRule>
    <cfRule type="cellIs" dxfId="145" priority="294" stopIfTrue="1" operator="lessThan">
      <formula>0.01</formula>
    </cfRule>
    <cfRule type="cellIs" dxfId="144" priority="295" stopIfTrue="1" operator="lessThan">
      <formula>0.1</formula>
    </cfRule>
    <cfRule type="cellIs" dxfId="143" priority="296" stopIfTrue="1" operator="lessThan">
      <formula>1</formula>
    </cfRule>
    <cfRule type="cellIs" dxfId="142" priority="297" operator="lessThan">
      <formula>10</formula>
    </cfRule>
  </conditionalFormatting>
  <conditionalFormatting sqref="N585">
    <cfRule type="cellIs" dxfId="141" priority="291" stopIfTrue="1" operator="lessThan">
      <formula>1</formula>
    </cfRule>
    <cfRule type="cellIs" dxfId="140" priority="292" operator="lessThan">
      <formula>10</formula>
    </cfRule>
  </conditionalFormatting>
  <conditionalFormatting sqref="D634:E645">
    <cfRule type="cellIs" dxfId="139" priority="268" stopIfTrue="1" operator="lessThan">
      <formula>0.1</formula>
    </cfRule>
    <cfRule type="cellIs" dxfId="138" priority="269" stopIfTrue="1" operator="lessThan">
      <formula>1</formula>
    </cfRule>
    <cfRule type="cellIs" dxfId="137" priority="270" operator="lessThan">
      <formula>10</formula>
    </cfRule>
  </conditionalFormatting>
  <conditionalFormatting sqref="F634:F645">
    <cfRule type="cellIs" dxfId="136" priority="264" stopIfTrue="1" operator="lessThan">
      <formula>0.001</formula>
    </cfRule>
    <cfRule type="cellIs" dxfId="135" priority="265" stopIfTrue="1" operator="lessThan">
      <formula>0.01</formula>
    </cfRule>
    <cfRule type="cellIs" dxfId="134" priority="266" stopIfTrue="1" operator="lessThan">
      <formula>0.1</formula>
    </cfRule>
    <cfRule type="cellIs" dxfId="133" priority="267" operator="lessThan">
      <formula>10</formula>
    </cfRule>
  </conditionalFormatting>
  <conditionalFormatting sqref="G634:G645">
    <cfRule type="cellIs" dxfId="132" priority="259" stopIfTrue="1" operator="lessThan">
      <formula>0.001</formula>
    </cfRule>
    <cfRule type="cellIs" dxfId="131" priority="260" stopIfTrue="1" operator="lessThan">
      <formula>0.01</formula>
    </cfRule>
    <cfRule type="cellIs" dxfId="130" priority="261" stopIfTrue="1" operator="lessThan">
      <formula>0.1</formula>
    </cfRule>
    <cfRule type="cellIs" dxfId="129" priority="262" stopIfTrue="1" operator="lessThan">
      <formula>1</formula>
    </cfRule>
    <cfRule type="cellIs" dxfId="128" priority="263" operator="lessThan">
      <formula>10</formula>
    </cfRule>
  </conditionalFormatting>
  <conditionalFormatting sqref="H634:H645 J634:J645 L634:L645">
    <cfRule type="cellIs" dxfId="127" priority="254" stopIfTrue="1" operator="between">
      <formula>0.01</formula>
      <formula>-0.01</formula>
    </cfRule>
    <cfRule type="cellIs" dxfId="126" priority="255" stopIfTrue="1" operator="between">
      <formula>0.1</formula>
      <formula>-0.1</formula>
    </cfRule>
    <cfRule type="cellIs" dxfId="125" priority="256" stopIfTrue="1" operator="between">
      <formula>1</formula>
      <formula>-1</formula>
    </cfRule>
    <cfRule type="cellIs" dxfId="124" priority="257" stopIfTrue="1" operator="between">
      <formula>10</formula>
      <formula>-10</formula>
    </cfRule>
    <cfRule type="cellIs" dxfId="123" priority="258" operator="between">
      <formula>100</formula>
      <formula>-100</formula>
    </cfRule>
  </conditionalFormatting>
  <conditionalFormatting sqref="I634:I645 K634:K645 M634:M645">
    <cfRule type="cellIs" dxfId="122" priority="249" stopIfTrue="1" operator="lessThan">
      <formula>0.001</formula>
    </cfRule>
    <cfRule type="cellIs" dxfId="121" priority="250" stopIfTrue="1" operator="lessThan">
      <formula>0.01</formula>
    </cfRule>
    <cfRule type="cellIs" dxfId="120" priority="251" stopIfTrue="1" operator="lessThan">
      <formula>0.1</formula>
    </cfRule>
    <cfRule type="cellIs" dxfId="119" priority="252" stopIfTrue="1" operator="lessThan">
      <formula>1</formula>
    </cfRule>
    <cfRule type="cellIs" dxfId="118" priority="253" operator="lessThan">
      <formula>10</formula>
    </cfRule>
  </conditionalFormatting>
  <conditionalFormatting sqref="N634:N645">
    <cfRule type="cellIs" dxfId="117" priority="247" stopIfTrue="1" operator="lessThan">
      <formula>1</formula>
    </cfRule>
    <cfRule type="cellIs" dxfId="116" priority="248" operator="lessThan">
      <formula>10</formula>
    </cfRule>
  </conditionalFormatting>
  <conditionalFormatting sqref="D647:E647">
    <cfRule type="cellIs" dxfId="115" priority="221" stopIfTrue="1" operator="lessThan">
      <formula>0.1</formula>
    </cfRule>
    <cfRule type="cellIs" dxfId="114" priority="222" stopIfTrue="1" operator="lessThan">
      <formula>1</formula>
    </cfRule>
    <cfRule type="cellIs" dxfId="113" priority="223" operator="lessThan">
      <formula>10</formula>
    </cfRule>
  </conditionalFormatting>
  <conditionalFormatting sqref="F647">
    <cfRule type="cellIs" dxfId="112" priority="217" stopIfTrue="1" operator="lessThan">
      <formula>0.001</formula>
    </cfRule>
    <cfRule type="cellIs" dxfId="111" priority="218" stopIfTrue="1" operator="lessThan">
      <formula>0.01</formula>
    </cfRule>
    <cfRule type="cellIs" dxfId="110" priority="219" stopIfTrue="1" operator="lessThan">
      <formula>0.1</formula>
    </cfRule>
    <cfRule type="cellIs" dxfId="109" priority="220" operator="lessThan">
      <formula>10</formula>
    </cfRule>
  </conditionalFormatting>
  <conditionalFormatting sqref="G647">
    <cfRule type="cellIs" dxfId="108" priority="212" stopIfTrue="1" operator="lessThan">
      <formula>0.001</formula>
    </cfRule>
    <cfRule type="cellIs" dxfId="107" priority="213" stopIfTrue="1" operator="lessThan">
      <formula>0.01</formula>
    </cfRule>
    <cfRule type="cellIs" dxfId="106" priority="214" stopIfTrue="1" operator="lessThan">
      <formula>0.1</formula>
    </cfRule>
    <cfRule type="cellIs" dxfId="105" priority="215" stopIfTrue="1" operator="lessThan">
      <formula>1</formula>
    </cfRule>
    <cfRule type="cellIs" dxfId="104" priority="216" operator="lessThan">
      <formula>10</formula>
    </cfRule>
  </conditionalFormatting>
  <conditionalFormatting sqref="H647 J647 L647">
    <cfRule type="cellIs" dxfId="103" priority="207" stopIfTrue="1" operator="between">
      <formula>0.01</formula>
      <formula>-0.01</formula>
    </cfRule>
    <cfRule type="cellIs" dxfId="102" priority="208" stopIfTrue="1" operator="between">
      <formula>0.1</formula>
      <formula>-0.1</formula>
    </cfRule>
    <cfRule type="cellIs" dxfId="101" priority="209" stopIfTrue="1" operator="between">
      <formula>1</formula>
      <formula>-1</formula>
    </cfRule>
    <cfRule type="cellIs" dxfId="100" priority="210" stopIfTrue="1" operator="between">
      <formula>10</formula>
      <formula>-10</formula>
    </cfRule>
    <cfRule type="cellIs" dxfId="99" priority="211" operator="between">
      <formula>100</formula>
      <formula>-100</formula>
    </cfRule>
  </conditionalFormatting>
  <conditionalFormatting sqref="I647 K647 M647">
    <cfRule type="cellIs" dxfId="98" priority="202" stopIfTrue="1" operator="lessThan">
      <formula>0.001</formula>
    </cfRule>
    <cfRule type="cellIs" dxfId="97" priority="203" stopIfTrue="1" operator="lessThan">
      <formula>0.01</formula>
    </cfRule>
    <cfRule type="cellIs" dxfId="96" priority="204" stopIfTrue="1" operator="lessThan">
      <formula>0.1</formula>
    </cfRule>
    <cfRule type="cellIs" dxfId="95" priority="205" stopIfTrue="1" operator="lessThan">
      <formula>1</formula>
    </cfRule>
    <cfRule type="cellIs" dxfId="94" priority="206" operator="lessThan">
      <formula>10</formula>
    </cfRule>
  </conditionalFormatting>
  <conditionalFormatting sqref="N647">
    <cfRule type="cellIs" dxfId="93" priority="200" stopIfTrue="1" operator="lessThan">
      <formula>1</formula>
    </cfRule>
    <cfRule type="cellIs" dxfId="92" priority="201" operator="lessThan">
      <formula>10</formula>
    </cfRule>
  </conditionalFormatting>
  <conditionalFormatting sqref="D586:E586">
    <cfRule type="cellIs" dxfId="91" priority="177" stopIfTrue="1" operator="lessThan">
      <formula>0.1</formula>
    </cfRule>
    <cfRule type="cellIs" dxfId="90" priority="178" stopIfTrue="1" operator="lessThan">
      <formula>1</formula>
    </cfRule>
    <cfRule type="cellIs" dxfId="89" priority="179" operator="lessThan">
      <formula>10</formula>
    </cfRule>
  </conditionalFormatting>
  <conditionalFormatting sqref="F586">
    <cfRule type="cellIs" dxfId="88" priority="173" stopIfTrue="1" operator="lessThan">
      <formula>0.001</formula>
    </cfRule>
    <cfRule type="cellIs" dxfId="87" priority="174" stopIfTrue="1" operator="lessThan">
      <formula>0.01</formula>
    </cfRule>
    <cfRule type="cellIs" dxfId="86" priority="175" stopIfTrue="1" operator="lessThan">
      <formula>0.1</formula>
    </cfRule>
    <cfRule type="cellIs" dxfId="85" priority="176" operator="lessThan">
      <formula>10</formula>
    </cfRule>
  </conditionalFormatting>
  <conditionalFormatting sqref="G586">
    <cfRule type="cellIs" dxfId="84" priority="168" stopIfTrue="1" operator="lessThan">
      <formula>0.001</formula>
    </cfRule>
    <cfRule type="cellIs" dxfId="83" priority="169" stopIfTrue="1" operator="lessThan">
      <formula>0.01</formula>
    </cfRule>
    <cfRule type="cellIs" dxfId="82" priority="170" stopIfTrue="1" operator="lessThan">
      <formula>0.1</formula>
    </cfRule>
    <cfRule type="cellIs" dxfId="81" priority="171" stopIfTrue="1" operator="lessThan">
      <formula>1</formula>
    </cfRule>
    <cfRule type="cellIs" dxfId="80" priority="172" operator="lessThan">
      <formula>10</formula>
    </cfRule>
  </conditionalFormatting>
  <conditionalFormatting sqref="H586 J586 L586">
    <cfRule type="cellIs" dxfId="79" priority="163" stopIfTrue="1" operator="between">
      <formula>0.01</formula>
      <formula>-0.01</formula>
    </cfRule>
    <cfRule type="cellIs" dxfId="78" priority="164" stopIfTrue="1" operator="between">
      <formula>0.1</formula>
      <formula>-0.1</formula>
    </cfRule>
    <cfRule type="cellIs" dxfId="77" priority="165" stopIfTrue="1" operator="between">
      <formula>1</formula>
      <formula>-1</formula>
    </cfRule>
    <cfRule type="cellIs" dxfId="76" priority="166" stopIfTrue="1" operator="between">
      <formula>10</formula>
      <formula>-10</formula>
    </cfRule>
    <cfRule type="cellIs" dxfId="75" priority="167" operator="between">
      <formula>100</formula>
      <formula>-100</formula>
    </cfRule>
  </conditionalFormatting>
  <conditionalFormatting sqref="I586 K586 M586">
    <cfRule type="cellIs" dxfId="74" priority="158" stopIfTrue="1" operator="lessThan">
      <formula>0.001</formula>
    </cfRule>
    <cfRule type="cellIs" dxfId="73" priority="159" stopIfTrue="1" operator="lessThan">
      <formula>0.01</formula>
    </cfRule>
    <cfRule type="cellIs" dxfId="72" priority="160" stopIfTrue="1" operator="lessThan">
      <formula>0.1</formula>
    </cfRule>
    <cfRule type="cellIs" dxfId="71" priority="161" stopIfTrue="1" operator="lessThan">
      <formula>1</formula>
    </cfRule>
    <cfRule type="cellIs" dxfId="70" priority="162" operator="lessThan">
      <formula>10</formula>
    </cfRule>
  </conditionalFormatting>
  <conditionalFormatting sqref="N586">
    <cfRule type="cellIs" dxfId="69" priority="156" stopIfTrue="1" operator="lessThan">
      <formula>1</formula>
    </cfRule>
    <cfRule type="cellIs" dxfId="68" priority="157" operator="lessThan">
      <formula>10</formula>
    </cfRule>
  </conditionalFormatting>
  <conditionalFormatting sqref="D650:E661">
    <cfRule type="cellIs" dxfId="67" priority="133" stopIfTrue="1" operator="lessThan">
      <formula>0.1</formula>
    </cfRule>
    <cfRule type="cellIs" dxfId="66" priority="134" stopIfTrue="1" operator="lessThan">
      <formula>1</formula>
    </cfRule>
    <cfRule type="cellIs" dxfId="65" priority="135" operator="lessThan">
      <formula>10</formula>
    </cfRule>
  </conditionalFormatting>
  <conditionalFormatting sqref="F650:F661">
    <cfRule type="cellIs" dxfId="64" priority="129" stopIfTrue="1" operator="lessThan">
      <formula>0.001</formula>
    </cfRule>
    <cfRule type="cellIs" dxfId="63" priority="130" stopIfTrue="1" operator="lessThan">
      <formula>0.01</formula>
    </cfRule>
    <cfRule type="cellIs" dxfId="62" priority="131" stopIfTrue="1" operator="lessThan">
      <formula>0.1</formula>
    </cfRule>
    <cfRule type="cellIs" dxfId="61" priority="132" operator="lessThan">
      <formula>10</formula>
    </cfRule>
  </conditionalFormatting>
  <conditionalFormatting sqref="G650:G661">
    <cfRule type="cellIs" dxfId="60" priority="124" stopIfTrue="1" operator="lessThan">
      <formula>0.001</formula>
    </cfRule>
    <cfRule type="cellIs" dxfId="59" priority="125" stopIfTrue="1" operator="lessThan">
      <formula>0.01</formula>
    </cfRule>
    <cfRule type="cellIs" dxfId="58" priority="126" stopIfTrue="1" operator="lessThan">
      <formula>0.1</formula>
    </cfRule>
    <cfRule type="cellIs" dxfId="57" priority="127" stopIfTrue="1" operator="lessThan">
      <formula>1</formula>
    </cfRule>
    <cfRule type="cellIs" dxfId="56" priority="128" operator="lessThan">
      <formula>10</formula>
    </cfRule>
  </conditionalFormatting>
  <conditionalFormatting sqref="H650:H661 J650:J661 L650:L661">
    <cfRule type="cellIs" dxfId="55" priority="119" stopIfTrue="1" operator="between">
      <formula>0.01</formula>
      <formula>-0.01</formula>
    </cfRule>
    <cfRule type="cellIs" dxfId="54" priority="120" stopIfTrue="1" operator="between">
      <formula>0.1</formula>
      <formula>-0.1</formula>
    </cfRule>
    <cfRule type="cellIs" dxfId="53" priority="121" stopIfTrue="1" operator="between">
      <formula>1</formula>
      <formula>-1</formula>
    </cfRule>
    <cfRule type="cellIs" dxfId="52" priority="122" stopIfTrue="1" operator="between">
      <formula>10</formula>
      <formula>-10</formula>
    </cfRule>
    <cfRule type="cellIs" dxfId="51" priority="123" operator="between">
      <formula>100</formula>
      <formula>-100</formula>
    </cfRule>
  </conditionalFormatting>
  <conditionalFormatting sqref="I650:I661 K650:K661 M650:M661">
    <cfRule type="cellIs" dxfId="50" priority="114" stopIfTrue="1" operator="lessThan">
      <formula>0.001</formula>
    </cfRule>
    <cfRule type="cellIs" dxfId="49" priority="115" stopIfTrue="1" operator="lessThan">
      <formula>0.01</formula>
    </cfRule>
    <cfRule type="cellIs" dxfId="48" priority="116" stopIfTrue="1" operator="lessThan">
      <formula>0.1</formula>
    </cfRule>
    <cfRule type="cellIs" dxfId="47" priority="117" stopIfTrue="1" operator="lessThan">
      <formula>1</formula>
    </cfRule>
    <cfRule type="cellIs" dxfId="46" priority="118" operator="lessThan">
      <formula>10</formula>
    </cfRule>
  </conditionalFormatting>
  <conditionalFormatting sqref="N650:N661">
    <cfRule type="cellIs" dxfId="45" priority="112" stopIfTrue="1" operator="lessThan">
      <formula>1</formula>
    </cfRule>
    <cfRule type="cellIs" dxfId="44" priority="113" operator="lessThan">
      <formula>10</formula>
    </cfRule>
  </conditionalFormatting>
  <conditionalFormatting sqref="D663:E663">
    <cfRule type="cellIs" dxfId="43" priority="86" stopIfTrue="1" operator="lessThan">
      <formula>0.1</formula>
    </cfRule>
    <cfRule type="cellIs" dxfId="42" priority="87" stopIfTrue="1" operator="lessThan">
      <formula>1</formula>
    </cfRule>
    <cfRule type="cellIs" dxfId="41" priority="88" operator="lessThan">
      <formula>10</formula>
    </cfRule>
  </conditionalFormatting>
  <conditionalFormatting sqref="F663">
    <cfRule type="cellIs" dxfId="40" priority="82" stopIfTrue="1" operator="lessThan">
      <formula>0.001</formula>
    </cfRule>
    <cfRule type="cellIs" dxfId="39" priority="83" stopIfTrue="1" operator="lessThan">
      <formula>0.01</formula>
    </cfRule>
    <cfRule type="cellIs" dxfId="38" priority="84" stopIfTrue="1" operator="lessThan">
      <formula>0.1</formula>
    </cfRule>
    <cfRule type="cellIs" dxfId="37" priority="85" operator="lessThan">
      <formula>10</formula>
    </cfRule>
  </conditionalFormatting>
  <conditionalFormatting sqref="G663">
    <cfRule type="cellIs" dxfId="36" priority="77" stopIfTrue="1" operator="lessThan">
      <formula>0.001</formula>
    </cfRule>
    <cfRule type="cellIs" dxfId="35" priority="78" stopIfTrue="1" operator="lessThan">
      <formula>0.01</formula>
    </cfRule>
    <cfRule type="cellIs" dxfId="34" priority="79" stopIfTrue="1" operator="lessThan">
      <formula>0.1</formula>
    </cfRule>
    <cfRule type="cellIs" dxfId="33" priority="80" stopIfTrue="1" operator="lessThan">
      <formula>1</formula>
    </cfRule>
    <cfRule type="cellIs" dxfId="32" priority="81" operator="lessThan">
      <formula>10</formula>
    </cfRule>
  </conditionalFormatting>
  <conditionalFormatting sqref="H663 J663 L663">
    <cfRule type="cellIs" dxfId="31" priority="72" stopIfTrue="1" operator="between">
      <formula>0.01</formula>
      <formula>-0.01</formula>
    </cfRule>
    <cfRule type="cellIs" dxfId="30" priority="73" stopIfTrue="1" operator="between">
      <formula>0.1</formula>
      <formula>-0.1</formula>
    </cfRule>
    <cfRule type="cellIs" dxfId="29" priority="74" stopIfTrue="1" operator="between">
      <formula>1</formula>
      <formula>-1</formula>
    </cfRule>
    <cfRule type="cellIs" dxfId="28" priority="75" stopIfTrue="1" operator="between">
      <formula>10</formula>
      <formula>-10</formula>
    </cfRule>
    <cfRule type="cellIs" dxfId="27" priority="76" operator="between">
      <formula>100</formula>
      <formula>-100</formula>
    </cfRule>
  </conditionalFormatting>
  <conditionalFormatting sqref="I663 K663 M663">
    <cfRule type="cellIs" dxfId="26" priority="67" stopIfTrue="1" operator="lessThan">
      <formula>0.001</formula>
    </cfRule>
    <cfRule type="cellIs" dxfId="25" priority="68" stopIfTrue="1" operator="lessThan">
      <formula>0.01</formula>
    </cfRule>
    <cfRule type="cellIs" dxfId="24" priority="69" stopIfTrue="1" operator="lessThan">
      <formula>0.1</formula>
    </cfRule>
    <cfRule type="cellIs" dxfId="23" priority="70" stopIfTrue="1" operator="lessThan">
      <formula>1</formula>
    </cfRule>
    <cfRule type="cellIs" dxfId="22" priority="71" operator="lessThan">
      <formula>10</formula>
    </cfRule>
  </conditionalFormatting>
  <conditionalFormatting sqref="N663">
    <cfRule type="cellIs" dxfId="21" priority="65" stopIfTrue="1" operator="lessThan">
      <formula>1</formula>
    </cfRule>
    <cfRule type="cellIs" dxfId="20" priority="66" operator="lessThan">
      <formula>10</formula>
    </cfRule>
  </conditionalFormatting>
  <conditionalFormatting sqref="O663 Q663 S663">
    <cfRule type="cellIs" dxfId="19" priority="60" stopIfTrue="1" operator="between">
      <formula>0.1</formula>
      <formula>-0.1</formula>
    </cfRule>
    <cfRule type="cellIs" dxfId="18" priority="61" stopIfTrue="1" operator="between">
      <formula>1</formula>
      <formula>-1</formula>
    </cfRule>
    <cfRule type="cellIs" dxfId="17" priority="62" stopIfTrue="1" operator="between">
      <formula>10</formula>
      <formula>-10</formula>
    </cfRule>
    <cfRule type="cellIs" dxfId="16" priority="63" stopIfTrue="1" operator="between">
      <formula>100</formula>
      <formula>-100</formula>
    </cfRule>
    <cfRule type="cellIs" dxfId="15" priority="64" operator="between">
      <formula>1000</formula>
      <formula>-1000</formula>
    </cfRule>
  </conditionalFormatting>
  <conditionalFormatting sqref="P663">
    <cfRule type="expression" dxfId="14" priority="55" stopIfTrue="1">
      <formula>AND(O663&lt;0.1,O663&gt;-0.1)</formula>
    </cfRule>
    <cfRule type="expression" dxfId="13" priority="56" stopIfTrue="1">
      <formula>AND(O663&gt;-1,O663&lt;1)</formula>
    </cfRule>
    <cfRule type="expression" dxfId="12" priority="57" stopIfTrue="1">
      <formula>AND(O663&gt;-10,O663&lt;10)</formula>
    </cfRule>
    <cfRule type="expression" dxfId="11" priority="58" stopIfTrue="1">
      <formula>AND(O663&gt;-100,O663&lt;100)</formula>
    </cfRule>
    <cfRule type="expression" dxfId="10" priority="59">
      <formula>AND(O663&gt;-1000,O663&lt;1000)</formula>
    </cfRule>
  </conditionalFormatting>
  <conditionalFormatting sqref="R663">
    <cfRule type="expression" dxfId="9" priority="50" stopIfTrue="1">
      <formula>AND(Q663&lt;0.1,Q663&gt;-0.1)</formula>
    </cfRule>
    <cfRule type="expression" dxfId="8" priority="51" stopIfTrue="1">
      <formula>AND(Q663&gt;-1,Q663&lt;1)</formula>
    </cfRule>
    <cfRule type="expression" dxfId="7" priority="52" stopIfTrue="1">
      <formula>AND(Q663&gt;-10,Q663&lt;10)</formula>
    </cfRule>
    <cfRule type="expression" dxfId="6" priority="53" stopIfTrue="1">
      <formula>AND(Q663&gt;-100,Q663&lt;100)</formula>
    </cfRule>
    <cfRule type="expression" dxfId="5" priority="54">
      <formula>AND(Q663&gt;-1000,Q663&lt;1000)</formula>
    </cfRule>
  </conditionalFormatting>
  <conditionalFormatting sqref="T663">
    <cfRule type="expression" dxfId="4" priority="45" stopIfTrue="1">
      <formula>AND(S663&lt;0.1,S663&gt;-0.1)</formula>
    </cfRule>
    <cfRule type="expression" dxfId="3" priority="46" stopIfTrue="1">
      <formula>AND(S663&gt;-1,S663&lt;1)</formula>
    </cfRule>
    <cfRule type="expression" dxfId="2" priority="47" stopIfTrue="1">
      <formula>AND(S663&gt;-10,S663&lt;10)</formula>
    </cfRule>
    <cfRule type="expression" dxfId="1" priority="48" stopIfTrue="1">
      <formula>AND(S663&gt;-100,S663&lt;100)</formula>
    </cfRule>
    <cfRule type="expression" dxfId="0" priority="49">
      <formula>AND(S663&gt;-1000,S663&lt;1000)</formula>
    </cfRule>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5F63D-9B83-4DD1-A13A-2FA8E66773A7}">
  <sheetPr codeName="S6_Metadata"/>
  <dimension ref="A1:H44"/>
  <sheetViews>
    <sheetView showGridLines="0" zoomScale="90" zoomScaleNormal="90" workbookViewId="0">
      <selection activeCell="C4" sqref="C4"/>
    </sheetView>
  </sheetViews>
  <sheetFormatPr defaultColWidth="8.73046875" defaultRowHeight="12.75" x14ac:dyDescent="0.35"/>
  <cols>
    <col min="1" max="1" width="4.53125" style="61" customWidth="1"/>
    <col min="2" max="2" width="40.73046875" style="61" bestFit="1" customWidth="1"/>
    <col min="3" max="3" width="69.46484375" style="61" bestFit="1" customWidth="1"/>
    <col min="4" max="4" width="5.73046875" style="61" customWidth="1"/>
    <col min="5" max="16384" width="8.73046875" style="61"/>
  </cols>
  <sheetData>
    <row r="1" spans="1:4" ht="30" customHeight="1" x14ac:dyDescent="0.45">
      <c r="A1" s="59"/>
      <c r="B1" s="60" t="s">
        <v>660</v>
      </c>
      <c r="C1" s="59"/>
      <c r="D1" s="59"/>
    </row>
    <row r="2" spans="1:4" ht="13.15" x14ac:dyDescent="0.35">
      <c r="A2" s="59"/>
      <c r="B2" s="62"/>
      <c r="C2" s="59"/>
      <c r="D2" s="59"/>
    </row>
    <row r="3" spans="1:4" ht="15" x14ac:dyDescent="0.35">
      <c r="A3" s="59"/>
      <c r="B3" s="63" t="s">
        <v>661</v>
      </c>
      <c r="C3" s="64"/>
      <c r="D3" s="59"/>
    </row>
    <row r="4" spans="1:4" ht="30.75" x14ac:dyDescent="0.35">
      <c r="A4" s="59"/>
      <c r="B4" s="65" t="s">
        <v>662</v>
      </c>
      <c r="C4" s="65" t="s">
        <v>663</v>
      </c>
      <c r="D4" s="59"/>
    </row>
    <row r="5" spans="1:4" ht="15.4" x14ac:dyDescent="0.35">
      <c r="A5" s="59"/>
      <c r="B5" s="65" t="s">
        <v>664</v>
      </c>
      <c r="C5" s="65" t="s">
        <v>665</v>
      </c>
      <c r="D5" s="59"/>
    </row>
    <row r="6" spans="1:4" ht="15.4" x14ac:dyDescent="0.35">
      <c r="A6" s="59"/>
      <c r="B6" s="65" t="s">
        <v>666</v>
      </c>
      <c r="C6" s="65" t="s">
        <v>667</v>
      </c>
      <c r="D6" s="59"/>
    </row>
    <row r="7" spans="1:4" ht="15.4" x14ac:dyDescent="0.35">
      <c r="A7" s="59"/>
      <c r="B7" s="65" t="s">
        <v>668</v>
      </c>
      <c r="C7" s="65" t="s">
        <v>669</v>
      </c>
      <c r="D7" s="59"/>
    </row>
    <row r="8" spans="1:4" ht="15" x14ac:dyDescent="0.35">
      <c r="A8" s="59"/>
      <c r="B8" s="63" t="s">
        <v>670</v>
      </c>
      <c r="C8" s="64"/>
      <c r="D8" s="59"/>
    </row>
    <row r="9" spans="1:4" ht="15.4" x14ac:dyDescent="0.45">
      <c r="A9" s="59"/>
      <c r="B9" s="65" t="s">
        <v>671</v>
      </c>
      <c r="C9" s="66" t="s">
        <v>672</v>
      </c>
      <c r="D9" s="59"/>
    </row>
    <row r="10" spans="1:4" ht="15.4" x14ac:dyDescent="0.35">
      <c r="A10" s="59"/>
      <c r="B10" s="65" t="s">
        <v>673</v>
      </c>
      <c r="C10" s="65" t="s">
        <v>674</v>
      </c>
      <c r="D10" s="59"/>
    </row>
    <row r="11" spans="1:4" ht="15.4" x14ac:dyDescent="0.35">
      <c r="A11" s="59"/>
      <c r="B11" s="65" t="s">
        <v>675</v>
      </c>
      <c r="C11" s="65" t="s">
        <v>676</v>
      </c>
      <c r="D11" s="59"/>
    </row>
    <row r="12" spans="1:4" ht="15.4" x14ac:dyDescent="0.35">
      <c r="A12" s="59"/>
      <c r="B12" s="65" t="s">
        <v>677</v>
      </c>
      <c r="C12" s="65" t="s">
        <v>678</v>
      </c>
      <c r="D12" s="59"/>
    </row>
    <row r="13" spans="1:4" ht="17.649999999999999" x14ac:dyDescent="0.35">
      <c r="A13" s="59"/>
      <c r="B13" s="65" t="s">
        <v>679</v>
      </c>
      <c r="C13" s="65" t="s">
        <v>735</v>
      </c>
      <c r="D13" s="59"/>
    </row>
    <row r="14" spans="1:4" ht="15.4" x14ac:dyDescent="0.35">
      <c r="A14" s="59"/>
      <c r="B14" s="65" t="s">
        <v>680</v>
      </c>
      <c r="C14" s="65" t="s">
        <v>681</v>
      </c>
      <c r="D14" s="59"/>
    </row>
    <row r="15" spans="1:4" ht="15.4" x14ac:dyDescent="0.35">
      <c r="A15" s="59"/>
      <c r="B15" s="65" t="s">
        <v>682</v>
      </c>
      <c r="C15" s="65" t="s">
        <v>683</v>
      </c>
      <c r="D15" s="59"/>
    </row>
    <row r="16" spans="1:4" ht="15.4" x14ac:dyDescent="0.35">
      <c r="A16" s="59"/>
      <c r="B16" s="65" t="s">
        <v>684</v>
      </c>
      <c r="C16" s="65" t="s">
        <v>685</v>
      </c>
      <c r="D16" s="59"/>
    </row>
    <row r="17" spans="1:4" ht="15.4" x14ac:dyDescent="0.35">
      <c r="A17" s="59"/>
      <c r="B17" s="65" t="s">
        <v>686</v>
      </c>
      <c r="C17" s="65" t="s">
        <v>687</v>
      </c>
      <c r="D17" s="59"/>
    </row>
    <row r="18" spans="1:4" ht="15.4" x14ac:dyDescent="0.35">
      <c r="A18" s="59"/>
      <c r="B18" s="65" t="s">
        <v>688</v>
      </c>
      <c r="C18" s="65" t="s">
        <v>736</v>
      </c>
      <c r="D18" s="59"/>
    </row>
    <row r="19" spans="1:4" ht="15.4" x14ac:dyDescent="0.35">
      <c r="A19" s="59"/>
      <c r="B19" s="65" t="s">
        <v>689</v>
      </c>
      <c r="C19" s="65" t="s">
        <v>690</v>
      </c>
      <c r="D19" s="59"/>
    </row>
    <row r="20" spans="1:4" ht="15.4" x14ac:dyDescent="0.35">
      <c r="A20" s="59"/>
      <c r="B20" s="65" t="s">
        <v>691</v>
      </c>
      <c r="C20" s="65" t="s">
        <v>692</v>
      </c>
      <c r="D20" s="59"/>
    </row>
    <row r="21" spans="1:4" ht="15.4" x14ac:dyDescent="0.35">
      <c r="A21" s="59"/>
      <c r="B21" s="65" t="s">
        <v>693</v>
      </c>
      <c r="C21" s="67" t="s">
        <v>694</v>
      </c>
      <c r="D21" s="59"/>
    </row>
    <row r="22" spans="1:4" ht="15" x14ac:dyDescent="0.35">
      <c r="A22" s="59"/>
      <c r="B22" s="63" t="s">
        <v>695</v>
      </c>
      <c r="C22" s="64"/>
      <c r="D22" s="59"/>
    </row>
    <row r="23" spans="1:4" ht="15.4" x14ac:dyDescent="0.35">
      <c r="A23" s="59"/>
      <c r="B23" s="65" t="s">
        <v>671</v>
      </c>
      <c r="C23" s="65" t="s">
        <v>696</v>
      </c>
      <c r="D23" s="59"/>
    </row>
    <row r="24" spans="1:4" ht="15.4" x14ac:dyDescent="0.35">
      <c r="A24" s="59"/>
      <c r="B24" s="65" t="s">
        <v>697</v>
      </c>
      <c r="C24" s="65" t="s">
        <v>698</v>
      </c>
      <c r="D24" s="59"/>
    </row>
    <row r="25" spans="1:4" ht="15.4" x14ac:dyDescent="0.35">
      <c r="A25" s="59"/>
      <c r="B25" s="65" t="s">
        <v>699</v>
      </c>
      <c r="C25" s="65" t="s">
        <v>700</v>
      </c>
      <c r="D25" s="59"/>
    </row>
    <row r="26" spans="1:4" ht="61.5" x14ac:dyDescent="0.35">
      <c r="A26" s="59"/>
      <c r="B26" s="65" t="s">
        <v>701</v>
      </c>
      <c r="C26" s="65" t="s">
        <v>702</v>
      </c>
      <c r="D26" s="59"/>
    </row>
    <row r="27" spans="1:4" ht="15.4" x14ac:dyDescent="0.35">
      <c r="A27" s="59"/>
      <c r="B27" s="65" t="s">
        <v>703</v>
      </c>
      <c r="C27" s="65" t="s">
        <v>704</v>
      </c>
      <c r="D27" s="59"/>
    </row>
    <row r="28" spans="1:4" ht="15.4" x14ac:dyDescent="0.35">
      <c r="A28" s="59"/>
      <c r="B28" s="65" t="s">
        <v>705</v>
      </c>
      <c r="C28" s="67" t="s">
        <v>706</v>
      </c>
      <c r="D28" s="59"/>
    </row>
    <row r="29" spans="1:4" ht="15.4" x14ac:dyDescent="0.35">
      <c r="A29" s="59"/>
      <c r="B29" s="68" t="s">
        <v>707</v>
      </c>
      <c r="C29" s="67" t="s">
        <v>708</v>
      </c>
      <c r="D29" s="59"/>
    </row>
    <row r="30" spans="1:4" ht="15.4" x14ac:dyDescent="0.35">
      <c r="A30" s="59"/>
      <c r="B30" s="68" t="s">
        <v>709</v>
      </c>
      <c r="C30" s="67" t="s">
        <v>710</v>
      </c>
      <c r="D30" s="59"/>
    </row>
    <row r="31" spans="1:4" ht="15.4" x14ac:dyDescent="0.35">
      <c r="A31" s="59"/>
      <c r="B31" s="68" t="s">
        <v>711</v>
      </c>
      <c r="C31" s="67" t="s">
        <v>712</v>
      </c>
      <c r="D31" s="59"/>
    </row>
    <row r="32" spans="1:4" ht="15.4" x14ac:dyDescent="0.35">
      <c r="A32" s="59"/>
      <c r="B32" s="68" t="s">
        <v>713</v>
      </c>
      <c r="C32" s="67" t="s">
        <v>714</v>
      </c>
      <c r="D32" s="59"/>
    </row>
    <row r="33" spans="1:8" ht="15.4" x14ac:dyDescent="0.35">
      <c r="A33" s="59"/>
      <c r="B33" s="65" t="s">
        <v>715</v>
      </c>
      <c r="C33" s="67" t="s">
        <v>716</v>
      </c>
      <c r="D33" s="59"/>
    </row>
    <row r="34" spans="1:8" ht="15" x14ac:dyDescent="0.35">
      <c r="A34" s="59"/>
      <c r="B34" s="63" t="s">
        <v>717</v>
      </c>
      <c r="C34" s="64"/>
      <c r="D34" s="59"/>
    </row>
    <row r="35" spans="1:8" ht="15.4" x14ac:dyDescent="0.35">
      <c r="A35" s="59"/>
      <c r="B35" s="65" t="s">
        <v>718</v>
      </c>
      <c r="C35" s="65" t="s">
        <v>719</v>
      </c>
      <c r="D35" s="59"/>
    </row>
    <row r="36" spans="1:8" ht="30.75" x14ac:dyDescent="0.35">
      <c r="A36" s="59"/>
      <c r="B36" s="65" t="s">
        <v>720</v>
      </c>
      <c r="C36" s="65" t="s">
        <v>721</v>
      </c>
      <c r="D36" s="59"/>
    </row>
    <row r="37" spans="1:8" ht="30.75" x14ac:dyDescent="0.35">
      <c r="A37" s="59"/>
      <c r="B37" s="68" t="s">
        <v>722</v>
      </c>
      <c r="C37" s="65" t="s">
        <v>723</v>
      </c>
      <c r="D37" s="59"/>
    </row>
    <row r="38" spans="1:8" ht="30.75" x14ac:dyDescent="0.35">
      <c r="A38" s="59"/>
      <c r="B38" s="65" t="s">
        <v>724</v>
      </c>
      <c r="C38" s="65" t="s">
        <v>725</v>
      </c>
      <c r="D38" s="59"/>
    </row>
    <row r="39" spans="1:8" ht="15.4" x14ac:dyDescent="0.35">
      <c r="A39" s="59"/>
      <c r="B39" s="65" t="s">
        <v>726</v>
      </c>
      <c r="C39" s="65" t="str">
        <f>F40 &amp; "Pb/" &amp; G40 &amp; "Pb (" &amp; ROUND(100*Tb1MassBias76,2) &amp;"%) and " &amp; G40 &amp; "Pb/" &amp;H40&amp;"U ("&amp; ROUND(100*Tb1MassBias68,2) &amp;"%) normalised to primary RM."</f>
        <v>²⁰⁷Pb/²⁰⁶Pb (-0.11%) and ²⁰⁶Pb/²³⁸U (-12.72%) normalised to primary RM.</v>
      </c>
      <c r="D39" s="59"/>
    </row>
    <row r="40" spans="1:8" ht="15.4" x14ac:dyDescent="0.4">
      <c r="A40" s="59"/>
      <c r="B40" s="65" t="s">
        <v>727</v>
      </c>
      <c r="C40" s="65" t="s">
        <v>728</v>
      </c>
      <c r="D40" s="59"/>
      <c r="F40" s="69" t="s">
        <v>729</v>
      </c>
      <c r="G40" s="69" t="s">
        <v>730</v>
      </c>
      <c r="H40" s="69" t="s">
        <v>731</v>
      </c>
    </row>
    <row r="41" spans="1:8" ht="107.65" x14ac:dyDescent="0.4">
      <c r="A41" s="59"/>
      <c r="B41" s="65" t="s">
        <v>732</v>
      </c>
      <c r="C41" s="65" t="str">
        <f>"Uncertainties are quoted at 2δ absolute and are propagated by quadratic addition of the within run precision"&amp;IF(ClcLogRat," (SD of the mean of ratios in log-ratio space)","")&amp;IF(Tb1CtStat,", counting statistics","")&amp;IF(Tb1Bck,", background","")&amp;", common Pb correction and the excess of scatter (calculated from the primary RM). In addition, an excess of variance of "&amp;ROUND(Tb1ExSct68,2)&amp;" % (1δ), calculated from the offset RM, was added quadratically to the " &amp; G40 &amp; "Pb/" &amp; H40 &amp; "U ratios. Systematic uncertainties are reported as an expanded uncertainty, considering long term reproducibility ("&amp;[1]Results!AW28&amp;"%, 2δ)" &amp; IF(Tb1PropDecayErr," and decay constant uncertainties","") &amp; "."</f>
        <v>Uncertainties are quoted at 2δ absolute and are propagated by quadratic addition of the within run precision, counting statistics, background, common Pb correction and the excess of scatter (calculated from the primary RM). In addition, an excess of variance of 0.48 % (1δ), calculated from the offset RM, was added quadratically to the ²⁰⁶Pb/²³⁸U ratios. Systematic uncertainties are reported as an expanded uncertainty, considering long term reproducibility (0.7%, 2δ) and decay constant uncertainties.</v>
      </c>
      <c r="D41" s="59"/>
      <c r="F41" s="69"/>
    </row>
    <row r="42" spans="1:8" ht="15.4" x14ac:dyDescent="0.4">
      <c r="A42" s="59"/>
      <c r="B42" s="63" t="s">
        <v>734</v>
      </c>
      <c r="C42" s="67"/>
      <c r="D42" s="59"/>
      <c r="H42" s="69"/>
    </row>
    <row r="43" spans="1:8" ht="13.15" x14ac:dyDescent="0.35">
      <c r="A43" s="59"/>
      <c r="B43" s="62"/>
      <c r="C43" s="59"/>
      <c r="D43" s="59"/>
    </row>
    <row r="44" spans="1:8" ht="23.25" customHeight="1" x14ac:dyDescent="0.35">
      <c r="A44" s="59"/>
      <c r="B44" s="70"/>
      <c r="D44" s="59"/>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DA4547-9EEC-43BB-8898-2D44FD81657F}">
  <dimension ref="A22:X1812"/>
  <sheetViews>
    <sheetView showGridLines="0" tabSelected="1" zoomScaleNormal="100" workbookViewId="0">
      <selection activeCell="Q32" sqref="Q32"/>
    </sheetView>
  </sheetViews>
  <sheetFormatPr defaultRowHeight="14.25" x14ac:dyDescent="0.45"/>
  <cols>
    <col min="1" max="1" width="21.796875" bestFit="1" customWidth="1"/>
    <col min="2" max="2" width="11.46484375" bestFit="1" customWidth="1"/>
    <col min="3" max="3" width="7.19921875" bestFit="1" customWidth="1"/>
    <col min="4" max="4" width="11.265625" bestFit="1" customWidth="1"/>
    <col min="6" max="6" width="10.06640625" bestFit="1" customWidth="1"/>
    <col min="7" max="7" width="7.19921875" bestFit="1" customWidth="1"/>
    <col min="8" max="8" width="10.06640625" bestFit="1" customWidth="1"/>
    <col min="10" max="10" width="12.33203125" bestFit="1" customWidth="1"/>
  </cols>
  <sheetData>
    <row r="22" spans="1:24" ht="18" x14ac:dyDescent="0.45">
      <c r="A22" s="86" t="s">
        <v>822</v>
      </c>
      <c r="B22" s="87" t="s">
        <v>842</v>
      </c>
      <c r="C22" s="88" t="s">
        <v>7</v>
      </c>
      <c r="D22" s="87" t="s">
        <v>843</v>
      </c>
      <c r="E22" s="88" t="s">
        <v>7</v>
      </c>
      <c r="F22" s="87" t="s">
        <v>844</v>
      </c>
      <c r="G22" s="88" t="s">
        <v>845</v>
      </c>
      <c r="H22" s="87" t="s">
        <v>846</v>
      </c>
      <c r="I22" s="88" t="s">
        <v>847</v>
      </c>
      <c r="J22" s="87" t="s">
        <v>848</v>
      </c>
      <c r="K22" s="88" t="s">
        <v>849</v>
      </c>
      <c r="L22" s="88" t="s">
        <v>847</v>
      </c>
      <c r="M22" s="88" t="s">
        <v>850</v>
      </c>
      <c r="N22" s="88" t="s">
        <v>851</v>
      </c>
      <c r="O22" s="89" t="s">
        <v>7</v>
      </c>
    </row>
    <row r="23" spans="1:24" ht="15.75" x14ac:dyDescent="0.45">
      <c r="A23" s="90"/>
      <c r="B23" s="91"/>
      <c r="C23" s="92"/>
      <c r="D23" s="91"/>
      <c r="E23" s="91"/>
      <c r="F23" s="91"/>
      <c r="G23" s="91" t="s">
        <v>737</v>
      </c>
      <c r="H23" s="91"/>
      <c r="I23" s="91"/>
      <c r="J23" s="91"/>
      <c r="K23" s="91"/>
      <c r="L23" s="91"/>
      <c r="M23" s="91" t="s">
        <v>738</v>
      </c>
      <c r="N23" s="91" t="s">
        <v>6</v>
      </c>
      <c r="O23" s="93"/>
      <c r="P23" s="107"/>
      <c r="Q23" s="107"/>
      <c r="R23" s="107"/>
      <c r="S23" s="107"/>
      <c r="T23" s="107"/>
      <c r="U23" s="107"/>
      <c r="V23" s="107"/>
      <c r="W23" s="107"/>
      <c r="X23" s="107"/>
    </row>
    <row r="24" spans="1:24" x14ac:dyDescent="0.45">
      <c r="A24" s="71"/>
      <c r="B24" s="137"/>
      <c r="C24" s="109"/>
      <c r="D24" s="138"/>
      <c r="E24" s="109"/>
      <c r="F24" s="137"/>
      <c r="G24" s="109"/>
      <c r="H24" s="138"/>
      <c r="I24" s="109"/>
      <c r="J24" s="138"/>
      <c r="K24" s="139"/>
      <c r="L24" s="139"/>
      <c r="M24" s="140"/>
      <c r="N24" s="134"/>
      <c r="O24" s="26"/>
      <c r="P24" s="107"/>
      <c r="Q24" s="107"/>
      <c r="R24" s="107"/>
      <c r="S24" s="107"/>
      <c r="T24" s="107"/>
      <c r="U24" s="107"/>
      <c r="V24" s="107"/>
      <c r="W24" s="107"/>
      <c r="X24" s="107"/>
    </row>
    <row r="25" spans="1:24" x14ac:dyDescent="0.45">
      <c r="A25" s="112" t="s">
        <v>867</v>
      </c>
      <c r="B25" s="112"/>
      <c r="C25" s="112"/>
      <c r="D25" s="112"/>
      <c r="E25" s="112"/>
      <c r="F25" s="112"/>
      <c r="G25" s="112"/>
      <c r="H25" s="112"/>
      <c r="I25" s="112"/>
      <c r="J25" s="112"/>
      <c r="K25" s="112"/>
      <c r="L25" s="112"/>
      <c r="M25" s="112"/>
      <c r="N25" s="112"/>
      <c r="O25" s="112"/>
      <c r="P25" s="135"/>
      <c r="Q25" s="135"/>
      <c r="R25" s="135"/>
      <c r="S25" s="135"/>
      <c r="T25" s="135"/>
      <c r="U25" s="135"/>
      <c r="V25" s="135"/>
      <c r="W25" s="135"/>
      <c r="X25" s="107"/>
    </row>
    <row r="26" spans="1:24" x14ac:dyDescent="0.45">
      <c r="A26" s="71" t="s">
        <v>739</v>
      </c>
      <c r="B26" s="141">
        <v>4.9700283561231955E-2</v>
      </c>
      <c r="C26" s="109">
        <v>40.425683239085423</v>
      </c>
      <c r="D26" s="137">
        <v>1.3563731713526115E-3</v>
      </c>
      <c r="E26" s="109">
        <v>8.2124027173909635</v>
      </c>
      <c r="F26" s="137">
        <v>1.4671966894535746</v>
      </c>
      <c r="G26" s="109">
        <v>18.111443761507505</v>
      </c>
      <c r="H26" s="138">
        <v>0.28079582484884674</v>
      </c>
      <c r="I26" s="109">
        <v>16.010406287750062</v>
      </c>
      <c r="J26" s="138">
        <v>0.28071423450746602</v>
      </c>
      <c r="K26" s="139">
        <v>-1.7671128180485329</v>
      </c>
      <c r="L26" s="139">
        <v>0.57024457973842146</v>
      </c>
      <c r="M26" s="140">
        <v>3.5537203554401784</v>
      </c>
      <c r="N26" s="109">
        <v>3128.7377389398312</v>
      </c>
      <c r="O26" s="41">
        <v>12.751421307745693</v>
      </c>
      <c r="P26" s="136"/>
      <c r="Q26" s="107"/>
      <c r="R26" s="107"/>
      <c r="S26" s="107"/>
      <c r="T26" s="107"/>
      <c r="U26" s="107"/>
      <c r="V26" s="107"/>
      <c r="W26" s="107"/>
      <c r="X26" s="107"/>
    </row>
    <row r="27" spans="1:24" x14ac:dyDescent="0.45">
      <c r="A27" s="71" t="s">
        <v>40</v>
      </c>
      <c r="B27" s="141">
        <v>2.7914919363246256E-2</v>
      </c>
      <c r="C27" s="109">
        <v>24.398164575781632</v>
      </c>
      <c r="D27" s="137">
        <v>7.9394542180917288E-4</v>
      </c>
      <c r="E27" s="109">
        <v>5.0986377898034689</v>
      </c>
      <c r="F27" s="137">
        <v>1.4672435914777642</v>
      </c>
      <c r="G27" s="109">
        <v>14.718054709272234</v>
      </c>
      <c r="H27" s="138">
        <v>0.28264730013005085</v>
      </c>
      <c r="I27" s="109">
        <v>16.931439468674082</v>
      </c>
      <c r="J27" s="138">
        <v>0.28263809423972752</v>
      </c>
      <c r="K27" s="139">
        <v>8.5939848414984255</v>
      </c>
      <c r="L27" s="139">
        <v>0.59956497964863686</v>
      </c>
      <c r="M27" s="140">
        <v>0.92620935625559264</v>
      </c>
      <c r="N27" s="109">
        <v>617.48308121571586</v>
      </c>
      <c r="O27" s="41">
        <v>8.0831824055055623</v>
      </c>
      <c r="P27" s="136"/>
      <c r="Q27" s="107"/>
      <c r="R27" s="107"/>
      <c r="S27" s="107"/>
      <c r="T27" s="107"/>
      <c r="U27" s="107"/>
      <c r="V27" s="107"/>
      <c r="W27" s="107"/>
      <c r="X27" s="107"/>
    </row>
    <row r="28" spans="1:24" x14ac:dyDescent="0.45">
      <c r="A28" s="71" t="s">
        <v>44</v>
      </c>
      <c r="B28" s="141">
        <v>3.8177700851600191E-3</v>
      </c>
      <c r="C28" s="109">
        <v>6.6105452155857538</v>
      </c>
      <c r="D28" s="137">
        <v>1.0998259166142235E-4</v>
      </c>
      <c r="E28" s="109">
        <v>1.4893412337748508</v>
      </c>
      <c r="F28" s="137">
        <v>1.4672177621490385</v>
      </c>
      <c r="G28" s="109">
        <v>16.575583184689613</v>
      </c>
      <c r="H28" s="138">
        <v>0.28182737172368139</v>
      </c>
      <c r="I28" s="109">
        <v>17.619257812800562</v>
      </c>
      <c r="J28" s="138">
        <v>0.28182532658118287</v>
      </c>
      <c r="K28" s="139">
        <v>-11.868309706478675</v>
      </c>
      <c r="L28" s="139">
        <v>0.62444163359764993</v>
      </c>
      <c r="M28" s="140">
        <v>2.3539880837819038</v>
      </c>
      <c r="N28" s="109">
        <v>986.84367561998556</v>
      </c>
      <c r="O28" s="41">
        <v>12.379022136761845</v>
      </c>
      <c r="P28" s="1"/>
    </row>
    <row r="29" spans="1:24" x14ac:dyDescent="0.45">
      <c r="A29" s="71" t="s">
        <v>49</v>
      </c>
      <c r="B29" s="19">
        <v>2.553968086005597E-2</v>
      </c>
      <c r="C29" s="12">
        <v>22.522354288899731</v>
      </c>
      <c r="D29" s="20">
        <v>6.7619335358785752E-4</v>
      </c>
      <c r="E29" s="12">
        <v>4.4730527377610079</v>
      </c>
      <c r="F29" s="20">
        <v>1.4672342561012823</v>
      </c>
      <c r="G29" s="12">
        <v>15.935991745488618</v>
      </c>
      <c r="H29" s="14">
        <v>0.2820905543948915</v>
      </c>
      <c r="I29" s="12">
        <v>16.205343939518325</v>
      </c>
      <c r="J29" s="14">
        <v>0.28208219717570815</v>
      </c>
      <c r="K29" s="13">
        <v>-10.182861765037909</v>
      </c>
      <c r="L29" s="13">
        <v>0.57390513913624375</v>
      </c>
      <c r="M29" s="17">
        <v>1.9915147144831777</v>
      </c>
      <c r="N29" s="12">
        <v>657.92520774277818</v>
      </c>
      <c r="O29" s="41">
        <v>8.2267857390935522</v>
      </c>
      <c r="P29" s="1"/>
    </row>
    <row r="30" spans="1:24" x14ac:dyDescent="0.45">
      <c r="A30" s="71" t="s">
        <v>55</v>
      </c>
      <c r="B30" s="19">
        <v>1.1631256916000516E-2</v>
      </c>
      <c r="C30" s="12">
        <v>10.550934177713293</v>
      </c>
      <c r="D30" s="20">
        <v>3.9240697808074973E-4</v>
      </c>
      <c r="E30" s="12">
        <v>2.6592186399271438</v>
      </c>
      <c r="F30" s="20">
        <v>1.4672341322845712</v>
      </c>
      <c r="G30" s="12">
        <v>14.62316258252093</v>
      </c>
      <c r="H30" s="14">
        <v>0.28152179216860274</v>
      </c>
      <c r="I30" s="12">
        <v>21.691896009535331</v>
      </c>
      <c r="J30" s="14">
        <v>0.28151635285773868</v>
      </c>
      <c r="K30" s="13">
        <v>-28.439577394457906</v>
      </c>
      <c r="L30" s="13">
        <v>0.76834631290156707</v>
      </c>
      <c r="M30" s="17">
        <v>3.0417391605152604</v>
      </c>
      <c r="N30" s="12">
        <v>737.34394171373935</v>
      </c>
      <c r="O30" s="41">
        <v>9.2845528773191539</v>
      </c>
      <c r="P30" s="1"/>
    </row>
    <row r="31" spans="1:24" x14ac:dyDescent="0.45">
      <c r="A31" s="71" t="s">
        <v>61</v>
      </c>
      <c r="B31" s="19">
        <v>2.4503150385067996E-2</v>
      </c>
      <c r="C31" s="12">
        <v>19.950454646050389</v>
      </c>
      <c r="D31" s="20">
        <v>7.4738407776167159E-4</v>
      </c>
      <c r="E31" s="12">
        <v>4.7396675618463426</v>
      </c>
      <c r="F31" s="20">
        <v>1.4672183471275984</v>
      </c>
      <c r="G31" s="12">
        <v>16.194124286865524</v>
      </c>
      <c r="H31" s="14">
        <v>0.2816962424977062</v>
      </c>
      <c r="I31" s="12">
        <v>15.416522758814128</v>
      </c>
      <c r="J31" s="14">
        <v>0.2816696038822723</v>
      </c>
      <c r="K31" s="13">
        <v>2.9188418700942798</v>
      </c>
      <c r="L31" s="13">
        <v>0.54748621738154313</v>
      </c>
      <c r="M31" s="17">
        <v>2.2730662340112553</v>
      </c>
      <c r="N31" s="12">
        <v>1875.842485958676</v>
      </c>
      <c r="O31" s="41">
        <v>16.434039945289907</v>
      </c>
      <c r="P31" s="1"/>
    </row>
    <row r="32" spans="1:24" x14ac:dyDescent="0.45">
      <c r="A32" s="71" t="s">
        <v>81</v>
      </c>
      <c r="B32" s="19">
        <v>2.8810741217667985E-2</v>
      </c>
      <c r="C32" s="12">
        <v>25.007755228681148</v>
      </c>
      <c r="D32" s="20">
        <v>9.2544332280192394E-4</v>
      </c>
      <c r="E32" s="12">
        <v>6.0934204757518868</v>
      </c>
      <c r="F32" s="20">
        <v>1.4671977945309198</v>
      </c>
      <c r="G32" s="12">
        <v>12.276210054649539</v>
      </c>
      <c r="H32" s="14">
        <v>0.28259610361238513</v>
      </c>
      <c r="I32" s="12">
        <v>20.244551240022222</v>
      </c>
      <c r="J32" s="14">
        <v>0.28258388684135671</v>
      </c>
      <c r="K32" s="13">
        <v>8.5867737943923217</v>
      </c>
      <c r="L32" s="13">
        <v>0.71702371301718415</v>
      </c>
      <c r="M32" s="17">
        <v>0.99651160288072382</v>
      </c>
      <c r="N32" s="12">
        <v>702.44346136574518</v>
      </c>
      <c r="O32" s="41">
        <v>9.1569216519257228</v>
      </c>
      <c r="P32" s="1"/>
    </row>
    <row r="33" spans="1:16" x14ac:dyDescent="0.45">
      <c r="A33" s="71" t="s">
        <v>82</v>
      </c>
      <c r="B33" s="19">
        <v>2.8432450366916936E-2</v>
      </c>
      <c r="C33" s="12">
        <v>25.855907956876184</v>
      </c>
      <c r="D33" s="20">
        <v>7.9798098930320468E-4</v>
      </c>
      <c r="E33" s="12">
        <v>5.6158214707279672</v>
      </c>
      <c r="F33" s="20">
        <v>1.4672036631053851</v>
      </c>
      <c r="G33" s="12">
        <v>13.77467237340008</v>
      </c>
      <c r="H33" s="14">
        <v>0.28261797677419925</v>
      </c>
      <c r="I33" s="12">
        <v>17.241206358724888</v>
      </c>
      <c r="J33" s="14">
        <v>0.28260605544346268</v>
      </c>
      <c r="K33" s="13">
        <v>11.443059868541106</v>
      </c>
      <c r="L33" s="13">
        <v>0.61077727252945024</v>
      </c>
      <c r="M33" s="17">
        <v>0.91325629955456955</v>
      </c>
      <c r="N33" s="12">
        <v>794.26211105493212</v>
      </c>
      <c r="O33" s="41">
        <v>10.111693870288203</v>
      </c>
      <c r="P33" s="1"/>
    </row>
    <row r="34" spans="1:16" x14ac:dyDescent="0.45">
      <c r="A34" s="71" t="s">
        <v>83</v>
      </c>
      <c r="B34" s="19">
        <v>3.2674905204572773E-2</v>
      </c>
      <c r="C34" s="12">
        <v>27.627099712058261</v>
      </c>
      <c r="D34" s="20">
        <v>8.8541764558171655E-4</v>
      </c>
      <c r="E34" s="12">
        <v>5.7687482068620941</v>
      </c>
      <c r="F34" s="20">
        <v>1.4672414898056954</v>
      </c>
      <c r="G34" s="12">
        <v>11.202775836544951</v>
      </c>
      <c r="H34" s="14">
        <v>0.28239543170041181</v>
      </c>
      <c r="I34" s="12">
        <v>22.153313887002046</v>
      </c>
      <c r="J34" s="14">
        <v>0.28238353404544342</v>
      </c>
      <c r="K34" s="13">
        <v>1.7719666808502232</v>
      </c>
      <c r="L34" s="13">
        <v>0.78465054470289175</v>
      </c>
      <c r="M34" s="17">
        <v>1.3836711628532103</v>
      </c>
      <c r="N34" s="12">
        <v>714.93606443524709</v>
      </c>
      <c r="O34" s="41">
        <v>9.5711388276836455</v>
      </c>
      <c r="P34" s="1"/>
    </row>
    <row r="35" spans="1:16" x14ac:dyDescent="0.45">
      <c r="A35" s="71" t="s">
        <v>84</v>
      </c>
      <c r="B35" s="19">
        <v>2.00910486237404E-2</v>
      </c>
      <c r="C35" s="12">
        <v>16.691997072039889</v>
      </c>
      <c r="D35" s="20">
        <v>5.5508736800302704E-4</v>
      </c>
      <c r="E35" s="12">
        <v>3.6355620590265678</v>
      </c>
      <c r="F35" s="20">
        <v>1.4672705814337046</v>
      </c>
      <c r="G35" s="12">
        <v>14.736462051061018</v>
      </c>
      <c r="H35" s="14">
        <v>0.2817270815774266</v>
      </c>
      <c r="I35" s="12">
        <v>15.798252711800098</v>
      </c>
      <c r="J35" s="14">
        <v>0.28170418849327766</v>
      </c>
      <c r="K35" s="13">
        <v>10.836206206743526</v>
      </c>
      <c r="L35" s="13">
        <v>0.5614177094348527</v>
      </c>
      <c r="M35" s="17">
        <v>2.0699351873751484</v>
      </c>
      <c r="N35" s="12">
        <v>2164.6774028766345</v>
      </c>
      <c r="O35" s="41">
        <v>16.163174318163513</v>
      </c>
      <c r="P35" s="1"/>
    </row>
    <row r="36" spans="1:16" x14ac:dyDescent="0.45">
      <c r="A36" s="71" t="s">
        <v>85</v>
      </c>
      <c r="B36" s="19">
        <v>4.0879470968327093E-2</v>
      </c>
      <c r="C36" s="12">
        <v>63.851057427278434</v>
      </c>
      <c r="D36" s="20">
        <v>1.1562486230483457E-3</v>
      </c>
      <c r="E36" s="12">
        <v>16.862413052841468</v>
      </c>
      <c r="F36" s="20">
        <v>1.4672469016918803</v>
      </c>
      <c r="G36" s="12">
        <v>16.259769080758439</v>
      </c>
      <c r="H36" s="14">
        <v>0.28146226553078929</v>
      </c>
      <c r="I36" s="12">
        <v>19.394795711974734</v>
      </c>
      <c r="J36" s="14">
        <v>0.28144938155722171</v>
      </c>
      <c r="K36" s="13">
        <v>-34.036140828850314</v>
      </c>
      <c r="L36" s="13">
        <v>0.68675877719970657</v>
      </c>
      <c r="M36" s="17">
        <v>3.2213762300378934</v>
      </c>
      <c r="N36" s="12">
        <v>593.53425164942848</v>
      </c>
      <c r="O36" s="41">
        <v>7.8741112080910138</v>
      </c>
      <c r="P36" s="1"/>
    </row>
    <row r="37" spans="1:16" x14ac:dyDescent="0.45">
      <c r="A37" s="71" t="s">
        <v>88</v>
      </c>
      <c r="B37" s="19">
        <v>3.3126317272185522E-3</v>
      </c>
      <c r="C37" s="12">
        <v>3.9404082995994103</v>
      </c>
      <c r="D37" s="20">
        <v>8.7948779992052804E-5</v>
      </c>
      <c r="E37" s="12">
        <v>0.97934472015564589</v>
      </c>
      <c r="F37" s="20">
        <v>1.4672683715975459</v>
      </c>
      <c r="G37" s="12">
        <v>13.894028806229716</v>
      </c>
      <c r="H37" s="14">
        <v>0.28244373777469628</v>
      </c>
      <c r="I37" s="12">
        <v>16.832430360530225</v>
      </c>
      <c r="J37" s="14">
        <v>0.28244274294010657</v>
      </c>
      <c r="K37" s="13">
        <v>1.3388608466446961</v>
      </c>
      <c r="L37" s="13">
        <v>0.5960388223646973</v>
      </c>
      <c r="M37" s="17">
        <v>1.3149493269343406</v>
      </c>
      <c r="N37" s="12">
        <v>602.46520910730817</v>
      </c>
      <c r="O37" s="41">
        <v>7.748620977412612</v>
      </c>
      <c r="P37" s="1"/>
    </row>
    <row r="38" spans="1:16" x14ac:dyDescent="0.45">
      <c r="A38" s="71" t="s">
        <v>92</v>
      </c>
      <c r="B38" s="19">
        <v>4.0379757265983834E-2</v>
      </c>
      <c r="C38" s="12">
        <v>37.772709122991387</v>
      </c>
      <c r="D38" s="20">
        <v>1.1212081271243714E-3</v>
      </c>
      <c r="E38" s="12">
        <v>8.9317591076993263</v>
      </c>
      <c r="F38" s="20">
        <v>1.4672567156839105</v>
      </c>
      <c r="G38" s="12">
        <v>11.612418822822153</v>
      </c>
      <c r="H38" s="14">
        <v>0.28262928782614344</v>
      </c>
      <c r="I38" s="12">
        <v>17.980951418146578</v>
      </c>
      <c r="J38" s="14">
        <v>0.28261160406070096</v>
      </c>
      <c r="K38" s="13">
        <v>12.632028135342033</v>
      </c>
      <c r="L38" s="13">
        <v>0.6370462057425641</v>
      </c>
      <c r="M38" s="17">
        <v>0.883131253108</v>
      </c>
      <c r="N38" s="12">
        <v>838.18836334042294</v>
      </c>
      <c r="O38" s="41">
        <v>10.96516928668137</v>
      </c>
      <c r="P38" s="1"/>
    </row>
    <row r="39" spans="1:16" x14ac:dyDescent="0.45">
      <c r="A39" s="71" t="s">
        <v>93</v>
      </c>
      <c r="B39" s="19">
        <v>2.3587702916523304E-2</v>
      </c>
      <c r="C39" s="12">
        <v>21.185545482233863</v>
      </c>
      <c r="D39" s="20">
        <v>7.0333504593677449E-4</v>
      </c>
      <c r="E39" s="12">
        <v>5.3018185778702209</v>
      </c>
      <c r="F39" s="20">
        <v>1.4672072418430933</v>
      </c>
      <c r="G39" s="12">
        <v>13.280504555797355</v>
      </c>
      <c r="H39" s="14">
        <v>0.28248362578485531</v>
      </c>
      <c r="I39" s="12">
        <v>15.242491251311456</v>
      </c>
      <c r="J39" s="14">
        <v>0.28247425042215069</v>
      </c>
      <c r="K39" s="13">
        <v>4.8570998800756549</v>
      </c>
      <c r="L39" s="13">
        <v>0.53986848920661856</v>
      </c>
      <c r="M39" s="17">
        <v>1.2087070040936279</v>
      </c>
      <c r="N39" s="12">
        <v>709.2558190116863</v>
      </c>
      <c r="O39" s="41">
        <v>9.0304811631446427</v>
      </c>
      <c r="P39" s="1"/>
    </row>
    <row r="40" spans="1:16" x14ac:dyDescent="0.45">
      <c r="A40" s="71" t="s">
        <v>95</v>
      </c>
      <c r="B40" s="19">
        <v>3.6773558351139567E-2</v>
      </c>
      <c r="C40" s="12">
        <v>30.426200923405101</v>
      </c>
      <c r="D40" s="20">
        <v>9.7949337924864779E-4</v>
      </c>
      <c r="E40" s="12">
        <v>6.236382286172117</v>
      </c>
      <c r="F40" s="20">
        <v>1.467172551310725</v>
      </c>
      <c r="G40" s="12">
        <v>14.515890097317328</v>
      </c>
      <c r="H40" s="14">
        <v>0.28119096452406311</v>
      </c>
      <c r="I40" s="12">
        <v>15.947338694448307</v>
      </c>
      <c r="J40" s="14">
        <v>0.28117606004316065</v>
      </c>
      <c r="K40" s="13">
        <v>-38.886540878733115</v>
      </c>
      <c r="L40" s="13">
        <v>0.56496008259743036</v>
      </c>
      <c r="M40" s="17">
        <v>3.6562535564305181</v>
      </c>
      <c r="N40" s="12">
        <v>808.8864622528522</v>
      </c>
      <c r="O40" s="41">
        <v>10.473548818686217</v>
      </c>
      <c r="P40" s="1"/>
    </row>
    <row r="41" spans="1:16" x14ac:dyDescent="0.45">
      <c r="A41" s="71" t="s">
        <v>96</v>
      </c>
      <c r="B41" s="19">
        <v>1.9741258996293372E-2</v>
      </c>
      <c r="C41" s="12">
        <v>16.210645749312594</v>
      </c>
      <c r="D41" s="20">
        <v>6.5489363389465902E-4</v>
      </c>
      <c r="E41" s="12">
        <v>4.2070809917330836</v>
      </c>
      <c r="F41" s="20">
        <v>1.4671991085675613</v>
      </c>
      <c r="G41" s="12">
        <v>14.238343225819921</v>
      </c>
      <c r="H41" s="14">
        <v>0.28249356985977725</v>
      </c>
      <c r="I41" s="12">
        <v>18.580657776881669</v>
      </c>
      <c r="J41" s="14">
        <v>0.28248079340046661</v>
      </c>
      <c r="K41" s="13">
        <v>12.451833813253987</v>
      </c>
      <c r="L41" s="13">
        <v>0.65858616011604809</v>
      </c>
      <c r="M41" s="17">
        <v>1.0547526419341373</v>
      </c>
      <c r="N41" s="12">
        <v>1034.8873940241297</v>
      </c>
      <c r="O41" s="41">
        <v>19.56415378716633</v>
      </c>
      <c r="P41" s="1"/>
    </row>
    <row r="42" spans="1:16" x14ac:dyDescent="0.45">
      <c r="A42" s="71" t="s">
        <v>97</v>
      </c>
      <c r="B42" s="19">
        <v>2.0596220980491721E-2</v>
      </c>
      <c r="C42" s="12">
        <v>16.744795175396412</v>
      </c>
      <c r="D42" s="20">
        <v>5.791150409392965E-4</v>
      </c>
      <c r="E42" s="12">
        <v>3.6178895137578508</v>
      </c>
      <c r="F42" s="20">
        <v>1.4672251527241733</v>
      </c>
      <c r="G42" s="12">
        <v>12.667273151256939</v>
      </c>
      <c r="H42" s="14">
        <v>0.28214803376438058</v>
      </c>
      <c r="I42" s="12">
        <v>16.85763132082516</v>
      </c>
      <c r="J42" s="14">
        <v>0.28213934419671566</v>
      </c>
      <c r="K42" s="13">
        <v>-5.0124164005904692</v>
      </c>
      <c r="L42" s="13">
        <v>0.59719361799714932</v>
      </c>
      <c r="M42" s="17">
        <v>1.8244026746941839</v>
      </c>
      <c r="N42" s="12">
        <v>797.7208104915112</v>
      </c>
      <c r="O42" s="41">
        <v>10.105149509718416</v>
      </c>
      <c r="P42" s="1"/>
    </row>
    <row r="43" spans="1:16" x14ac:dyDescent="0.45">
      <c r="A43" s="71" t="s">
        <v>100</v>
      </c>
      <c r="B43" s="19">
        <v>2.4525236363015623E-2</v>
      </c>
      <c r="C43" s="12">
        <v>20.998244919423396</v>
      </c>
      <c r="D43" s="20">
        <v>7.0993915439264215E-4</v>
      </c>
      <c r="E43" s="12">
        <v>4.8089240884296345</v>
      </c>
      <c r="F43" s="20">
        <v>1.467231773793519</v>
      </c>
      <c r="G43" s="12">
        <v>9.5919526947475102</v>
      </c>
      <c r="H43" s="14">
        <v>0.28261154258319982</v>
      </c>
      <c r="I43" s="12">
        <v>18.959285381940123</v>
      </c>
      <c r="J43" s="14">
        <v>0.28259786662035152</v>
      </c>
      <c r="K43" s="13">
        <v>16.308437775540696</v>
      </c>
      <c r="L43" s="13">
        <v>0.67198684978286849</v>
      </c>
      <c r="M43" s="17">
        <v>0.8287549248006526</v>
      </c>
      <c r="N43" s="12">
        <v>1021.9805403214558</v>
      </c>
      <c r="O43" s="41">
        <v>29.163061964437581</v>
      </c>
      <c r="P43" s="1"/>
    </row>
    <row r="44" spans="1:16" x14ac:dyDescent="0.45">
      <c r="A44" s="71" t="s">
        <v>102</v>
      </c>
      <c r="B44" s="19">
        <v>4.8689721153440994E-2</v>
      </c>
      <c r="C44" s="12">
        <v>46.027169627936274</v>
      </c>
      <c r="D44" s="20">
        <v>1.4735031312624778E-3</v>
      </c>
      <c r="E44" s="12">
        <v>11.873289322909821</v>
      </c>
      <c r="F44" s="20">
        <v>1.4672258767130475</v>
      </c>
      <c r="G44" s="12">
        <v>14.052137651816832</v>
      </c>
      <c r="H44" s="14">
        <v>0.28139429381367953</v>
      </c>
      <c r="I44" s="12">
        <v>19.141296308674335</v>
      </c>
      <c r="J44" s="14">
        <v>0.28137677967830976</v>
      </c>
      <c r="K44" s="13">
        <v>-35.725931495664831</v>
      </c>
      <c r="L44" s="13">
        <v>0.67784243840019087</v>
      </c>
      <c r="M44" s="17">
        <v>3.3435860753758568</v>
      </c>
      <c r="N44" s="12">
        <v>632.88527278552806</v>
      </c>
      <c r="O44" s="41">
        <v>8.3338577959229987</v>
      </c>
      <c r="P44" s="1"/>
    </row>
    <row r="45" spans="1:16" x14ac:dyDescent="0.45">
      <c r="A45" s="71" t="s">
        <v>103</v>
      </c>
      <c r="B45" s="19">
        <v>4.0457748473519059E-3</v>
      </c>
      <c r="C45" s="12">
        <v>3.600304135928122</v>
      </c>
      <c r="D45" s="20">
        <v>1.1359733500486783E-4</v>
      </c>
      <c r="E45" s="12">
        <v>0.82482949701092645</v>
      </c>
      <c r="F45" s="20">
        <v>1.467253527793114</v>
      </c>
      <c r="G45" s="12">
        <v>13.180050818820195</v>
      </c>
      <c r="H45" s="14">
        <v>0.28208346452610705</v>
      </c>
      <c r="I45" s="12">
        <v>18.320487553987729</v>
      </c>
      <c r="J45" s="14">
        <v>0.28208229562995696</v>
      </c>
      <c r="K45" s="13">
        <v>-12.638696526117155</v>
      </c>
      <c r="L45" s="13">
        <v>0.64865229506549937</v>
      </c>
      <c r="M45" s="17">
        <v>2.0347034199975735</v>
      </c>
      <c r="N45" s="12">
        <v>548.32567561829978</v>
      </c>
      <c r="O45" s="41">
        <v>7.0849976546602873</v>
      </c>
      <c r="P45" s="1"/>
    </row>
    <row r="46" spans="1:16" x14ac:dyDescent="0.45">
      <c r="A46" s="71" t="s">
        <v>105</v>
      </c>
      <c r="B46" s="19">
        <v>1.6089860023429894E-2</v>
      </c>
      <c r="C46" s="12">
        <v>12.945644281234664</v>
      </c>
      <c r="D46" s="20">
        <v>4.6559718951745934E-4</v>
      </c>
      <c r="E46" s="12">
        <v>2.8992641414119458</v>
      </c>
      <c r="F46" s="20">
        <v>1.4672315787534123</v>
      </c>
      <c r="G46" s="12">
        <v>12.217723464641114</v>
      </c>
      <c r="H46" s="14">
        <v>0.28116673217559335</v>
      </c>
      <c r="I46" s="12">
        <v>19.37615521923987</v>
      </c>
      <c r="J46" s="14">
        <v>0.28114291334079849</v>
      </c>
      <c r="K46" s="13">
        <v>2.7327628776019353</v>
      </c>
      <c r="L46" s="13">
        <v>0.68938071504875964</v>
      </c>
      <c r="M46" s="17">
        <v>2.9338172906622857</v>
      </c>
      <c r="N46" s="12">
        <v>2672.3102894806871</v>
      </c>
      <c r="O46" s="41">
        <v>13.299784256175158</v>
      </c>
      <c r="P46" s="1"/>
    </row>
    <row r="47" spans="1:16" x14ac:dyDescent="0.45">
      <c r="A47" s="71" t="s">
        <v>106</v>
      </c>
      <c r="B47" s="19">
        <v>2.9909240296512346E-2</v>
      </c>
      <c r="C47" s="12">
        <v>25.612972194738603</v>
      </c>
      <c r="D47" s="20">
        <v>9.7228904461451606E-4</v>
      </c>
      <c r="E47" s="12">
        <v>6.1209523146397053</v>
      </c>
      <c r="F47" s="20">
        <v>1.4671921930228706</v>
      </c>
      <c r="G47" s="12">
        <v>12.382594952718076</v>
      </c>
      <c r="H47" s="14">
        <v>0.28118150118482199</v>
      </c>
      <c r="I47" s="12">
        <v>17.91035948088653</v>
      </c>
      <c r="J47" s="14">
        <v>0.2811682736488233</v>
      </c>
      <c r="K47" s="13">
        <v>-41.073311399084659</v>
      </c>
      <c r="L47" s="13">
        <v>0.6343815207954222</v>
      </c>
      <c r="M47" s="17">
        <v>3.7015818961784572</v>
      </c>
      <c r="N47" s="12">
        <v>723.77181380105276</v>
      </c>
      <c r="O47" s="41">
        <v>9.4523237668561482</v>
      </c>
      <c r="P47" s="1"/>
    </row>
    <row r="48" spans="1:16" x14ac:dyDescent="0.45">
      <c r="A48" s="71" t="s">
        <v>107</v>
      </c>
      <c r="B48" s="19">
        <v>1.9976443200357293E-2</v>
      </c>
      <c r="C48" s="12">
        <v>16.630225673606198</v>
      </c>
      <c r="D48" s="20">
        <v>5.8106292275546213E-4</v>
      </c>
      <c r="E48" s="12">
        <v>3.7278214628953803</v>
      </c>
      <c r="F48" s="20">
        <v>1.4672582110382619</v>
      </c>
      <c r="G48" s="12">
        <v>11.858422784375751</v>
      </c>
      <c r="H48" s="14">
        <v>0.28261712478515194</v>
      </c>
      <c r="I48" s="12">
        <v>19.341356952068349</v>
      </c>
      <c r="J48" s="14">
        <v>0.28261071734928633</v>
      </c>
      <c r="K48" s="13">
        <v>6.9482175251867062</v>
      </c>
      <c r="L48" s="13">
        <v>0.68485710411625433</v>
      </c>
      <c r="M48" s="17">
        <v>0.99269906370995009</v>
      </c>
      <c r="N48" s="12">
        <v>587.39901247243461</v>
      </c>
      <c r="O48" s="41">
        <v>7.4793780279137367</v>
      </c>
      <c r="P48" s="1"/>
    </row>
    <row r="49" spans="1:16" x14ac:dyDescent="0.45">
      <c r="A49" s="71" t="s">
        <v>108</v>
      </c>
      <c r="B49" s="19">
        <v>2.1086933225795974E-2</v>
      </c>
      <c r="C49" s="12">
        <v>17.850701940456197</v>
      </c>
      <c r="D49" s="20">
        <v>6.1195423789287191E-4</v>
      </c>
      <c r="E49" s="12">
        <v>4.0944469499881162</v>
      </c>
      <c r="F49" s="20">
        <v>1.4672360864151042</v>
      </c>
      <c r="G49" s="12">
        <v>11.634946732171237</v>
      </c>
      <c r="H49" s="14">
        <v>0.28204003648264259</v>
      </c>
      <c r="I49" s="12">
        <v>19.230690331084581</v>
      </c>
      <c r="J49" s="14">
        <v>0.2820333862764835</v>
      </c>
      <c r="K49" s="13">
        <v>-13.684485864914331</v>
      </c>
      <c r="L49" s="13">
        <v>0.68092555897902862</v>
      </c>
      <c r="M49" s="17">
        <v>2.1166813358878742</v>
      </c>
      <c r="N49" s="12">
        <v>578.92550836881787</v>
      </c>
      <c r="O49" s="41">
        <v>7.6714211859938048</v>
      </c>
      <c r="P49" s="1"/>
    </row>
    <row r="50" spans="1:16" x14ac:dyDescent="0.45">
      <c r="A50" s="71" t="s">
        <v>109</v>
      </c>
      <c r="B50" s="19">
        <v>1.898859522103705E-2</v>
      </c>
      <c r="C50" s="12">
        <v>15.731066512548935</v>
      </c>
      <c r="D50" s="20">
        <v>5.2091205252974737E-4</v>
      </c>
      <c r="E50" s="12">
        <v>3.4726855405992736</v>
      </c>
      <c r="F50" s="20">
        <v>1.4671900391896195</v>
      </c>
      <c r="G50" s="12">
        <v>14.083738414647264</v>
      </c>
      <c r="H50" s="14">
        <v>0.28190858553098913</v>
      </c>
      <c r="I50" s="12">
        <v>23.896141809725012</v>
      </c>
      <c r="J50" s="14">
        <v>0.2819015881786972</v>
      </c>
      <c r="K50" s="13">
        <v>-15.303412796161542</v>
      </c>
      <c r="L50" s="13">
        <v>0.84637950114485605</v>
      </c>
      <c r="M50" s="17">
        <v>2.3163224171805461</v>
      </c>
      <c r="N50" s="12">
        <v>714.7008477990405</v>
      </c>
      <c r="O50" s="41">
        <v>9.7032854514239943</v>
      </c>
      <c r="P50" s="1"/>
    </row>
    <row r="51" spans="1:16" x14ac:dyDescent="0.45">
      <c r="A51" s="71" t="s">
        <v>110</v>
      </c>
      <c r="B51" s="19">
        <v>1.7418065571436658E-2</v>
      </c>
      <c r="C51" s="12">
        <v>15.69437622726781</v>
      </c>
      <c r="D51" s="20">
        <v>5.9834369682390108E-4</v>
      </c>
      <c r="E51" s="12">
        <v>4.2050317529238148</v>
      </c>
      <c r="F51" s="20">
        <v>1.4672320411179123</v>
      </c>
      <c r="G51" s="12">
        <v>14.45861227081304</v>
      </c>
      <c r="H51" s="14">
        <v>0.28263526016426782</v>
      </c>
      <c r="I51" s="12">
        <v>17.271902663663699</v>
      </c>
      <c r="J51" s="14">
        <v>0.28262823809577314</v>
      </c>
      <c r="K51" s="13">
        <v>8.412546393641307</v>
      </c>
      <c r="L51" s="13">
        <v>0.61163147916154514</v>
      </c>
      <c r="M51" s="17">
        <v>0.94240836732773725</v>
      </c>
      <c r="N51" s="12">
        <v>624.93376672500438</v>
      </c>
      <c r="O51" s="41">
        <v>8.1588869032799618</v>
      </c>
      <c r="P51" s="1"/>
    </row>
    <row r="52" spans="1:16" x14ac:dyDescent="0.45">
      <c r="A52" s="71" t="s">
        <v>111</v>
      </c>
      <c r="B52" s="19">
        <v>2.9051103774097819E-2</v>
      </c>
      <c r="C52" s="12">
        <v>23.494078839711772</v>
      </c>
      <c r="D52" s="20">
        <v>8.8844437520225561E-4</v>
      </c>
      <c r="E52" s="12">
        <v>5.4572166994417417</v>
      </c>
      <c r="F52" s="20">
        <v>1.4672071534596212</v>
      </c>
      <c r="G52" s="12">
        <v>11.74986114063389</v>
      </c>
      <c r="H52" s="14">
        <v>0.28264058307295048</v>
      </c>
      <c r="I52" s="12">
        <v>16.875932487834287</v>
      </c>
      <c r="J52" s="14">
        <v>0.28262662132121924</v>
      </c>
      <c r="K52" s="13">
        <v>13.095852745699244</v>
      </c>
      <c r="L52" s="13">
        <v>0.59789247317088012</v>
      </c>
      <c r="M52" s="17">
        <v>0.85479138727726933</v>
      </c>
      <c r="N52" s="12">
        <v>835.17032519455586</v>
      </c>
      <c r="O52" s="41">
        <v>10.688808588521395</v>
      </c>
      <c r="P52" s="1"/>
    </row>
    <row r="53" spans="1:16" x14ac:dyDescent="0.45">
      <c r="A53" s="71" t="s">
        <v>112</v>
      </c>
      <c r="B53" s="19">
        <v>2.5398708357524048E-2</v>
      </c>
      <c r="C53" s="12">
        <v>21.211340971384008</v>
      </c>
      <c r="D53" s="20">
        <v>6.958357398206287E-4</v>
      </c>
      <c r="E53" s="12">
        <v>4.5487644784910275</v>
      </c>
      <c r="F53" s="20">
        <v>1.4672620072937332</v>
      </c>
      <c r="G53" s="12">
        <v>13.094845318515151</v>
      </c>
      <c r="H53" s="14">
        <v>0.28210280143422006</v>
      </c>
      <c r="I53" s="12">
        <v>15.785060438773421</v>
      </c>
      <c r="J53" s="14">
        <v>0.28209459913333568</v>
      </c>
      <c r="K53" s="13">
        <v>-10.423009248190507</v>
      </c>
      <c r="L53" s="13">
        <v>0.55898296898004851</v>
      </c>
      <c r="M53" s="17">
        <v>1.9796652119433238</v>
      </c>
      <c r="N53" s="12">
        <v>627.67880636249163</v>
      </c>
      <c r="O53" s="41">
        <v>7.9714396868981332</v>
      </c>
      <c r="P53" s="1"/>
    </row>
    <row r="54" spans="1:16" x14ac:dyDescent="0.45">
      <c r="A54" s="71" t="s">
        <v>115</v>
      </c>
      <c r="B54" s="19">
        <v>2.0239834116352017E-2</v>
      </c>
      <c r="C54" s="12">
        <v>23.718912269150728</v>
      </c>
      <c r="D54" s="20">
        <v>5.6242146657317551E-4</v>
      </c>
      <c r="E54" s="12">
        <v>6.3928572676475781</v>
      </c>
      <c r="F54" s="20">
        <v>1.4672086657393304</v>
      </c>
      <c r="G54" s="12">
        <v>10.871051684516942</v>
      </c>
      <c r="H54" s="14">
        <v>0.28210264039041344</v>
      </c>
      <c r="I54" s="12">
        <v>16.456053503834088</v>
      </c>
      <c r="J54" s="14">
        <v>0.28209175788092938</v>
      </c>
      <c r="K54" s="13">
        <v>-1.5277368867205876</v>
      </c>
      <c r="L54" s="13">
        <v>0.58326906023142833</v>
      </c>
      <c r="M54" s="17">
        <v>1.8214703482997059</v>
      </c>
      <c r="N54" s="12">
        <v>1026.4898728729122</v>
      </c>
      <c r="O54" s="41">
        <v>18.663569950024275</v>
      </c>
      <c r="P54" s="1"/>
    </row>
    <row r="55" spans="1:16" x14ac:dyDescent="0.45">
      <c r="A55" s="71" t="s">
        <v>116</v>
      </c>
      <c r="B55" s="19">
        <v>1.7021970183740694E-2</v>
      </c>
      <c r="C55" s="12">
        <v>15.721944959481847</v>
      </c>
      <c r="D55" s="20">
        <v>5.6573380830180365E-4</v>
      </c>
      <c r="E55" s="12">
        <v>3.7489744267103773</v>
      </c>
      <c r="F55" s="20">
        <v>1.4672427700705677</v>
      </c>
      <c r="G55" s="12">
        <v>11.710903226555962</v>
      </c>
      <c r="H55" s="14">
        <v>0.28180684533392414</v>
      </c>
      <c r="I55" s="12">
        <v>20.866768379523911</v>
      </c>
      <c r="J55" s="14">
        <v>0.28179769306468522</v>
      </c>
      <c r="K55" s="13">
        <v>-15.721872232808964</v>
      </c>
      <c r="L55" s="13">
        <v>0.73932336657311915</v>
      </c>
      <c r="M55" s="17">
        <v>2.4583066431957747</v>
      </c>
      <c r="N55" s="12">
        <v>859.5731617311651</v>
      </c>
      <c r="O55" s="41">
        <v>10.880587344877403</v>
      </c>
      <c r="P55" s="1"/>
    </row>
    <row r="56" spans="1:16" x14ac:dyDescent="0.45">
      <c r="A56" s="71" t="s">
        <v>117</v>
      </c>
      <c r="B56" s="19">
        <v>6.6021013048705834E-2</v>
      </c>
      <c r="C56" s="12">
        <v>69.524264072001955</v>
      </c>
      <c r="D56" s="20">
        <v>1.6369332663639486E-3</v>
      </c>
      <c r="E56" s="12">
        <v>14.179415840284978</v>
      </c>
      <c r="F56" s="20">
        <v>1.4672138509488046</v>
      </c>
      <c r="G56" s="12">
        <v>12.12120864504509</v>
      </c>
      <c r="H56" s="14">
        <v>0.28241183684151167</v>
      </c>
      <c r="I56" s="12">
        <v>20.604896356024391</v>
      </c>
      <c r="J56" s="14">
        <v>0.28239066378307115</v>
      </c>
      <c r="K56" s="13">
        <v>1.4260989844583349</v>
      </c>
      <c r="L56" s="13">
        <v>0.72976331944252237</v>
      </c>
      <c r="M56" s="17">
        <v>1.3808544966922576</v>
      </c>
      <c r="N56" s="12">
        <v>688.35839647193416</v>
      </c>
      <c r="O56" s="41">
        <v>8.6878086454539467</v>
      </c>
      <c r="P56" s="1"/>
    </row>
    <row r="57" spans="1:16" x14ac:dyDescent="0.45">
      <c r="A57" s="71" t="s">
        <v>119</v>
      </c>
      <c r="B57" s="19">
        <v>2.478275188881137E-2</v>
      </c>
      <c r="C57" s="12">
        <v>22.06098054429717</v>
      </c>
      <c r="D57" s="20">
        <v>7.2546842187375051E-4</v>
      </c>
      <c r="E57" s="12">
        <v>5.0658478373384614</v>
      </c>
      <c r="F57" s="20">
        <v>1.4672593181977169</v>
      </c>
      <c r="G57" s="12">
        <v>14.059464447019586</v>
      </c>
      <c r="H57" s="14">
        <v>0.28249797690251577</v>
      </c>
      <c r="I57" s="12">
        <v>16.853026271799752</v>
      </c>
      <c r="J57" s="14">
        <v>0.28248534673440284</v>
      </c>
      <c r="K57" s="13">
        <v>10.110266379208532</v>
      </c>
      <c r="L57" s="13">
        <v>0.59720142390640163</v>
      </c>
      <c r="M57" s="17">
        <v>1.09441611939879</v>
      </c>
      <c r="N57" s="12">
        <v>924.47033139781445</v>
      </c>
      <c r="O57" s="41">
        <v>11.777837024117774</v>
      </c>
      <c r="P57" s="1"/>
    </row>
    <row r="58" spans="1:16" x14ac:dyDescent="0.45">
      <c r="A58" s="71" t="s">
        <v>120</v>
      </c>
      <c r="B58" s="19">
        <v>3.6519235640851216E-2</v>
      </c>
      <c r="C58" s="12">
        <v>29.705748591605552</v>
      </c>
      <c r="D58" s="20">
        <v>1.1325542872532891E-3</v>
      </c>
      <c r="E58" s="12">
        <v>6.8800609167508666</v>
      </c>
      <c r="F58" s="20">
        <v>1.4672305232929264</v>
      </c>
      <c r="G58" s="12">
        <v>9.6583882010141942</v>
      </c>
      <c r="H58" s="14">
        <v>0.28193720062483679</v>
      </c>
      <c r="I58" s="12">
        <v>24.358466240679522</v>
      </c>
      <c r="J58" s="14">
        <v>0.28192342845815122</v>
      </c>
      <c r="K58" s="13">
        <v>-16.041936341123495</v>
      </c>
      <c r="L58" s="13">
        <v>0.86262396414404918</v>
      </c>
      <c r="M58" s="17">
        <v>2.3008410515204663</v>
      </c>
      <c r="N58" s="12">
        <v>647.39842297260111</v>
      </c>
      <c r="O58" s="41">
        <v>8.6976879454738469</v>
      </c>
      <c r="P58" s="1"/>
    </row>
    <row r="59" spans="1:16" x14ac:dyDescent="0.45">
      <c r="A59" s="71" t="s">
        <v>121</v>
      </c>
      <c r="B59" s="19">
        <v>4.2478162764501004E-2</v>
      </c>
      <c r="C59" s="12">
        <v>35.112359756843162</v>
      </c>
      <c r="D59" s="20">
        <v>1.1679899743598839E-3</v>
      </c>
      <c r="E59" s="12">
        <v>7.5797779540916244</v>
      </c>
      <c r="F59" s="20">
        <v>1.467190055918518</v>
      </c>
      <c r="G59" s="12">
        <v>11.904414257371824</v>
      </c>
      <c r="H59" s="14">
        <v>0.28256947887981143</v>
      </c>
      <c r="I59" s="12">
        <v>19.859072263275369</v>
      </c>
      <c r="J59" s="14">
        <v>0.2825572224175017</v>
      </c>
      <c r="K59" s="13">
        <v>4.4190609926597624</v>
      </c>
      <c r="L59" s="13">
        <v>0.70314423175732443</v>
      </c>
      <c r="M59" s="17">
        <v>1.1093491769695982</v>
      </c>
      <c r="N59" s="12">
        <v>559.13018396477514</v>
      </c>
      <c r="O59" s="41">
        <v>7.2508264362296853</v>
      </c>
      <c r="P59" s="1"/>
    </row>
    <row r="60" spans="1:16" x14ac:dyDescent="0.45">
      <c r="A60" s="71" t="s">
        <v>122</v>
      </c>
      <c r="B60" s="19">
        <v>2.9654168714514605E-2</v>
      </c>
      <c r="C60" s="12">
        <v>34.883582704333975</v>
      </c>
      <c r="D60" s="20">
        <v>8.4162300836159918E-4</v>
      </c>
      <c r="E60" s="12">
        <v>9.0759937304040186</v>
      </c>
      <c r="F60" s="20">
        <v>1.4671167523271493</v>
      </c>
      <c r="G60" s="12">
        <v>11.09359942926544</v>
      </c>
      <c r="H60" s="14">
        <v>0.28232392063241435</v>
      </c>
      <c r="I60" s="12">
        <v>19.859256402043613</v>
      </c>
      <c r="J60" s="14">
        <v>0.28231092689124093</v>
      </c>
      <c r="K60" s="13">
        <v>1.5826985553846207</v>
      </c>
      <c r="L60" s="13">
        <v>0.70356467397170164</v>
      </c>
      <c r="M60" s="17">
        <v>1.4810506517102395</v>
      </c>
      <c r="N60" s="12">
        <v>820.6182026826458</v>
      </c>
      <c r="O60" s="41">
        <v>10.785829591573732</v>
      </c>
      <c r="P60" s="1"/>
    </row>
    <row r="61" spans="1:16" x14ac:dyDescent="0.45">
      <c r="A61" s="71" t="s">
        <v>123</v>
      </c>
      <c r="B61" s="19">
        <v>2.1748366448477312E-2</v>
      </c>
      <c r="C61" s="12">
        <v>22.16456546112661</v>
      </c>
      <c r="D61" s="20">
        <v>6.7588134322707624E-4</v>
      </c>
      <c r="E61" s="12">
        <v>5.9656534595268411</v>
      </c>
      <c r="F61" s="20">
        <v>1.4672095318931704</v>
      </c>
      <c r="G61" s="12">
        <v>13.959705844238227</v>
      </c>
      <c r="H61" s="14">
        <v>0.28253640842714584</v>
      </c>
      <c r="I61" s="12">
        <v>16.916745807876588</v>
      </c>
      <c r="J61" s="14">
        <v>0.2825280521839616</v>
      </c>
      <c r="K61" s="13">
        <v>5.6119711737423472</v>
      </c>
      <c r="L61" s="13">
        <v>0.59909942768721081</v>
      </c>
      <c r="M61" s="17">
        <v>1.1249064166812364</v>
      </c>
      <c r="N61" s="12">
        <v>658.15066952478674</v>
      </c>
      <c r="O61" s="41">
        <v>8.4451896775584441</v>
      </c>
      <c r="P61" s="1"/>
    </row>
    <row r="62" spans="1:16" x14ac:dyDescent="0.45">
      <c r="A62" s="71" t="s">
        <v>125</v>
      </c>
      <c r="B62" s="19">
        <v>3.3523235513901718E-2</v>
      </c>
      <c r="C62" s="12">
        <v>29.524650688831173</v>
      </c>
      <c r="D62" s="20">
        <v>9.3138354278169951E-4</v>
      </c>
      <c r="E62" s="12">
        <v>6.1818954292318811</v>
      </c>
      <c r="F62" s="20">
        <v>1.4672072455190406</v>
      </c>
      <c r="G62" s="12">
        <v>13.550968771311471</v>
      </c>
      <c r="H62" s="14">
        <v>0.28258538083838414</v>
      </c>
      <c r="I62" s="12">
        <v>18.070003219226393</v>
      </c>
      <c r="J62" s="14">
        <v>0.28257521591633866</v>
      </c>
      <c r="K62" s="13">
        <v>5.5562680384557694</v>
      </c>
      <c r="L62" s="13">
        <v>0.63983118047783449</v>
      </c>
      <c r="M62" s="17">
        <v>1.0648116481678209</v>
      </c>
      <c r="N62" s="12">
        <v>581.39592387725452</v>
      </c>
      <c r="O62" s="41">
        <v>7.4466567263445276</v>
      </c>
      <c r="P62" s="1"/>
    </row>
    <row r="63" spans="1:16" x14ac:dyDescent="0.45">
      <c r="A63" s="71" t="s">
        <v>127</v>
      </c>
      <c r="B63" s="19">
        <v>3.0185179332364542E-2</v>
      </c>
      <c r="C63" s="12">
        <v>24.809532408221891</v>
      </c>
      <c r="D63" s="20">
        <v>8.7120633701853539E-4</v>
      </c>
      <c r="E63" s="12">
        <v>5.5463671823130927</v>
      </c>
      <c r="F63" s="20">
        <v>1.4671945860084294</v>
      </c>
      <c r="G63" s="12">
        <v>11.580734104022898</v>
      </c>
      <c r="H63" s="14">
        <v>0.28149611353585186</v>
      </c>
      <c r="I63" s="12">
        <v>17.402105367588408</v>
      </c>
      <c r="J63" s="14">
        <v>0.28148287065510352</v>
      </c>
      <c r="K63" s="13">
        <v>-28.036150044735699</v>
      </c>
      <c r="L63" s="13">
        <v>0.61649636169724786</v>
      </c>
      <c r="M63" s="17">
        <v>3.0784603609823491</v>
      </c>
      <c r="N63" s="12">
        <v>808.04782921929484</v>
      </c>
      <c r="O63" s="41">
        <v>10.321821769317125</v>
      </c>
      <c r="P63" s="1"/>
    </row>
    <row r="64" spans="1:16" x14ac:dyDescent="0.45">
      <c r="A64" s="71" t="s">
        <v>129</v>
      </c>
      <c r="B64" s="19">
        <v>1.0841834677608306E-3</v>
      </c>
      <c r="C64" s="12">
        <v>1.3283675705654223</v>
      </c>
      <c r="D64" s="20">
        <v>2.0616068059292909E-5</v>
      </c>
      <c r="E64" s="12">
        <v>0.20008397628383767</v>
      </c>
      <c r="F64" s="20">
        <v>1.4671898273558841</v>
      </c>
      <c r="G64" s="12">
        <v>15.527838595170159</v>
      </c>
      <c r="H64" s="14">
        <v>0.2816547865803613</v>
      </c>
      <c r="I64" s="12">
        <v>14.90407140369523</v>
      </c>
      <c r="J64" s="14">
        <v>0.28165455358062236</v>
      </c>
      <c r="K64" s="13">
        <v>-26.582515356621261</v>
      </c>
      <c r="L64" s="13">
        <v>0.52775474225552799</v>
      </c>
      <c r="M64" s="17">
        <v>2.8307288133191415</v>
      </c>
      <c r="N64" s="12">
        <v>601.95301018323278</v>
      </c>
      <c r="O64" s="41">
        <v>8.1990115825613916</v>
      </c>
      <c r="P64" s="1"/>
    </row>
    <row r="65" spans="1:16" x14ac:dyDescent="0.45">
      <c r="A65" s="112" t="s">
        <v>866</v>
      </c>
      <c r="B65" s="112"/>
      <c r="C65" s="112"/>
      <c r="D65" s="112"/>
      <c r="E65" s="112"/>
      <c r="F65" s="112"/>
      <c r="G65" s="112"/>
      <c r="H65" s="112"/>
      <c r="I65" s="112"/>
      <c r="J65" s="112"/>
      <c r="K65" s="112"/>
      <c r="L65" s="112"/>
      <c r="M65" s="112"/>
      <c r="N65" s="112"/>
      <c r="O65" s="112"/>
      <c r="P65" s="1"/>
    </row>
    <row r="66" spans="1:16" x14ac:dyDescent="0.45">
      <c r="A66" s="71" t="s">
        <v>740</v>
      </c>
      <c r="B66" s="19">
        <v>2.0487649615629655E-2</v>
      </c>
      <c r="C66" s="12">
        <v>16.557284330336426</v>
      </c>
      <c r="D66" s="20">
        <v>6.2741505827859125E-4</v>
      </c>
      <c r="E66" s="12">
        <v>3.9006114852175866</v>
      </c>
      <c r="F66" s="20">
        <v>1.4672165964273969</v>
      </c>
      <c r="G66" s="12">
        <v>17.829989626784389</v>
      </c>
      <c r="H66" s="14">
        <v>0.28227064971929239</v>
      </c>
      <c r="I66" s="12">
        <v>17.000549101724744</v>
      </c>
      <c r="J66" s="14">
        <v>0.28225887364209051</v>
      </c>
      <c r="K66" s="13">
        <v>3.7043086307275708</v>
      </c>
      <c r="L66" s="13">
        <v>0.60252655338377537</v>
      </c>
      <c r="M66" s="17">
        <v>1.5081852430583575</v>
      </c>
      <c r="N66" s="12">
        <v>995.9951611580143</v>
      </c>
      <c r="O66" s="41">
        <v>12.697213225827275</v>
      </c>
      <c r="P66" s="1"/>
    </row>
    <row r="67" spans="1:16" x14ac:dyDescent="0.45">
      <c r="A67" s="71" t="s">
        <v>302</v>
      </c>
      <c r="B67" s="19">
        <v>2.1701317634971507E-2</v>
      </c>
      <c r="C67" s="12">
        <v>20.863117752217601</v>
      </c>
      <c r="D67" s="20">
        <v>6.0173616732196267E-4</v>
      </c>
      <c r="E67" s="12">
        <v>4.6044781437621758</v>
      </c>
      <c r="F67" s="20">
        <v>1.4672124274975318</v>
      </c>
      <c r="G67" s="12">
        <v>13.851877398116642</v>
      </c>
      <c r="H67" s="14">
        <v>0.28222857024136766</v>
      </c>
      <c r="I67" s="12">
        <v>18.412524104217606</v>
      </c>
      <c r="J67" s="14">
        <v>0.28222079468245365</v>
      </c>
      <c r="K67" s="13">
        <v>-4.6052761603332382</v>
      </c>
      <c r="L67" s="13">
        <v>0.65211511607876638</v>
      </c>
      <c r="M67" s="17">
        <v>1.7115331519331811</v>
      </c>
      <c r="N67" s="12">
        <v>687.68606649750791</v>
      </c>
      <c r="O67" s="41">
        <v>10.114655960941851</v>
      </c>
      <c r="P67" s="1"/>
    </row>
    <row r="68" spans="1:16" x14ac:dyDescent="0.45">
      <c r="A68" s="71" t="s">
        <v>303</v>
      </c>
      <c r="B68" s="19">
        <v>1.7805113586549754E-2</v>
      </c>
      <c r="C68" s="12">
        <v>17.334867860098619</v>
      </c>
      <c r="D68" s="20">
        <v>5.3683347149972101E-4</v>
      </c>
      <c r="E68" s="12">
        <v>4.3407903968700658</v>
      </c>
      <c r="F68" s="20">
        <v>1.4671918115252143</v>
      </c>
      <c r="G68" s="12">
        <v>13.379527710475003</v>
      </c>
      <c r="H68" s="14">
        <v>0.28118035656624724</v>
      </c>
      <c r="I68" s="12">
        <v>21.73968976464916</v>
      </c>
      <c r="J68" s="14">
        <v>0.28115338577246257</v>
      </c>
      <c r="K68" s="13">
        <v>2.0088199048173827</v>
      </c>
      <c r="L68" s="13">
        <v>0.77338769430168597</v>
      </c>
      <c r="M68" s="17">
        <v>2.9357108798169254</v>
      </c>
      <c r="N68" s="12">
        <v>2625.5600652930884</v>
      </c>
      <c r="O68" s="41">
        <v>23.165041931452723</v>
      </c>
      <c r="P68" s="1"/>
    </row>
    <row r="69" spans="1:16" x14ac:dyDescent="0.45">
      <c r="A69" s="71" t="s">
        <v>305</v>
      </c>
      <c r="B69" s="19">
        <v>3.7519675268460097E-3</v>
      </c>
      <c r="C69" s="12">
        <v>3.4863429954197227</v>
      </c>
      <c r="D69" s="20">
        <v>9.3769529811074464E-5</v>
      </c>
      <c r="E69" s="12">
        <v>0.68295327713617848</v>
      </c>
      <c r="F69" s="20">
        <v>1.4671665023282154</v>
      </c>
      <c r="G69" s="12">
        <v>14.591480881016103</v>
      </c>
      <c r="H69" s="14">
        <v>0.28131220908593924</v>
      </c>
      <c r="I69" s="12">
        <v>15.47712146255925</v>
      </c>
      <c r="J69" s="14">
        <v>0.28130867379353541</v>
      </c>
      <c r="K69" s="13">
        <v>-7.4432591489770328</v>
      </c>
      <c r="L69" s="13">
        <v>0.54977335861683407</v>
      </c>
      <c r="M69" s="17">
        <v>2.9295789213331909</v>
      </c>
      <c r="N69" s="12">
        <v>1982.2489073491306</v>
      </c>
      <c r="O69" s="41">
        <v>25.283869770775027</v>
      </c>
      <c r="P69" s="1"/>
    </row>
    <row r="70" spans="1:16" x14ac:dyDescent="0.45">
      <c r="A70" s="71" t="s">
        <v>306</v>
      </c>
      <c r="B70" s="19">
        <v>1.65516640640061E-2</v>
      </c>
      <c r="C70" s="12">
        <v>14.376084223459266</v>
      </c>
      <c r="D70" s="20">
        <v>4.7870551262554065E-4</v>
      </c>
      <c r="E70" s="12">
        <v>3.1211490367978856</v>
      </c>
      <c r="F70" s="20">
        <v>1.467190062869328</v>
      </c>
      <c r="G70" s="12">
        <v>9.2123094557874801</v>
      </c>
      <c r="H70" s="14">
        <v>0.2825943232991614</v>
      </c>
      <c r="I70" s="12">
        <v>22.703131365751982</v>
      </c>
      <c r="J70" s="14">
        <v>0.28258862948777014</v>
      </c>
      <c r="K70" s="13">
        <v>7.1984634547916926</v>
      </c>
      <c r="L70" s="13">
        <v>0.80397693895450928</v>
      </c>
      <c r="M70" s="17">
        <v>1.0166254297732396</v>
      </c>
      <c r="N70" s="12">
        <v>633.31569439393047</v>
      </c>
      <c r="O70" s="41">
        <v>9.2181139174490081</v>
      </c>
      <c r="P70" s="1"/>
    </row>
    <row r="71" spans="1:16" x14ac:dyDescent="0.45">
      <c r="A71" s="71" t="s">
        <v>307</v>
      </c>
      <c r="B71" s="19">
        <v>5.8772470867529882E-2</v>
      </c>
      <c r="C71" s="12">
        <v>54.032121291253205</v>
      </c>
      <c r="D71" s="20">
        <v>1.5364871837411785E-3</v>
      </c>
      <c r="E71" s="12">
        <v>11.201089325751049</v>
      </c>
      <c r="F71" s="20">
        <v>1.4671493879942639</v>
      </c>
      <c r="G71" s="12">
        <v>15.841063963358824</v>
      </c>
      <c r="H71" s="14">
        <v>0.2817996666625765</v>
      </c>
      <c r="I71" s="12">
        <v>16.425228043103225</v>
      </c>
      <c r="J71" s="14">
        <v>0.28177361463092682</v>
      </c>
      <c r="K71" s="13">
        <v>-15.650387719264858</v>
      </c>
      <c r="L71" s="13">
        <v>0.58201055999740525</v>
      </c>
      <c r="M71" s="17">
        <v>2.4881798264186856</v>
      </c>
      <c r="N71" s="12">
        <v>900.5591222962363</v>
      </c>
      <c r="O71" s="41">
        <v>15.098840858947341</v>
      </c>
      <c r="P71" s="1"/>
    </row>
    <row r="72" spans="1:16" x14ac:dyDescent="0.45">
      <c r="A72" s="71" t="s">
        <v>310</v>
      </c>
      <c r="B72" s="19">
        <v>4.7848995940971924E-2</v>
      </c>
      <c r="C72" s="12">
        <v>40.829782797717613</v>
      </c>
      <c r="D72" s="20">
        <v>1.3641861128528643E-3</v>
      </c>
      <c r="E72" s="12">
        <v>9.2107329309622958</v>
      </c>
      <c r="F72" s="20">
        <v>1.4672038828357532</v>
      </c>
      <c r="G72" s="12">
        <v>11.752572550419082</v>
      </c>
      <c r="H72" s="14">
        <v>0.28264087671970656</v>
      </c>
      <c r="I72" s="12">
        <v>15.080084943769268</v>
      </c>
      <c r="J72" s="14">
        <v>0.28262213124441277</v>
      </c>
      <c r="K72" s="13">
        <v>10.584802002506777</v>
      </c>
      <c r="L72" s="13">
        <v>0.5341424200788758</v>
      </c>
      <c r="M72" s="17">
        <v>0.90898780369311083</v>
      </c>
      <c r="N72" s="12">
        <v>730.99028930653037</v>
      </c>
      <c r="O72" s="41">
        <v>10.966691382620152</v>
      </c>
      <c r="P72" s="1"/>
    </row>
    <row r="73" spans="1:16" x14ac:dyDescent="0.45">
      <c r="A73" s="71" t="s">
        <v>311</v>
      </c>
      <c r="B73" s="19">
        <v>2.7602615758326919E-2</v>
      </c>
      <c r="C73" s="12">
        <v>53.576822505680376</v>
      </c>
      <c r="D73" s="20">
        <v>6.5169537890713092E-4</v>
      </c>
      <c r="E73" s="12">
        <v>10.953626810361326</v>
      </c>
      <c r="F73" s="20">
        <v>1.4672105125661523</v>
      </c>
      <c r="G73" s="12">
        <v>15.981322416792018</v>
      </c>
      <c r="H73" s="14">
        <v>0.28182200641905031</v>
      </c>
      <c r="I73" s="12">
        <v>17.799207955380538</v>
      </c>
      <c r="J73" s="14">
        <v>0.2818156682441999</v>
      </c>
      <c r="K73" s="13">
        <v>-22.748469343181199</v>
      </c>
      <c r="L73" s="13">
        <v>0.63015366009832974</v>
      </c>
      <c r="M73" s="17">
        <v>2.5561366203852085</v>
      </c>
      <c r="N73" s="12">
        <v>518.40819994029937</v>
      </c>
      <c r="O73" s="41">
        <v>7.5416134204124514</v>
      </c>
      <c r="P73" s="1"/>
    </row>
    <row r="74" spans="1:16" x14ac:dyDescent="0.45">
      <c r="A74" s="71" t="s">
        <v>312</v>
      </c>
      <c r="B74" s="19">
        <v>2.0648640114958393E-2</v>
      </c>
      <c r="C74" s="12">
        <v>18.658931735624353</v>
      </c>
      <c r="D74" s="20">
        <v>6.8627543422439025E-4</v>
      </c>
      <c r="E74" s="12">
        <v>5.3255347042703747</v>
      </c>
      <c r="F74" s="20">
        <v>1.4672047531960857</v>
      </c>
      <c r="G74" s="12">
        <v>13.488378420926932</v>
      </c>
      <c r="H74" s="14">
        <v>0.28127280172437769</v>
      </c>
      <c r="I74" s="12">
        <v>16.789817547377233</v>
      </c>
      <c r="J74" s="14">
        <v>0.28124010984153586</v>
      </c>
      <c r="K74" s="13">
        <v>1.9809871370490839</v>
      </c>
      <c r="L74" s="13">
        <v>0.59711054721578449</v>
      </c>
      <c r="M74" s="17">
        <v>2.8288079677786264</v>
      </c>
      <c r="N74" s="12">
        <v>2492.6002052407912</v>
      </c>
      <c r="O74" s="41">
        <v>23.631282474825127</v>
      </c>
      <c r="P74" s="1"/>
    </row>
    <row r="75" spans="1:16" x14ac:dyDescent="0.45">
      <c r="A75" s="71" t="s">
        <v>314</v>
      </c>
      <c r="B75" s="19">
        <v>1.3910392200141121E-2</v>
      </c>
      <c r="C75" s="12">
        <v>11.661338002719393</v>
      </c>
      <c r="D75" s="20">
        <v>3.6109159905187372E-4</v>
      </c>
      <c r="E75" s="12">
        <v>2.266360498773357</v>
      </c>
      <c r="F75" s="20">
        <v>1.467186125192212</v>
      </c>
      <c r="G75" s="12">
        <v>15.424154901365888</v>
      </c>
      <c r="H75" s="14">
        <v>0.2825385462857169</v>
      </c>
      <c r="I75" s="12">
        <v>16.324985603775179</v>
      </c>
      <c r="J75" s="14">
        <v>0.2825351263804024</v>
      </c>
      <c r="K75" s="13">
        <v>2.4198460713509284</v>
      </c>
      <c r="L75" s="13">
        <v>0.57794357141371933</v>
      </c>
      <c r="M75" s="17">
        <v>1.1750275119116884</v>
      </c>
      <c r="N75" s="12">
        <v>504.89822525126118</v>
      </c>
      <c r="O75" s="41">
        <v>6.7474271376684767</v>
      </c>
      <c r="P75" s="1"/>
    </row>
    <row r="76" spans="1:16" x14ac:dyDescent="0.45">
      <c r="A76" s="71" t="s">
        <v>315</v>
      </c>
      <c r="B76" s="19">
        <v>8.9972351096228691E-3</v>
      </c>
      <c r="C76" s="12">
        <v>7.7906793013886535</v>
      </c>
      <c r="D76" s="20">
        <v>2.5175388959399988E-4</v>
      </c>
      <c r="E76" s="12">
        <v>1.7731114165560604</v>
      </c>
      <c r="F76" s="20">
        <v>1.4672368933556186</v>
      </c>
      <c r="G76" s="12">
        <v>14.414088451078541</v>
      </c>
      <c r="H76" s="14">
        <v>0.28248753865070381</v>
      </c>
      <c r="I76" s="12">
        <v>16.413579104168043</v>
      </c>
      <c r="J76" s="14">
        <v>0.28248463121776402</v>
      </c>
      <c r="K76" s="13">
        <v>3.1044211584618786</v>
      </c>
      <c r="L76" s="13">
        <v>0.58122364036572449</v>
      </c>
      <c r="M76" s="17">
        <v>1.2279576142344257</v>
      </c>
      <c r="N76" s="12">
        <v>615.02591105810052</v>
      </c>
      <c r="O76" s="41">
        <v>8.7328464289017926</v>
      </c>
      <c r="P76" s="1"/>
    </row>
    <row r="77" spans="1:16" x14ac:dyDescent="0.45">
      <c r="A77" s="71" t="s">
        <v>316</v>
      </c>
      <c r="B77" s="19">
        <v>6.9732008287624575E-2</v>
      </c>
      <c r="C77" s="12">
        <v>102.91055657129762</v>
      </c>
      <c r="D77" s="20">
        <v>1.9524896741771739E-3</v>
      </c>
      <c r="E77" s="12">
        <v>21.946335714733948</v>
      </c>
      <c r="F77" s="20">
        <v>1.4672279692010683</v>
      </c>
      <c r="G77" s="12">
        <v>8.0935963266947031</v>
      </c>
      <c r="H77" s="14">
        <v>0.28178860263783079</v>
      </c>
      <c r="I77" s="12">
        <v>24.10948865917242</v>
      </c>
      <c r="J77" s="14">
        <v>0.2817593689408559</v>
      </c>
      <c r="K77" s="13">
        <v>-18.511786838435462</v>
      </c>
      <c r="L77" s="13">
        <v>0.85409254635071363</v>
      </c>
      <c r="M77" s="17">
        <v>2.5567959556778805</v>
      </c>
      <c r="N77" s="12">
        <v>796.01185880068408</v>
      </c>
      <c r="O77" s="41">
        <v>11.965877337038217</v>
      </c>
      <c r="P77" s="1"/>
    </row>
    <row r="78" spans="1:16" x14ac:dyDescent="0.45">
      <c r="A78" s="71" t="s">
        <v>317</v>
      </c>
      <c r="B78" s="19">
        <v>4.8738384202460926E-2</v>
      </c>
      <c r="C78" s="12">
        <v>39.647815005566393</v>
      </c>
      <c r="D78" s="20">
        <v>1.4003825126812795E-3</v>
      </c>
      <c r="E78" s="12">
        <v>8.8371040061871131</v>
      </c>
      <c r="F78" s="20">
        <v>1.4671766151451082</v>
      </c>
      <c r="G78" s="12">
        <v>12.906666573220248</v>
      </c>
      <c r="H78" s="14">
        <v>0.2824807658312985</v>
      </c>
      <c r="I78" s="12">
        <v>19.259136373009767</v>
      </c>
      <c r="J78" s="14">
        <v>0.28245545014425177</v>
      </c>
      <c r="K78" s="13">
        <v>9.8470142564810459</v>
      </c>
      <c r="L78" s="13">
        <v>0.68251828251764124</v>
      </c>
      <c r="M78" s="17">
        <v>1.137934747455067</v>
      </c>
      <c r="N78" s="12">
        <v>959.62698458530508</v>
      </c>
      <c r="O78" s="41">
        <v>14.042107217982565</v>
      </c>
      <c r="P78" s="1"/>
    </row>
    <row r="79" spans="1:16" x14ac:dyDescent="0.45">
      <c r="A79" s="71" t="s">
        <v>318</v>
      </c>
      <c r="B79" s="19">
        <v>1.5501963236419277E-2</v>
      </c>
      <c r="C79" s="12">
        <v>12.770852354384491</v>
      </c>
      <c r="D79" s="20">
        <v>4.2689590653311929E-4</v>
      </c>
      <c r="E79" s="12">
        <v>2.656900392133247</v>
      </c>
      <c r="F79" s="20">
        <v>1.4672376269482101</v>
      </c>
      <c r="G79" s="12">
        <v>11.950395912177383</v>
      </c>
      <c r="H79" s="14">
        <v>0.28241620936443446</v>
      </c>
      <c r="I79" s="12">
        <v>18.550343138639736</v>
      </c>
      <c r="J79" s="14">
        <v>0.28241129338736359</v>
      </c>
      <c r="K79" s="13">
        <v>0.46808726012592672</v>
      </c>
      <c r="L79" s="13">
        <v>0.65688631761262606</v>
      </c>
      <c r="M79" s="17">
        <v>1.3717894414202056</v>
      </c>
      <c r="N79" s="12">
        <v>613.27444494048689</v>
      </c>
      <c r="O79" s="41">
        <v>8.9568679994742695</v>
      </c>
      <c r="P79" s="1"/>
    </row>
    <row r="80" spans="1:16" x14ac:dyDescent="0.45">
      <c r="A80" s="71" t="s">
        <v>319</v>
      </c>
      <c r="B80" s="19">
        <v>2.6152986043106403E-2</v>
      </c>
      <c r="C80" s="12">
        <v>43.802774826748085</v>
      </c>
      <c r="D80" s="20">
        <v>7.2396975435526682E-4</v>
      </c>
      <c r="E80" s="12">
        <v>11.733514178968559</v>
      </c>
      <c r="F80" s="20">
        <v>1.4672257362119214</v>
      </c>
      <c r="G80" s="12">
        <v>10.071298898352968</v>
      </c>
      <c r="H80" s="14">
        <v>0.28105375560326129</v>
      </c>
      <c r="I80" s="12">
        <v>25.820052538960454</v>
      </c>
      <c r="J80" s="14">
        <v>0.28101906631598733</v>
      </c>
      <c r="K80" s="13">
        <v>-5.5473220507618048</v>
      </c>
      <c r="L80" s="13">
        <v>0.91829104916674176</v>
      </c>
      <c r="M80" s="17">
        <v>3.2545983483249543</v>
      </c>
      <c r="N80" s="12">
        <v>2506.8473588829693</v>
      </c>
      <c r="O80" s="41">
        <v>22.051692179270052</v>
      </c>
      <c r="P80" s="1"/>
    </row>
    <row r="81" spans="1:16" x14ac:dyDescent="0.45">
      <c r="A81" s="71" t="s">
        <v>320</v>
      </c>
      <c r="B81" s="19">
        <v>1.7247484401218927E-2</v>
      </c>
      <c r="C81" s="12">
        <v>15.058073876329743</v>
      </c>
      <c r="D81" s="20">
        <v>4.6538579449798359E-4</v>
      </c>
      <c r="E81" s="12">
        <v>3.2812101904291961</v>
      </c>
      <c r="F81" s="20">
        <v>1.4672453755925525</v>
      </c>
      <c r="G81" s="12">
        <v>13.914906579658094</v>
      </c>
      <c r="H81" s="14">
        <v>0.28207452949605072</v>
      </c>
      <c r="I81" s="12">
        <v>23.278090656213429</v>
      </c>
      <c r="J81" s="14">
        <v>0.28206527048082575</v>
      </c>
      <c r="K81" s="13">
        <v>-1.8164699639489079</v>
      </c>
      <c r="L81" s="13">
        <v>0.82512328516304301</v>
      </c>
      <c r="M81" s="17">
        <v>1.8609031557317075</v>
      </c>
      <c r="N81" s="12">
        <v>1055.17022599999</v>
      </c>
      <c r="O81" s="41">
        <v>42.891881541853962</v>
      </c>
      <c r="P81" s="1"/>
    </row>
    <row r="82" spans="1:16" x14ac:dyDescent="0.45">
      <c r="A82" s="71" t="s">
        <v>323</v>
      </c>
      <c r="B82" s="19">
        <v>4.9359675237689422E-2</v>
      </c>
      <c r="C82" s="12">
        <v>56.065441769190095</v>
      </c>
      <c r="D82" s="20">
        <v>1.4215866133399663E-3</v>
      </c>
      <c r="E82" s="12">
        <v>13.257173544439864</v>
      </c>
      <c r="F82" s="20">
        <v>1.4671626333082621</v>
      </c>
      <c r="G82" s="12">
        <v>9.7246260768669419</v>
      </c>
      <c r="H82" s="14">
        <v>0.28250544434950492</v>
      </c>
      <c r="I82" s="12">
        <v>17.53881220584832</v>
      </c>
      <c r="J82" s="14">
        <v>0.28248362827582113</v>
      </c>
      <c r="K82" s="13">
        <v>7.5907444135148161</v>
      </c>
      <c r="L82" s="13">
        <v>0.62135018503717276</v>
      </c>
      <c r="M82" s="17">
        <v>1.1449331253495496</v>
      </c>
      <c r="N82" s="12">
        <v>815.732300414458</v>
      </c>
      <c r="O82" s="41">
        <v>11.720116540556504</v>
      </c>
      <c r="P82" s="1"/>
    </row>
    <row r="83" spans="1:16" x14ac:dyDescent="0.45">
      <c r="A83" s="71" t="s">
        <v>324</v>
      </c>
      <c r="B83" s="19">
        <v>1.7261606872369977E-2</v>
      </c>
      <c r="C83" s="12">
        <v>14.327504474492057</v>
      </c>
      <c r="D83" s="20">
        <v>4.9724082941783338E-4</v>
      </c>
      <c r="E83" s="12">
        <v>3.1384177573900627</v>
      </c>
      <c r="F83" s="20">
        <v>1.4672130955944933</v>
      </c>
      <c r="G83" s="12">
        <v>10.06534573727577</v>
      </c>
      <c r="H83" s="14">
        <v>0.28255114007510196</v>
      </c>
      <c r="I83" s="12">
        <v>23.902898711335641</v>
      </c>
      <c r="J83" s="14">
        <v>0.28254459094715384</v>
      </c>
      <c r="K83" s="13">
        <v>7.1591943278281889</v>
      </c>
      <c r="L83" s="13">
        <v>0.84659243275053697</v>
      </c>
      <c r="M83" s="17">
        <v>1.0743735976265341</v>
      </c>
      <c r="N83" s="12">
        <v>700.85457863178317</v>
      </c>
      <c r="O83" s="41">
        <v>11.388537516321255</v>
      </c>
      <c r="P83" s="1"/>
    </row>
    <row r="84" spans="1:16" x14ac:dyDescent="0.45">
      <c r="A84" s="71" t="s">
        <v>325</v>
      </c>
      <c r="B84" s="19">
        <v>0.10080491854850926</v>
      </c>
      <c r="C84" s="12">
        <v>81.905700956063157</v>
      </c>
      <c r="D84" s="20">
        <v>2.8468039546439617E-3</v>
      </c>
      <c r="E84" s="12">
        <v>17.603929323926856</v>
      </c>
      <c r="F84" s="20">
        <v>1.4671674037630118</v>
      </c>
      <c r="G84" s="12">
        <v>6.4654903136584148</v>
      </c>
      <c r="H84" s="14">
        <v>0.28259265240370218</v>
      </c>
      <c r="I84" s="12">
        <v>28.490743603358066</v>
      </c>
      <c r="J84" s="14">
        <v>0.28255384843948034</v>
      </c>
      <c r="K84" s="13">
        <v>8.0346672139852693</v>
      </c>
      <c r="L84" s="13">
        <v>1.0091398551170805</v>
      </c>
      <c r="M84" s="17">
        <v>1.0458259828332874</v>
      </c>
      <c r="N84" s="12">
        <v>725.15529070160449</v>
      </c>
      <c r="O84" s="41">
        <v>9.8734277470973346</v>
      </c>
      <c r="P84" s="1"/>
    </row>
    <row r="85" spans="1:16" x14ac:dyDescent="0.45">
      <c r="A85" s="71" t="s">
        <v>327</v>
      </c>
      <c r="B85" s="19">
        <v>1.598677443572295E-2</v>
      </c>
      <c r="C85" s="12">
        <v>13.959144060538046</v>
      </c>
      <c r="D85" s="20">
        <v>4.6666138593245672E-4</v>
      </c>
      <c r="E85" s="12">
        <v>3.1083286517558291</v>
      </c>
      <c r="F85" s="20">
        <v>1.4672113657392005</v>
      </c>
      <c r="G85" s="12">
        <v>14.532209242242576</v>
      </c>
      <c r="H85" s="14">
        <v>0.28148210709932991</v>
      </c>
      <c r="I85" s="12">
        <v>15.340520327231234</v>
      </c>
      <c r="J85" s="14">
        <v>0.28147343330370389</v>
      </c>
      <c r="K85" s="13">
        <v>-24.349488812056563</v>
      </c>
      <c r="L85" s="13">
        <v>0.54368068648003032</v>
      </c>
      <c r="M85" s="17">
        <v>3.0278743390994709</v>
      </c>
      <c r="N85" s="12">
        <v>986.41079582456666</v>
      </c>
      <c r="O85" s="41">
        <v>15.124561626898195</v>
      </c>
      <c r="P85" s="1"/>
    </row>
    <row r="86" spans="1:16" x14ac:dyDescent="0.45">
      <c r="A86" s="71" t="s">
        <v>328</v>
      </c>
      <c r="B86" s="19">
        <v>1.671958297284875E-2</v>
      </c>
      <c r="C86" s="12">
        <v>13.742136750385777</v>
      </c>
      <c r="D86" s="20">
        <v>4.5351174725563522E-4</v>
      </c>
      <c r="E86" s="12">
        <v>2.8255681056259765</v>
      </c>
      <c r="F86" s="20">
        <v>1.4671988387131218</v>
      </c>
      <c r="G86" s="12">
        <v>10.81235688483342</v>
      </c>
      <c r="H86" s="14">
        <v>0.28224098804940473</v>
      </c>
      <c r="I86" s="12">
        <v>16.335093867399745</v>
      </c>
      <c r="J86" s="14">
        <v>0.28223534740164019</v>
      </c>
      <c r="K86" s="13">
        <v>-4.6657536597161098</v>
      </c>
      <c r="L86" s="13">
        <v>0.57850557930838598</v>
      </c>
      <c r="M86" s="17">
        <v>1.693756640296374</v>
      </c>
      <c r="N86" s="12">
        <v>662.07806587526545</v>
      </c>
      <c r="O86" s="41">
        <v>9.9241810174542007</v>
      </c>
      <c r="P86" s="1"/>
    </row>
    <row r="87" spans="1:16" x14ac:dyDescent="0.45">
      <c r="A87" s="71" t="s">
        <v>329</v>
      </c>
      <c r="B87" s="19">
        <v>1.9488491730720741E-2</v>
      </c>
      <c r="C87" s="12">
        <v>15.828341215875625</v>
      </c>
      <c r="D87" s="20">
        <v>5.3300028550721959E-4</v>
      </c>
      <c r="E87" s="12">
        <v>3.3325438406456445</v>
      </c>
      <c r="F87" s="20">
        <v>1.4671733463675303</v>
      </c>
      <c r="G87" s="12">
        <v>12.772207764689455</v>
      </c>
      <c r="H87" s="14">
        <v>0.28120604344432576</v>
      </c>
      <c r="I87" s="12">
        <v>18.469765263579557</v>
      </c>
      <c r="J87" s="14">
        <v>0.28118471294525965</v>
      </c>
      <c r="K87" s="13">
        <v>-9.0827747447186358</v>
      </c>
      <c r="L87" s="13">
        <v>0.65625863506446613</v>
      </c>
      <c r="M87" s="17">
        <v>3.1169192551211653</v>
      </c>
      <c r="N87" s="12">
        <v>2101.7478738270038</v>
      </c>
      <c r="O87" s="41">
        <v>23.3717568480387</v>
      </c>
      <c r="P87" s="1"/>
    </row>
    <row r="88" spans="1:16" x14ac:dyDescent="0.45">
      <c r="A88" s="71" t="s">
        <v>330</v>
      </c>
      <c r="B88" s="19">
        <v>4.4095147070193845E-2</v>
      </c>
      <c r="C88" s="12">
        <v>35.693898595552398</v>
      </c>
      <c r="D88" s="20">
        <v>1.2958217427558585E-3</v>
      </c>
      <c r="E88" s="12">
        <v>7.9875470141437761</v>
      </c>
      <c r="F88" s="20">
        <v>1.4671937995490769</v>
      </c>
      <c r="G88" s="12">
        <v>12.641360142452967</v>
      </c>
      <c r="H88" s="14">
        <v>0.28163556503967985</v>
      </c>
      <c r="I88" s="12">
        <v>18.067752602647793</v>
      </c>
      <c r="J88" s="14">
        <v>0.28159133631823247</v>
      </c>
      <c r="K88" s="13">
        <v>-1.6629630101316906</v>
      </c>
      <c r="L88" s="13">
        <v>0.64152357236668678</v>
      </c>
      <c r="M88" s="17">
        <v>2.4615702127400865</v>
      </c>
      <c r="N88" s="12">
        <v>1797.655533300046</v>
      </c>
      <c r="O88" s="41">
        <v>26.840454755449432</v>
      </c>
      <c r="P88" s="1"/>
    </row>
    <row r="89" spans="1:16" x14ac:dyDescent="0.45">
      <c r="A89" s="71" t="s">
        <v>331</v>
      </c>
      <c r="B89" s="19">
        <v>1.8310219269635879E-2</v>
      </c>
      <c r="C89" s="12">
        <v>15.377277110864004</v>
      </c>
      <c r="D89" s="20">
        <v>5.4962864197206918E-4</v>
      </c>
      <c r="E89" s="12">
        <v>3.8047061487696139</v>
      </c>
      <c r="F89" s="20">
        <v>1.4672025247500173</v>
      </c>
      <c r="G89" s="12">
        <v>10.470477313628992</v>
      </c>
      <c r="H89" s="14">
        <v>0.28202962335130882</v>
      </c>
      <c r="I89" s="12">
        <v>19.589032932640116</v>
      </c>
      <c r="J89" s="14">
        <v>0.28201864255488257</v>
      </c>
      <c r="K89" s="13">
        <v>-3.3701786293793834</v>
      </c>
      <c r="L89" s="13">
        <v>0.69436654616894522</v>
      </c>
      <c r="M89" s="17">
        <v>1.9497669509431585</v>
      </c>
      <c r="N89" s="12">
        <v>1059.540496436384</v>
      </c>
      <c r="O89" s="41">
        <v>38.553099004922842</v>
      </c>
      <c r="P89" s="1"/>
    </row>
    <row r="90" spans="1:16" x14ac:dyDescent="0.45">
      <c r="A90" s="71" t="s">
        <v>332</v>
      </c>
      <c r="B90" s="19">
        <v>7.3735463356170261E-2</v>
      </c>
      <c r="C90" s="12">
        <v>115.90148817230882</v>
      </c>
      <c r="D90" s="20">
        <v>2.0320894905859598E-3</v>
      </c>
      <c r="E90" s="12">
        <v>29.455089632146631</v>
      </c>
      <c r="F90" s="20">
        <v>1.4671549644761515</v>
      </c>
      <c r="G90" s="12">
        <v>11.702362988838992</v>
      </c>
      <c r="H90" s="14">
        <v>0.28246231598173316</v>
      </c>
      <c r="I90" s="12">
        <v>20.409231193255067</v>
      </c>
      <c r="J90" s="14">
        <v>0.28242806605475906</v>
      </c>
      <c r="K90" s="13">
        <v>7.4190157627040954</v>
      </c>
      <c r="L90" s="13">
        <v>0.72317079245598492</v>
      </c>
      <c r="M90" s="17">
        <v>1.2198123320371301</v>
      </c>
      <c r="N90" s="12">
        <v>895.2370173409463</v>
      </c>
      <c r="O90" s="41">
        <v>13.162099236151356</v>
      </c>
      <c r="P90" s="1"/>
    </row>
    <row r="91" spans="1:16" x14ac:dyDescent="0.45">
      <c r="A91" s="71" t="s">
        <v>333</v>
      </c>
      <c r="B91" s="19">
        <v>3.726098073473356E-3</v>
      </c>
      <c r="C91" s="12">
        <v>3.3510581277581819</v>
      </c>
      <c r="D91" s="20">
        <v>8.343547336819725E-5</v>
      </c>
      <c r="E91" s="12">
        <v>0.60771039754919431</v>
      </c>
      <c r="F91" s="20">
        <v>1.4671872866136786</v>
      </c>
      <c r="G91" s="12">
        <v>13.628938507054462</v>
      </c>
      <c r="H91" s="14">
        <v>0.28122110860644473</v>
      </c>
      <c r="I91" s="12">
        <v>18.343423545012513</v>
      </c>
      <c r="J91" s="14">
        <v>0.28121777306211504</v>
      </c>
      <c r="K91" s="13">
        <v>-7.958373249257189</v>
      </c>
      <c r="L91" s="13">
        <v>0.65176624380103299</v>
      </c>
      <c r="M91" s="17">
        <v>3.0537375571675267</v>
      </c>
      <c r="N91" s="12">
        <v>2099.5773615845796</v>
      </c>
      <c r="O91" s="41">
        <v>32.342602157538614</v>
      </c>
      <c r="P91" s="1"/>
    </row>
    <row r="92" spans="1:16" x14ac:dyDescent="0.45">
      <c r="A92" s="112" t="s">
        <v>865</v>
      </c>
      <c r="B92" s="112"/>
      <c r="C92" s="112"/>
      <c r="D92" s="112"/>
      <c r="E92" s="112"/>
      <c r="F92" s="112"/>
      <c r="G92" s="112"/>
      <c r="H92" s="112"/>
      <c r="I92" s="112"/>
      <c r="J92" s="112"/>
      <c r="K92" s="112"/>
      <c r="L92" s="112"/>
      <c r="M92" s="112"/>
      <c r="N92" s="112"/>
      <c r="O92" s="112"/>
      <c r="P92" s="1"/>
    </row>
    <row r="93" spans="1:16" x14ac:dyDescent="0.45">
      <c r="A93" s="71" t="s">
        <v>741</v>
      </c>
      <c r="B93" s="19">
        <v>2.2366169993005208E-2</v>
      </c>
      <c r="C93" s="12">
        <v>19.631536696903133</v>
      </c>
      <c r="D93" s="20">
        <v>7.2768716919419248E-4</v>
      </c>
      <c r="E93" s="12">
        <v>5.2488760600339983</v>
      </c>
      <c r="F93" s="20">
        <v>1.4672171827242932</v>
      </c>
      <c r="G93" s="12">
        <v>13.519582406913244</v>
      </c>
      <c r="H93" s="14">
        <v>0.28226522532008974</v>
      </c>
      <c r="I93" s="12">
        <v>18.337125533329274</v>
      </c>
      <c r="J93" s="14">
        <v>0.28225139873263311</v>
      </c>
      <c r="K93" s="13">
        <v>3.7152058946299249</v>
      </c>
      <c r="L93" s="13">
        <v>0.64991487147114668</v>
      </c>
      <c r="M93" s="17">
        <v>1.5175847256954131</v>
      </c>
      <c r="N93" s="12">
        <v>1008.1666132757682</v>
      </c>
      <c r="O93" s="41">
        <v>31.899105835334232</v>
      </c>
      <c r="P93" s="1"/>
    </row>
    <row r="94" spans="1:16" x14ac:dyDescent="0.45">
      <c r="A94" s="71" t="s">
        <v>181</v>
      </c>
      <c r="B94" s="19">
        <v>9.8757430336302767E-3</v>
      </c>
      <c r="C94" s="12">
        <v>13.113098537884236</v>
      </c>
      <c r="D94" s="20">
        <v>3.1416671200710876E-4</v>
      </c>
      <c r="E94" s="12">
        <v>4.0882319481469631</v>
      </c>
      <c r="F94" s="20">
        <v>1.4671733767866864</v>
      </c>
      <c r="G94" s="12">
        <v>12.707828834009035</v>
      </c>
      <c r="H94" s="14">
        <v>0.28251001622820743</v>
      </c>
      <c r="I94" s="12">
        <v>21.004650769096894</v>
      </c>
      <c r="J94" s="14">
        <v>0.28250647825734454</v>
      </c>
      <c r="K94" s="13">
        <v>3.5361345439777203</v>
      </c>
      <c r="L94" s="13">
        <v>0.74377332604402824</v>
      </c>
      <c r="M94" s="17">
        <v>1.1916063444331035</v>
      </c>
      <c r="N94" s="12">
        <v>599.81286047253263</v>
      </c>
      <c r="O94" s="41">
        <v>8.950257011118909</v>
      </c>
      <c r="P94" s="1"/>
    </row>
    <row r="95" spans="1:16" x14ac:dyDescent="0.45">
      <c r="A95" s="71" t="s">
        <v>183</v>
      </c>
      <c r="B95" s="19">
        <v>1.3922751650197593E-2</v>
      </c>
      <c r="C95" s="12">
        <v>11.908477480866438</v>
      </c>
      <c r="D95" s="20">
        <v>4.5263307621265546E-4</v>
      </c>
      <c r="E95" s="12">
        <v>2.9193534150009959</v>
      </c>
      <c r="F95" s="20">
        <v>1.467206115037792</v>
      </c>
      <c r="G95" s="12">
        <v>8.2514098582333872</v>
      </c>
      <c r="H95" s="14">
        <v>0.28200171394417495</v>
      </c>
      <c r="I95" s="12">
        <v>23.893018384859385</v>
      </c>
      <c r="J95" s="14">
        <v>0.28199704390837588</v>
      </c>
      <c r="K95" s="13">
        <v>-15.624243727357934</v>
      </c>
      <c r="L95" s="13">
        <v>0.84595522775510013</v>
      </c>
      <c r="M95" s="17">
        <v>2.1977682414945887</v>
      </c>
      <c r="N95" s="12">
        <v>549.79243951787294</v>
      </c>
      <c r="O95" s="41">
        <v>7.3925388954683449</v>
      </c>
      <c r="P95" s="1"/>
    </row>
    <row r="96" spans="1:16" x14ac:dyDescent="0.45">
      <c r="A96" s="71" t="s">
        <v>186</v>
      </c>
      <c r="B96" s="19">
        <v>4.1211904736389242E-2</v>
      </c>
      <c r="C96" s="12">
        <v>35.207243042607281</v>
      </c>
      <c r="D96" s="20">
        <v>1.1154145766990716E-3</v>
      </c>
      <c r="E96" s="12">
        <v>7.1527431367407619</v>
      </c>
      <c r="F96" s="20">
        <v>1.4672098833566858</v>
      </c>
      <c r="G96" s="12">
        <v>16.287816059330769</v>
      </c>
      <c r="H96" s="14">
        <v>0.28234078408123886</v>
      </c>
      <c r="I96" s="12">
        <v>17.673449939502543</v>
      </c>
      <c r="J96" s="14">
        <v>0.28232268080908524</v>
      </c>
      <c r="K96" s="13">
        <v>2.9411750686825222</v>
      </c>
      <c r="L96" s="13">
        <v>0.62618589338647723</v>
      </c>
      <c r="M96" s="17">
        <v>1.440446315705378</v>
      </c>
      <c r="N96" s="12">
        <v>862.33444247912416</v>
      </c>
      <c r="O96" s="41">
        <v>14.365506515472653</v>
      </c>
      <c r="P96" s="1"/>
    </row>
    <row r="97" spans="1:16" x14ac:dyDescent="0.45">
      <c r="A97" s="71" t="s">
        <v>187</v>
      </c>
      <c r="B97" s="19">
        <v>1.5251558168346918E-2</v>
      </c>
      <c r="C97" s="12">
        <v>14.285494519165146</v>
      </c>
      <c r="D97" s="20">
        <v>4.2129103529443791E-4</v>
      </c>
      <c r="E97" s="12">
        <v>3.1467079341856818</v>
      </c>
      <c r="F97" s="20">
        <v>1.4672204156091249</v>
      </c>
      <c r="G97" s="12">
        <v>11.228652460680674</v>
      </c>
      <c r="H97" s="14">
        <v>0.28199834259420042</v>
      </c>
      <c r="I97" s="12">
        <v>22.179642472822007</v>
      </c>
      <c r="J97" s="14">
        <v>0.28199217208357596</v>
      </c>
      <c r="K97" s="13">
        <v>-10.652051319701705</v>
      </c>
      <c r="L97" s="13">
        <v>0.78569615745482935</v>
      </c>
      <c r="M97" s="17">
        <v>2.1166184828607997</v>
      </c>
      <c r="N97" s="12">
        <v>778.81323941969333</v>
      </c>
      <c r="O97" s="41">
        <v>9.9137540787589895</v>
      </c>
      <c r="P97" s="1"/>
    </row>
    <row r="98" spans="1:16" x14ac:dyDescent="0.45">
      <c r="A98" s="71" t="s">
        <v>188</v>
      </c>
      <c r="B98" s="19">
        <v>9.8001621581712286E-4</v>
      </c>
      <c r="C98" s="12">
        <v>1.2572289993293684</v>
      </c>
      <c r="D98" s="20">
        <v>2.4596420367096665E-5</v>
      </c>
      <c r="E98" s="12">
        <v>0.22241345835384438</v>
      </c>
      <c r="F98" s="20">
        <v>1.4672177305711513</v>
      </c>
      <c r="G98" s="12">
        <v>10.548808434751521</v>
      </c>
      <c r="H98" s="14">
        <v>0.28161062282627147</v>
      </c>
      <c r="I98" s="12">
        <v>21.357468192767897</v>
      </c>
      <c r="J98" s="14">
        <v>0.28161020928729386</v>
      </c>
      <c r="K98" s="13">
        <v>-21.609900169204941</v>
      </c>
      <c r="L98" s="13">
        <v>0.75676641735134353</v>
      </c>
      <c r="M98" s="17">
        <v>2.8037297461004327</v>
      </c>
      <c r="N98" s="12">
        <v>893.0476973688875</v>
      </c>
      <c r="O98" s="41">
        <v>11.981789008325507</v>
      </c>
      <c r="P98" s="1"/>
    </row>
    <row r="99" spans="1:16" x14ac:dyDescent="0.45">
      <c r="A99" s="71" t="s">
        <v>189</v>
      </c>
      <c r="B99" s="19">
        <v>2.3777429098116646E-2</v>
      </c>
      <c r="C99" s="12">
        <v>20.398042496091616</v>
      </c>
      <c r="D99" s="20">
        <v>6.9033090895275287E-4</v>
      </c>
      <c r="E99" s="12">
        <v>4.9268174894772105</v>
      </c>
      <c r="F99" s="20">
        <v>1.467230566746661</v>
      </c>
      <c r="G99" s="12">
        <v>10.927054093265539</v>
      </c>
      <c r="H99" s="14">
        <v>0.28240598467501882</v>
      </c>
      <c r="I99" s="12">
        <v>24.769252507654247</v>
      </c>
      <c r="J99" s="14">
        <v>0.2823970896636005</v>
      </c>
      <c r="K99" s="13">
        <v>1.5948322419578886</v>
      </c>
      <c r="L99" s="13">
        <v>0.87724709972869519</v>
      </c>
      <c r="M99" s="17">
        <v>1.3694063635225833</v>
      </c>
      <c r="N99" s="12">
        <v>685.74366900443772</v>
      </c>
      <c r="O99" s="41">
        <v>8.9310315964156484</v>
      </c>
      <c r="P99" s="1"/>
    </row>
    <row r="100" spans="1:16" x14ac:dyDescent="0.45">
      <c r="A100" s="71" t="s">
        <v>191</v>
      </c>
      <c r="B100" s="19">
        <v>2.4858204907049711E-2</v>
      </c>
      <c r="C100" s="12">
        <v>21.148865920392026</v>
      </c>
      <c r="D100" s="20">
        <v>7.4307579387942406E-4</v>
      </c>
      <c r="E100" s="12">
        <v>4.7483024882953231</v>
      </c>
      <c r="F100" s="20">
        <v>1.4671812475757182</v>
      </c>
      <c r="G100" s="12">
        <v>14.566378616679417</v>
      </c>
      <c r="H100" s="14">
        <v>0.28104144948066334</v>
      </c>
      <c r="I100" s="12">
        <v>18.058125803083609</v>
      </c>
      <c r="J100" s="14">
        <v>0.28100595657744287</v>
      </c>
      <c r="K100" s="13">
        <v>-6.1933433271332827</v>
      </c>
      <c r="L100" s="13">
        <v>0.64222630742793996</v>
      </c>
      <c r="M100" s="17">
        <v>3.2837089741989356</v>
      </c>
      <c r="N100" s="12">
        <v>2499.1526600882053</v>
      </c>
      <c r="O100" s="41">
        <v>22.705494212925988</v>
      </c>
      <c r="P100" s="1"/>
    </row>
    <row r="101" spans="1:16" x14ac:dyDescent="0.45">
      <c r="A101" s="71" t="s">
        <v>195</v>
      </c>
      <c r="B101" s="19">
        <v>2.942860956812059E-2</v>
      </c>
      <c r="C101" s="12">
        <v>25.132828998315421</v>
      </c>
      <c r="D101" s="20">
        <v>9.3764108186172737E-4</v>
      </c>
      <c r="E101" s="12">
        <v>6.0707955308013837</v>
      </c>
      <c r="F101" s="20">
        <v>1.4672289693081757</v>
      </c>
      <c r="G101" s="12">
        <v>12.765505774428789</v>
      </c>
      <c r="H101" s="14">
        <v>0.28096997302513288</v>
      </c>
      <c r="I101" s="12">
        <v>16.884765545877482</v>
      </c>
      <c r="J101" s="14">
        <v>0.28091742985770646</v>
      </c>
      <c r="K101" s="13">
        <v>0.5444469505544447</v>
      </c>
      <c r="L101" s="13">
        <v>0.60109067779645642</v>
      </c>
      <c r="M101" s="17">
        <v>3.2567695447707523</v>
      </c>
      <c r="N101" s="12">
        <v>2920.3964843406693</v>
      </c>
      <c r="O101" s="41">
        <v>21.016999496058737</v>
      </c>
      <c r="P101" s="1"/>
    </row>
    <row r="102" spans="1:16" x14ac:dyDescent="0.45">
      <c r="A102" s="71" t="s">
        <v>196</v>
      </c>
      <c r="B102" s="19">
        <v>2.2574551910396399E-2</v>
      </c>
      <c r="C102" s="12">
        <v>18.177201293913821</v>
      </c>
      <c r="D102" s="20">
        <v>6.4985159373144477E-4</v>
      </c>
      <c r="E102" s="12">
        <v>3.9535910771123124</v>
      </c>
      <c r="F102" s="20">
        <v>1.4672107578969764</v>
      </c>
      <c r="G102" s="12">
        <v>15.548767329977043</v>
      </c>
      <c r="H102" s="14">
        <v>0.28168813998682662</v>
      </c>
      <c r="I102" s="12">
        <v>16.423749127031343</v>
      </c>
      <c r="J102" s="14">
        <v>0.2816758973987093</v>
      </c>
      <c r="K102" s="13">
        <v>-16.874253347793911</v>
      </c>
      <c r="L102" s="13">
        <v>0.58208868519038504</v>
      </c>
      <c r="M102" s="17">
        <v>2.6359863798904191</v>
      </c>
      <c r="N102" s="12">
        <v>999.66764790880279</v>
      </c>
      <c r="O102" s="41">
        <v>32.44368631342028</v>
      </c>
      <c r="P102" s="1"/>
    </row>
    <row r="103" spans="1:16" x14ac:dyDescent="0.45">
      <c r="A103" s="71" t="s">
        <v>197</v>
      </c>
      <c r="B103" s="19">
        <v>2.1214317187650589E-2</v>
      </c>
      <c r="C103" s="12">
        <v>28.138666935432028</v>
      </c>
      <c r="D103" s="20">
        <v>6.187625114134175E-4</v>
      </c>
      <c r="E103" s="12">
        <v>6.8018964103871102</v>
      </c>
      <c r="F103" s="20">
        <v>1.4672212564516591</v>
      </c>
      <c r="G103" s="12">
        <v>16.962836638809467</v>
      </c>
      <c r="H103" s="14">
        <v>0.28236957205044777</v>
      </c>
      <c r="I103" s="12">
        <v>15.959090132860808</v>
      </c>
      <c r="J103" s="14">
        <v>0.28235994879414439</v>
      </c>
      <c r="K103" s="13">
        <v>3.4545937763796886</v>
      </c>
      <c r="L103" s="13">
        <v>0.56539900288088418</v>
      </c>
      <c r="M103" s="17">
        <v>1.3827246064864653</v>
      </c>
      <c r="N103" s="12">
        <v>826.60543839324987</v>
      </c>
      <c r="O103" s="41">
        <v>13.219849752255321</v>
      </c>
      <c r="P103" s="1"/>
    </row>
    <row r="104" spans="1:16" x14ac:dyDescent="0.45">
      <c r="A104" s="71" t="s">
        <v>198</v>
      </c>
      <c r="B104" s="19">
        <v>2.6755380013195221E-2</v>
      </c>
      <c r="C104" s="12">
        <v>24.650992250252035</v>
      </c>
      <c r="D104" s="20">
        <v>7.8687533132148081E-4</v>
      </c>
      <c r="E104" s="12">
        <v>5.6011120675581392</v>
      </c>
      <c r="F104" s="20">
        <v>1.4671879146524447</v>
      </c>
      <c r="G104" s="12">
        <v>12.147797007933155</v>
      </c>
      <c r="H104" s="14">
        <v>0.28255464924547818</v>
      </c>
      <c r="I104" s="12">
        <v>18.427201456403171</v>
      </c>
      <c r="J104" s="14">
        <v>0.28254302948017862</v>
      </c>
      <c r="K104" s="13">
        <v>9.0049510748069217</v>
      </c>
      <c r="L104" s="13">
        <v>0.65277827221876805</v>
      </c>
      <c r="M104" s="17">
        <v>1.0413282740477148</v>
      </c>
      <c r="N104" s="12">
        <v>785.16341940140614</v>
      </c>
      <c r="O104" s="41">
        <v>10.496085991540228</v>
      </c>
      <c r="P104" s="1"/>
    </row>
    <row r="105" spans="1:16" x14ac:dyDescent="0.45">
      <c r="A105" s="71" t="s">
        <v>199</v>
      </c>
      <c r="B105" s="19">
        <v>1.4021417884051101E-2</v>
      </c>
      <c r="C105" s="12">
        <v>11.438588018757487</v>
      </c>
      <c r="D105" s="20">
        <v>3.93778443970801E-4</v>
      </c>
      <c r="E105" s="12">
        <v>2.4080304677596591</v>
      </c>
      <c r="F105" s="20">
        <v>1.4671793859165085</v>
      </c>
      <c r="G105" s="12">
        <v>14.316618627569945</v>
      </c>
      <c r="H105" s="14">
        <v>0.28207639929817907</v>
      </c>
      <c r="I105" s="12">
        <v>18.020966495263789</v>
      </c>
      <c r="J105" s="14">
        <v>0.28206900727056261</v>
      </c>
      <c r="K105" s="13">
        <v>-3.0214655252502887</v>
      </c>
      <c r="L105" s="13">
        <v>0.63869198876909117</v>
      </c>
      <c r="M105" s="17">
        <v>1.8785290882936898</v>
      </c>
      <c r="N105" s="12">
        <v>996.14498988991204</v>
      </c>
      <c r="O105" s="41">
        <v>13.07890178562953</v>
      </c>
      <c r="P105" s="1"/>
    </row>
    <row r="106" spans="1:16" x14ac:dyDescent="0.45">
      <c r="A106" s="71" t="s">
        <v>201</v>
      </c>
      <c r="B106" s="19">
        <v>2.7675749163747099E-2</v>
      </c>
      <c r="C106" s="12">
        <v>30.392349256940353</v>
      </c>
      <c r="D106" s="20">
        <v>8.1213576064578428E-4</v>
      </c>
      <c r="E106" s="12">
        <v>7.3381529629324485</v>
      </c>
      <c r="F106" s="20">
        <v>1.4672197710339079</v>
      </c>
      <c r="G106" s="12">
        <v>16.821310507724505</v>
      </c>
      <c r="H106" s="14">
        <v>0.28146145942495393</v>
      </c>
      <c r="I106" s="12">
        <v>18.205552790327385</v>
      </c>
      <c r="J106" s="14">
        <v>0.28143097296332481</v>
      </c>
      <c r="K106" s="13">
        <v>-3.2938313532748786</v>
      </c>
      <c r="L106" s="13">
        <v>0.64667921929939531</v>
      </c>
      <c r="M106" s="17">
        <v>2.695369898412733</v>
      </c>
      <c r="N106" s="12">
        <v>1973.8191512683165</v>
      </c>
      <c r="O106" s="41">
        <v>23.687836214696357</v>
      </c>
      <c r="P106" s="1"/>
    </row>
    <row r="107" spans="1:16" x14ac:dyDescent="0.45">
      <c r="A107" s="71" t="s">
        <v>202</v>
      </c>
      <c r="B107" s="19">
        <v>1.2835085517635269E-2</v>
      </c>
      <c r="C107" s="12">
        <v>10.437360776525013</v>
      </c>
      <c r="D107" s="20">
        <v>3.7787916697135744E-4</v>
      </c>
      <c r="E107" s="12">
        <v>2.3001576583670236</v>
      </c>
      <c r="F107" s="20">
        <v>1.467230147059037</v>
      </c>
      <c r="G107" s="12">
        <v>14.347640162476793</v>
      </c>
      <c r="H107" s="14">
        <v>0.28123084162970069</v>
      </c>
      <c r="I107" s="12">
        <v>16.771791842585426</v>
      </c>
      <c r="J107" s="14">
        <v>0.28121307077084873</v>
      </c>
      <c r="K107" s="13">
        <v>0.29187908719086053</v>
      </c>
      <c r="L107" s="13">
        <v>0.59642609534948932</v>
      </c>
      <c r="M107" s="17">
        <v>2.8966048384667813</v>
      </c>
      <c r="N107" s="12">
        <v>2461.4658223952028</v>
      </c>
      <c r="O107" s="41">
        <v>21.367297292667672</v>
      </c>
      <c r="P107" s="1"/>
    </row>
    <row r="108" spans="1:16" x14ac:dyDescent="0.45">
      <c r="A108" s="71" t="s">
        <v>203</v>
      </c>
      <c r="B108" s="19">
        <v>2.1859038846220119E-2</v>
      </c>
      <c r="C108" s="12">
        <v>18.134614694210825</v>
      </c>
      <c r="D108" s="20">
        <v>6.0111925338624363E-4</v>
      </c>
      <c r="E108" s="12">
        <v>3.8441297540062385</v>
      </c>
      <c r="F108" s="20">
        <v>1.4671899374731097</v>
      </c>
      <c r="G108" s="12">
        <v>13.441553959363679</v>
      </c>
      <c r="H108" s="14">
        <v>0.28096246465999225</v>
      </c>
      <c r="I108" s="12">
        <v>17.835495751387079</v>
      </c>
      <c r="J108" s="14">
        <v>0.2809339850047704</v>
      </c>
      <c r="K108" s="13">
        <v>-9.2151565560150139</v>
      </c>
      <c r="L108" s="13">
        <v>0.63427926181858219</v>
      </c>
      <c r="M108" s="17">
        <v>3.4327831344708479</v>
      </c>
      <c r="N108" s="12">
        <v>2479.3585348640731</v>
      </c>
      <c r="O108" s="41">
        <v>26.413393853368301</v>
      </c>
      <c r="P108" s="1"/>
    </row>
    <row r="109" spans="1:16" x14ac:dyDescent="0.45">
      <c r="A109" s="71" t="s">
        <v>204</v>
      </c>
      <c r="B109" s="19">
        <v>6.500583691552865E-2</v>
      </c>
      <c r="C109" s="12">
        <v>54.302328097583718</v>
      </c>
      <c r="D109" s="20">
        <v>2.0239014808025812E-3</v>
      </c>
      <c r="E109" s="12">
        <v>13.054696152378717</v>
      </c>
      <c r="F109" s="20">
        <v>1.4672545858829655</v>
      </c>
      <c r="G109" s="12">
        <v>10.404462191897572</v>
      </c>
      <c r="H109" s="14">
        <v>0.28220682719529933</v>
      </c>
      <c r="I109" s="12">
        <v>23.477551742006039</v>
      </c>
      <c r="J109" s="14">
        <v>0.28216869606241157</v>
      </c>
      <c r="K109" s="13">
        <v>0.59307845419187544</v>
      </c>
      <c r="L109" s="13">
        <v>0.83208890541919267</v>
      </c>
      <c r="M109" s="17">
        <v>1.682838342519335</v>
      </c>
      <c r="N109" s="12">
        <v>999.739006673885</v>
      </c>
      <c r="O109" s="41">
        <v>12.964050184081902</v>
      </c>
      <c r="P109" s="1"/>
    </row>
    <row r="110" spans="1:16" x14ac:dyDescent="0.45">
      <c r="A110" s="71" t="s">
        <v>205</v>
      </c>
      <c r="B110" s="19">
        <v>1.4676404666530668E-2</v>
      </c>
      <c r="C110" s="12">
        <v>23.253713931781622</v>
      </c>
      <c r="D110" s="20">
        <v>4.7203552309978619E-4</v>
      </c>
      <c r="E110" s="12">
        <v>6.0896926220304959</v>
      </c>
      <c r="F110" s="20">
        <v>1.4672122253246711</v>
      </c>
      <c r="G110" s="12">
        <v>14.101453420387172</v>
      </c>
      <c r="H110" s="14">
        <v>0.28252432794914406</v>
      </c>
      <c r="I110" s="12">
        <v>15.495683721965865</v>
      </c>
      <c r="J110" s="14">
        <v>0.28251764842910193</v>
      </c>
      <c r="K110" s="13">
        <v>7.3714795412960221</v>
      </c>
      <c r="L110" s="13">
        <v>0.54888982758072302</v>
      </c>
      <c r="M110" s="17">
        <v>1.1051830517536905</v>
      </c>
      <c r="N110" s="12">
        <v>752.61260497386479</v>
      </c>
      <c r="O110" s="41">
        <v>10.579141235959135</v>
      </c>
      <c r="P110" s="1"/>
    </row>
    <row r="111" spans="1:16" x14ac:dyDescent="0.45">
      <c r="A111" s="71" t="s">
        <v>206</v>
      </c>
      <c r="B111" s="19">
        <v>8.5964382450421286E-3</v>
      </c>
      <c r="C111" s="12">
        <v>11.135641224129236</v>
      </c>
      <c r="D111" s="20">
        <v>2.609855991388222E-4</v>
      </c>
      <c r="E111" s="12">
        <v>2.6102819205042307</v>
      </c>
      <c r="F111" s="20">
        <v>1.4672566686421789</v>
      </c>
      <c r="G111" s="12">
        <v>12.41775927507657</v>
      </c>
      <c r="H111" s="14">
        <v>0.2809445394151649</v>
      </c>
      <c r="I111" s="12">
        <v>22.002725150685794</v>
      </c>
      <c r="J111" s="14">
        <v>0.28093155213069132</v>
      </c>
      <c r="K111" s="13">
        <v>-6.4539651099060347</v>
      </c>
      <c r="L111" s="13">
        <v>0.78270043011863244</v>
      </c>
      <c r="M111" s="17">
        <v>3.3812425957921413</v>
      </c>
      <c r="N111" s="12">
        <v>2601.1733521897199</v>
      </c>
      <c r="O111" s="41">
        <v>22.615494904948804</v>
      </c>
      <c r="P111" s="1"/>
    </row>
    <row r="112" spans="1:16" x14ac:dyDescent="0.45">
      <c r="A112" s="71" t="s">
        <v>208</v>
      </c>
      <c r="B112" s="19">
        <v>3.7078640216745166E-2</v>
      </c>
      <c r="C112" s="12">
        <v>30.838494403200681</v>
      </c>
      <c r="D112" s="20">
        <v>1.1279111965274119E-3</v>
      </c>
      <c r="E112" s="12">
        <v>7.8347323606070178</v>
      </c>
      <c r="F112" s="20">
        <v>1.4671315620056664</v>
      </c>
      <c r="G112" s="12">
        <v>9.4792611947565408</v>
      </c>
      <c r="H112" s="14">
        <v>0.28125386918076289</v>
      </c>
      <c r="I112" s="12">
        <v>21.497112847681205</v>
      </c>
      <c r="J112" s="14">
        <v>0.2811995920744762</v>
      </c>
      <c r="K112" s="13">
        <v>1.1197655048666988</v>
      </c>
      <c r="L112" s="13">
        <v>0.7645644099829596</v>
      </c>
      <c r="M112" s="17">
        <v>2.8965797981702219</v>
      </c>
      <c r="N112" s="12">
        <v>2517.3964350833976</v>
      </c>
      <c r="O112" s="41">
        <v>23.56775084309378</v>
      </c>
      <c r="P112" s="1"/>
    </row>
    <row r="113" spans="1:16" x14ac:dyDescent="0.45">
      <c r="A113" s="71" t="s">
        <v>209</v>
      </c>
      <c r="B113" s="19">
        <v>1.9520075207716207E-2</v>
      </c>
      <c r="C113" s="12">
        <v>21.81240396364344</v>
      </c>
      <c r="D113" s="20">
        <v>5.3248871188885181E-4</v>
      </c>
      <c r="E113" s="12">
        <v>5.3114173829538283</v>
      </c>
      <c r="F113" s="20">
        <v>1.4671748578183128</v>
      </c>
      <c r="G113" s="12">
        <v>12.628148958420134</v>
      </c>
      <c r="H113" s="14">
        <v>0.28102851049710503</v>
      </c>
      <c r="I113" s="12">
        <v>17.374918856057171</v>
      </c>
      <c r="J113" s="14">
        <v>0.28100350142433045</v>
      </c>
      <c r="K113" s="13">
        <v>-7.2340982384755392</v>
      </c>
      <c r="L113" s="13">
        <v>0.61786951340736529</v>
      </c>
      <c r="M113" s="17">
        <v>3.3073377080571702</v>
      </c>
      <c r="N113" s="12">
        <v>2458.319796486086</v>
      </c>
      <c r="O113" s="41">
        <v>26.386083318395116</v>
      </c>
      <c r="P113" s="1"/>
    </row>
    <row r="114" spans="1:16" x14ac:dyDescent="0.45">
      <c r="A114" s="71" t="s">
        <v>211</v>
      </c>
      <c r="B114" s="19">
        <v>1.5638329776194813E-2</v>
      </c>
      <c r="C114" s="12">
        <v>12.9477687586927</v>
      </c>
      <c r="D114" s="20">
        <v>4.6931941235868555E-4</v>
      </c>
      <c r="E114" s="12">
        <v>2.9059417037325459</v>
      </c>
      <c r="F114" s="20">
        <v>1.4671717363269812</v>
      </c>
      <c r="G114" s="12">
        <v>13.224161333799607</v>
      </c>
      <c r="H114" s="14">
        <v>0.28124758357297713</v>
      </c>
      <c r="I114" s="12">
        <v>17.436395292635808</v>
      </c>
      <c r="J114" s="14">
        <v>0.28122534453678222</v>
      </c>
      <c r="K114" s="13">
        <v>1.1559533525828947</v>
      </c>
      <c r="L114" s="13">
        <v>0.62008674528435392</v>
      </c>
      <c r="M114" s="17">
        <v>2.8638823566172538</v>
      </c>
      <c r="N114" s="12">
        <v>2479.7677986107569</v>
      </c>
      <c r="O114" s="41">
        <v>22.196021252710153</v>
      </c>
      <c r="P114" s="1"/>
    </row>
    <row r="115" spans="1:16" x14ac:dyDescent="0.45">
      <c r="A115" s="71" t="s">
        <v>212</v>
      </c>
      <c r="B115" s="19">
        <v>2.4359085161406717E-2</v>
      </c>
      <c r="C115" s="12">
        <v>27.273634826182128</v>
      </c>
      <c r="D115" s="20">
        <v>5.7870612760878228E-4</v>
      </c>
      <c r="E115" s="12">
        <v>6.0393422839499635</v>
      </c>
      <c r="F115" s="20">
        <v>1.4672205751621306</v>
      </c>
      <c r="G115" s="12">
        <v>16.320487254686324</v>
      </c>
      <c r="H115" s="14">
        <v>0.28221435882547963</v>
      </c>
      <c r="I115" s="12">
        <v>18.158569758923914</v>
      </c>
      <c r="J115" s="14">
        <v>0.2822079062834939</v>
      </c>
      <c r="K115" s="13">
        <v>-7.1688423417903824</v>
      </c>
      <c r="L115" s="13">
        <v>0.64298525174200094</v>
      </c>
      <c r="M115" s="17">
        <v>1.774451266220344</v>
      </c>
      <c r="N115" s="12">
        <v>593.90698619218847</v>
      </c>
      <c r="O115" s="41">
        <v>7.7470910082027959</v>
      </c>
      <c r="P115" s="1"/>
    </row>
    <row r="116" spans="1:16" x14ac:dyDescent="0.45">
      <c r="A116" s="71" t="s">
        <v>213</v>
      </c>
      <c r="B116" s="19">
        <v>2.6347869701486837E-2</v>
      </c>
      <c r="C116" s="12">
        <v>21.315197560878865</v>
      </c>
      <c r="D116" s="20">
        <v>8.3719419018234739E-4</v>
      </c>
      <c r="E116" s="12">
        <v>5.226416269856589</v>
      </c>
      <c r="F116" s="20">
        <v>1.4672193595596905</v>
      </c>
      <c r="G116" s="12">
        <v>12.39092147500147</v>
      </c>
      <c r="H116" s="14">
        <v>0.28129546179247961</v>
      </c>
      <c r="I116" s="12">
        <v>24.025141320559218</v>
      </c>
      <c r="J116" s="14">
        <v>0.28125284658521393</v>
      </c>
      <c r="K116" s="13">
        <v>6.3388056363522516</v>
      </c>
      <c r="L116" s="13">
        <v>0.85476007380957952</v>
      </c>
      <c r="M116" s="17">
        <v>2.7235032535378951</v>
      </c>
      <c r="N116" s="12">
        <v>2659.3057973829195</v>
      </c>
      <c r="O116" s="41">
        <v>26.087357099050518</v>
      </c>
      <c r="P116" s="1"/>
    </row>
    <row r="117" spans="1:16" x14ac:dyDescent="0.45">
      <c r="A117" s="71" t="s">
        <v>214</v>
      </c>
      <c r="B117" s="19">
        <v>8.0792684228836079E-2</v>
      </c>
      <c r="C117" s="12">
        <v>126.09970531538214</v>
      </c>
      <c r="D117" s="20">
        <v>1.8038012537864882E-3</v>
      </c>
      <c r="E117" s="12">
        <v>25.40652634155721</v>
      </c>
      <c r="F117" s="20">
        <v>1.4672251629762103</v>
      </c>
      <c r="G117" s="12">
        <v>10.713253451839138</v>
      </c>
      <c r="H117" s="14">
        <v>0.28203596218986166</v>
      </c>
      <c r="I117" s="12">
        <v>32.537885383734988</v>
      </c>
      <c r="J117" s="14">
        <v>0.28201584216647829</v>
      </c>
      <c r="K117" s="13">
        <v>-13.964633965728446</v>
      </c>
      <c r="L117" s="13">
        <v>1.1521497220923216</v>
      </c>
      <c r="M117" s="17">
        <v>2.1444113211597386</v>
      </c>
      <c r="N117" s="12">
        <v>594.13419627816666</v>
      </c>
      <c r="O117" s="41">
        <v>8.0635123778297615</v>
      </c>
      <c r="P117" s="1"/>
    </row>
    <row r="118" spans="1:16" x14ac:dyDescent="0.45">
      <c r="A118" s="71" t="s">
        <v>215</v>
      </c>
      <c r="B118" s="19">
        <v>7.7915083613497332E-2</v>
      </c>
      <c r="C118" s="12">
        <v>64.8003803172235</v>
      </c>
      <c r="D118" s="20">
        <v>2.2110580300922764E-3</v>
      </c>
      <c r="E118" s="12">
        <v>14.192436221026252</v>
      </c>
      <c r="F118" s="20">
        <v>1.4672368685073445</v>
      </c>
      <c r="G118" s="12">
        <v>12.152982701258868</v>
      </c>
      <c r="H118" s="14">
        <v>0.28265030674654595</v>
      </c>
      <c r="I118" s="12">
        <v>19.730670813742744</v>
      </c>
      <c r="J118" s="14">
        <v>0.28261859747220353</v>
      </c>
      <c r="K118" s="13">
        <v>11.174602637653575</v>
      </c>
      <c r="L118" s="13">
        <v>0.69891787840559161</v>
      </c>
      <c r="M118" s="17">
        <v>0.9022390827820278</v>
      </c>
      <c r="N118" s="12">
        <v>762.686638135674</v>
      </c>
      <c r="O118" s="41">
        <v>10.999279320309578</v>
      </c>
      <c r="P118" s="1"/>
    </row>
    <row r="119" spans="1:16" x14ac:dyDescent="0.45">
      <c r="A119" s="71" t="s">
        <v>217</v>
      </c>
      <c r="B119" s="19">
        <v>4.8158961373437399E-2</v>
      </c>
      <c r="C119" s="12">
        <v>92.366678682596429</v>
      </c>
      <c r="D119" s="20">
        <v>1.4234127836405131E-3</v>
      </c>
      <c r="E119" s="12">
        <v>25.171313032165681</v>
      </c>
      <c r="F119" s="20">
        <v>1.4672476124807732</v>
      </c>
      <c r="G119" s="12">
        <v>15.702924900081189</v>
      </c>
      <c r="H119" s="14">
        <v>0.28281015426363459</v>
      </c>
      <c r="I119" s="12">
        <v>17.984861919924981</v>
      </c>
      <c r="J119" s="14">
        <v>0.28279283657778587</v>
      </c>
      <c r="K119" s="13">
        <v>14.754242262107198</v>
      </c>
      <c r="L119" s="13">
        <v>0.63691136730659181</v>
      </c>
      <c r="M119" s="17">
        <v>0.60812903517246364</v>
      </c>
      <c r="N119" s="12">
        <v>647.71818671017286</v>
      </c>
      <c r="O119" s="41">
        <v>9.2040473318053291</v>
      </c>
      <c r="P119" s="1"/>
    </row>
    <row r="120" spans="1:16" x14ac:dyDescent="0.45">
      <c r="A120" s="71" t="s">
        <v>218</v>
      </c>
      <c r="B120" s="19">
        <v>5.5995044587926625E-2</v>
      </c>
      <c r="C120" s="12">
        <v>46.7687918930054</v>
      </c>
      <c r="D120" s="20">
        <v>1.5774659381752336E-3</v>
      </c>
      <c r="E120" s="12">
        <v>10.540181280754949</v>
      </c>
      <c r="F120" s="20">
        <v>1.4671988462969647</v>
      </c>
      <c r="G120" s="12">
        <v>10.575745461572048</v>
      </c>
      <c r="H120" s="14">
        <v>0.28227669140717332</v>
      </c>
      <c r="I120" s="12">
        <v>20.146870339602703</v>
      </c>
      <c r="J120" s="14">
        <v>0.2822497830975596</v>
      </c>
      <c r="K120" s="13">
        <v>1.3440142304466107</v>
      </c>
      <c r="L120" s="13">
        <v>0.71389171274027774</v>
      </c>
      <c r="M120" s="17">
        <v>1.5643776479625848</v>
      </c>
      <c r="N120" s="12">
        <v>905.94969871948149</v>
      </c>
      <c r="O120" s="41">
        <v>13.091829004943026</v>
      </c>
      <c r="P120" s="1"/>
    </row>
    <row r="121" spans="1:16" x14ac:dyDescent="0.45">
      <c r="A121" s="71" t="s">
        <v>220</v>
      </c>
      <c r="B121" s="19">
        <v>9.1135953786591756E-2</v>
      </c>
      <c r="C121" s="12">
        <v>106.75300226998417</v>
      </c>
      <c r="D121" s="20">
        <v>2.4465516941270123E-3</v>
      </c>
      <c r="E121" s="12">
        <v>24.280735783069304</v>
      </c>
      <c r="F121" s="20">
        <v>1.46723387871766</v>
      </c>
      <c r="G121" s="12">
        <v>18.142928999277068</v>
      </c>
      <c r="H121" s="14">
        <v>0.28208252660168254</v>
      </c>
      <c r="I121" s="12">
        <v>26.038400255910556</v>
      </c>
      <c r="J121" s="14">
        <v>0.28203777248227202</v>
      </c>
      <c r="K121" s="13">
        <v>-4.6989929297336364</v>
      </c>
      <c r="L121" s="13">
        <v>0.92279004336726089</v>
      </c>
      <c r="M121" s="17">
        <v>1.9497453242527689</v>
      </c>
      <c r="N121" s="12">
        <v>970.93919493026533</v>
      </c>
      <c r="O121" s="41">
        <v>13.408989992333339</v>
      </c>
      <c r="P121" s="1"/>
    </row>
    <row r="122" spans="1:16" x14ac:dyDescent="0.45">
      <c r="A122" s="71" t="s">
        <v>221</v>
      </c>
      <c r="B122" s="19">
        <v>1.3959870794328906E-2</v>
      </c>
      <c r="C122" s="12">
        <v>12.412999221474225</v>
      </c>
      <c r="D122" s="20">
        <v>3.8816590972031969E-4</v>
      </c>
      <c r="E122" s="12">
        <v>2.925154223275761</v>
      </c>
      <c r="F122" s="20">
        <v>1.4671779245471099</v>
      </c>
      <c r="G122" s="12">
        <v>12.921029917298783</v>
      </c>
      <c r="H122" s="14">
        <v>0.28245570865047176</v>
      </c>
      <c r="I122" s="12">
        <v>18.509695791964454</v>
      </c>
      <c r="J122" s="14">
        <v>0.28245091862429694</v>
      </c>
      <c r="K122" s="13">
        <v>2.8525556010317032</v>
      </c>
      <c r="L122" s="13">
        <v>0.65551126106289104</v>
      </c>
      <c r="M122" s="17">
        <v>1.2763375496670961</v>
      </c>
      <c r="N122" s="12">
        <v>656.91658165242063</v>
      </c>
      <c r="O122" s="41">
        <v>8.6698983551098472</v>
      </c>
      <c r="P122" s="1"/>
    </row>
    <row r="123" spans="1:16" x14ac:dyDescent="0.45">
      <c r="A123" s="71" t="s">
        <v>223</v>
      </c>
      <c r="B123" s="19">
        <v>4.8879383719477684E-2</v>
      </c>
      <c r="C123" s="12">
        <v>57.827068445334909</v>
      </c>
      <c r="D123" s="20">
        <v>1.3268930047570023E-3</v>
      </c>
      <c r="E123" s="12">
        <v>14.135437605934513</v>
      </c>
      <c r="F123" s="20">
        <v>1.4671998957472785</v>
      </c>
      <c r="G123" s="12">
        <v>11.759424773971265</v>
      </c>
      <c r="H123" s="14">
        <v>0.28232005232786472</v>
      </c>
      <c r="I123" s="12">
        <v>17.330670268867621</v>
      </c>
      <c r="J123" s="14">
        <v>0.28230255646095082</v>
      </c>
      <c r="K123" s="13">
        <v>-1.3957443680467918</v>
      </c>
      <c r="L123" s="13">
        <v>0.61381843535435188</v>
      </c>
      <c r="M123" s="17">
        <v>1.5470046579083081</v>
      </c>
      <c r="N123" s="12">
        <v>701.62917054203592</v>
      </c>
      <c r="O123" s="41">
        <v>10.507603322976417</v>
      </c>
      <c r="P123" s="1"/>
    </row>
    <row r="124" spans="1:16" x14ac:dyDescent="0.45">
      <c r="A124" s="71" t="s">
        <v>224</v>
      </c>
      <c r="B124" s="19">
        <v>1.7149321334937129E-2</v>
      </c>
      <c r="C124" s="12">
        <v>14.817082394180879</v>
      </c>
      <c r="D124" s="20">
        <v>5.0888130631713386E-4</v>
      </c>
      <c r="E124" s="12">
        <v>3.3165859486395504</v>
      </c>
      <c r="F124" s="20">
        <v>1.4672196320904023</v>
      </c>
      <c r="G124" s="12">
        <v>11.578675647718271</v>
      </c>
      <c r="H124" s="14">
        <v>0.28199345795878727</v>
      </c>
      <c r="I124" s="12">
        <v>18.495306021513493</v>
      </c>
      <c r="J124" s="14">
        <v>0.28198421225268616</v>
      </c>
      <c r="K124" s="13">
        <v>-6.7447547995858059</v>
      </c>
      <c r="L124" s="13">
        <v>0.65545624854168594</v>
      </c>
      <c r="M124" s="17">
        <v>2.0562871077825502</v>
      </c>
      <c r="N124" s="12">
        <v>964.41406059122721</v>
      </c>
      <c r="O124" s="41">
        <v>13.262440575261371</v>
      </c>
      <c r="P124" s="1"/>
    </row>
    <row r="125" spans="1:16" x14ac:dyDescent="0.45">
      <c r="A125" s="71" t="s">
        <v>225</v>
      </c>
      <c r="B125" s="19">
        <v>5.4950946075509995E-2</v>
      </c>
      <c r="C125" s="12">
        <v>56.511796309674132</v>
      </c>
      <c r="D125" s="20">
        <v>1.5200978558612157E-3</v>
      </c>
      <c r="E125" s="12">
        <v>13.590291056168898</v>
      </c>
      <c r="F125" s="20">
        <v>1.4672082810173914</v>
      </c>
      <c r="G125" s="12">
        <v>14.315160120763844</v>
      </c>
      <c r="H125" s="14">
        <v>0.28231173191406106</v>
      </c>
      <c r="I125" s="12">
        <v>17.570148985567137</v>
      </c>
      <c r="J125" s="14">
        <v>0.28229548953140382</v>
      </c>
      <c r="K125" s="13">
        <v>-4.620376582670227</v>
      </c>
      <c r="L125" s="13">
        <v>0.62211517953159046</v>
      </c>
      <c r="M125" s="17">
        <v>1.6148326175846059</v>
      </c>
      <c r="N125" s="12">
        <v>569.27734365188928</v>
      </c>
      <c r="O125" s="41">
        <v>7.8446216637930313</v>
      </c>
      <c r="P125" s="1"/>
    </row>
    <row r="126" spans="1:16" x14ac:dyDescent="0.45">
      <c r="A126" s="71" t="s">
        <v>226</v>
      </c>
      <c r="B126" s="19">
        <v>3.3389088460630302E-2</v>
      </c>
      <c r="C126" s="12">
        <v>26.896578802562725</v>
      </c>
      <c r="D126" s="20">
        <v>9.1740629769066113E-4</v>
      </c>
      <c r="E126" s="12">
        <v>5.5590671032443781</v>
      </c>
      <c r="F126" s="20">
        <v>1.4672035503938994</v>
      </c>
      <c r="G126" s="12">
        <v>11.884794310860968</v>
      </c>
      <c r="H126" s="14">
        <v>0.28187196661745556</v>
      </c>
      <c r="I126" s="12">
        <v>21.412384108530478</v>
      </c>
      <c r="J126" s="14">
        <v>0.28185725219705066</v>
      </c>
      <c r="K126" s="13">
        <v>-13.776355730638068</v>
      </c>
      <c r="L126" s="13">
        <v>0.75864237942369073</v>
      </c>
      <c r="M126" s="17">
        <v>2.3468539667638724</v>
      </c>
      <c r="N126" s="12">
        <v>852.27023544416443</v>
      </c>
      <c r="O126" s="41">
        <v>12.377286613823495</v>
      </c>
      <c r="P126" s="1"/>
    </row>
    <row r="127" spans="1:16" x14ac:dyDescent="0.45">
      <c r="A127" s="71" t="s">
        <v>227</v>
      </c>
      <c r="B127" s="19">
        <v>1.6954093311416795E-2</v>
      </c>
      <c r="C127" s="12">
        <v>16.059195028145226</v>
      </c>
      <c r="D127" s="20">
        <v>4.496786610718726E-4</v>
      </c>
      <c r="E127" s="12">
        <v>3.2568990468339587</v>
      </c>
      <c r="F127" s="20">
        <v>1.4671898545729964</v>
      </c>
      <c r="G127" s="12">
        <v>12.071458130220936</v>
      </c>
      <c r="H127" s="14">
        <v>0.28197225945396093</v>
      </c>
      <c r="I127" s="12">
        <v>20.174344112212008</v>
      </c>
      <c r="J127" s="14">
        <v>0.28196780482971712</v>
      </c>
      <c r="K127" s="13">
        <v>-17.147879479039176</v>
      </c>
      <c r="L127" s="13">
        <v>0.71425705506444714</v>
      </c>
      <c r="M127" s="17">
        <v>2.2621970388361663</v>
      </c>
      <c r="N127" s="12">
        <v>527.98574019350383</v>
      </c>
      <c r="O127" s="41">
        <v>8.0186204181310536</v>
      </c>
      <c r="P127" s="1"/>
    </row>
    <row r="128" spans="1:16" x14ac:dyDescent="0.45">
      <c r="A128" s="71" t="s">
        <v>228</v>
      </c>
      <c r="B128" s="19">
        <v>2.6839336365566319E-2</v>
      </c>
      <c r="C128" s="12">
        <v>21.842129042604814</v>
      </c>
      <c r="D128" s="20">
        <v>7.6516829813572617E-4</v>
      </c>
      <c r="E128" s="12">
        <v>4.7622571606152437</v>
      </c>
      <c r="F128" s="20">
        <v>1.4672054414035871</v>
      </c>
      <c r="G128" s="12">
        <v>10.97272245814071</v>
      </c>
      <c r="H128" s="14">
        <v>0.28242990561396114</v>
      </c>
      <c r="I128" s="12">
        <v>21.179423053180351</v>
      </c>
      <c r="J128" s="14">
        <v>0.28241624847859736</v>
      </c>
      <c r="K128" s="13">
        <v>8.1846701689025636</v>
      </c>
      <c r="L128" s="13">
        <v>0.75055021892644902</v>
      </c>
      <c r="M128" s="17">
        <v>1.2203508580461919</v>
      </c>
      <c r="N128" s="12">
        <v>947.56952671654074</v>
      </c>
      <c r="O128" s="41">
        <v>14.00181759317941</v>
      </c>
      <c r="P128" s="1"/>
    </row>
    <row r="129" spans="1:16" x14ac:dyDescent="0.45">
      <c r="A129" s="71" t="s">
        <v>230</v>
      </c>
      <c r="B129" s="19">
        <v>1.9273327429591314E-2</v>
      </c>
      <c r="C129" s="12">
        <v>62.747050088545073</v>
      </c>
      <c r="D129" s="20">
        <v>4.5411898486478276E-4</v>
      </c>
      <c r="E129" s="12">
        <v>14.941272726056576</v>
      </c>
      <c r="F129" s="20">
        <v>1.4671923151569271</v>
      </c>
      <c r="G129" s="12">
        <v>17.87118279194458</v>
      </c>
      <c r="H129" s="14">
        <v>0.28231479428853162</v>
      </c>
      <c r="I129" s="12">
        <v>44.490712255730429</v>
      </c>
      <c r="J129" s="14">
        <v>0.28230978077806412</v>
      </c>
      <c r="K129" s="13">
        <v>-3.6921850169946424</v>
      </c>
      <c r="L129" s="13">
        <v>1.5753717543542933</v>
      </c>
      <c r="M129" s="17">
        <v>1.5794934817984922</v>
      </c>
      <c r="N129" s="12">
        <v>588.08700356626355</v>
      </c>
      <c r="O129" s="41">
        <v>7.9954251730865176</v>
      </c>
      <c r="P129" s="1"/>
    </row>
    <row r="130" spans="1:16" x14ac:dyDescent="0.45">
      <c r="A130" s="71" t="s">
        <v>231</v>
      </c>
      <c r="B130" s="19">
        <v>2.3889285291450006E-2</v>
      </c>
      <c r="C130" s="12">
        <v>43.066834290677562</v>
      </c>
      <c r="D130" s="20">
        <v>7.0584468887660741E-4</v>
      </c>
      <c r="E130" s="12">
        <v>12.621871606129234</v>
      </c>
      <c r="F130" s="20">
        <v>1.4671731974929829</v>
      </c>
      <c r="G130" s="12">
        <v>16.679326356098407</v>
      </c>
      <c r="H130" s="14">
        <v>0.28147325935088641</v>
      </c>
      <c r="I130" s="12">
        <v>25.761381259124931</v>
      </c>
      <c r="J130" s="14">
        <v>0.28146591039472185</v>
      </c>
      <c r="K130" s="13">
        <v>-34.317986048627567</v>
      </c>
      <c r="L130" s="13">
        <v>0.91211661656931398</v>
      </c>
      <c r="M130" s="17">
        <v>3.2043611676329355</v>
      </c>
      <c r="N130" s="12">
        <v>554.78037479352975</v>
      </c>
      <c r="O130" s="41">
        <v>8.0726524604156644</v>
      </c>
      <c r="P130" s="1"/>
    </row>
    <row r="131" spans="1:16" x14ac:dyDescent="0.45">
      <c r="A131" s="71" t="s">
        <v>233</v>
      </c>
      <c r="B131" s="19">
        <v>5.3586131681461639E-2</v>
      </c>
      <c r="C131" s="12">
        <v>50.437971456278014</v>
      </c>
      <c r="D131" s="20">
        <v>1.4661356832342571E-3</v>
      </c>
      <c r="E131" s="12">
        <v>10.259424138440668</v>
      </c>
      <c r="F131" s="20">
        <v>1.4671875567879162</v>
      </c>
      <c r="G131" s="12">
        <v>9.4599187203170345</v>
      </c>
      <c r="H131" s="14">
        <v>0.28205958849937735</v>
      </c>
      <c r="I131" s="12">
        <v>18.525523640124209</v>
      </c>
      <c r="J131" s="14">
        <v>0.28203951366451313</v>
      </c>
      <c r="K131" s="13">
        <v>-10.109753780997988</v>
      </c>
      <c r="L131" s="13">
        <v>0.65617737569412249</v>
      </c>
      <c r="M131" s="17">
        <v>2.045595548079</v>
      </c>
      <c r="N131" s="12">
        <v>728.41196274237461</v>
      </c>
      <c r="O131" s="41">
        <v>10.544273414037788</v>
      </c>
      <c r="P131" s="1"/>
    </row>
    <row r="132" spans="1:16" x14ac:dyDescent="0.45">
      <c r="A132" s="71" t="s">
        <v>234</v>
      </c>
      <c r="B132" s="19">
        <v>1.4161704237428295E-2</v>
      </c>
      <c r="C132" s="12">
        <v>15.291495824658314</v>
      </c>
      <c r="D132" s="20">
        <v>3.8835427217048595E-4</v>
      </c>
      <c r="E132" s="12">
        <v>3.5780838349255499</v>
      </c>
      <c r="F132" s="20">
        <v>1.4671898372273917</v>
      </c>
      <c r="G132" s="12">
        <v>10.682141103953008</v>
      </c>
      <c r="H132" s="14">
        <v>0.28113396534072155</v>
      </c>
      <c r="I132" s="12">
        <v>22.089137434340007</v>
      </c>
      <c r="J132" s="14">
        <v>0.28111551299175319</v>
      </c>
      <c r="K132" s="13">
        <v>-2.5964549724111219</v>
      </c>
      <c r="L132" s="13">
        <v>0.7855632673647861</v>
      </c>
      <c r="M132" s="17">
        <v>3.0759014586735374</v>
      </c>
      <c r="N132" s="12">
        <v>2486.33875543676</v>
      </c>
      <c r="O132" s="41">
        <v>22.696840834986254</v>
      </c>
      <c r="P132" s="1"/>
    </row>
    <row r="133" spans="1:16" x14ac:dyDescent="0.45">
      <c r="A133" s="71" t="s">
        <v>235</v>
      </c>
      <c r="B133" s="19">
        <v>3.9202130126604812E-2</v>
      </c>
      <c r="C133" s="12">
        <v>38.832856476876181</v>
      </c>
      <c r="D133" s="20">
        <v>1.1253264320194715E-3</v>
      </c>
      <c r="E133" s="12">
        <v>8.6183312889344155</v>
      </c>
      <c r="F133" s="20">
        <v>1.4672249493910932</v>
      </c>
      <c r="G133" s="12">
        <v>15.203075764855814</v>
      </c>
      <c r="H133" s="14">
        <v>0.28258927734929318</v>
      </c>
      <c r="I133" s="12">
        <v>18.642431979741652</v>
      </c>
      <c r="J133" s="14">
        <v>0.28257270272375434</v>
      </c>
      <c r="K133" s="13">
        <v>10.010550432635323</v>
      </c>
      <c r="L133" s="13">
        <v>0.66039974493170561</v>
      </c>
      <c r="M133" s="17">
        <v>0.98380165139025899</v>
      </c>
      <c r="N133" s="12">
        <v>783.14475101975302</v>
      </c>
      <c r="O133" s="41">
        <v>11.261122244353945</v>
      </c>
      <c r="P133" s="1"/>
    </row>
    <row r="134" spans="1:16" x14ac:dyDescent="0.45">
      <c r="A134" s="71" t="s">
        <v>236</v>
      </c>
      <c r="B134" s="19">
        <v>1.9474021402716531E-2</v>
      </c>
      <c r="C134" s="12">
        <v>19.647528472139921</v>
      </c>
      <c r="D134" s="20">
        <v>6.8578953418300449E-4</v>
      </c>
      <c r="E134" s="12">
        <v>6.3845190160746972</v>
      </c>
      <c r="F134" s="20">
        <v>1.4672108040957235</v>
      </c>
      <c r="G134" s="12">
        <v>11.46145902558832</v>
      </c>
      <c r="H134" s="14">
        <v>0.28249141234325958</v>
      </c>
      <c r="I134" s="12">
        <v>20.005824419551004</v>
      </c>
      <c r="J134" s="14">
        <v>0.28248061964764615</v>
      </c>
      <c r="K134" s="13">
        <v>7.9503547723458468</v>
      </c>
      <c r="L134" s="13">
        <v>0.70878242141914072</v>
      </c>
      <c r="M134" s="17">
        <v>1.1419590447782964</v>
      </c>
      <c r="N134" s="12">
        <v>836.37217600424935</v>
      </c>
      <c r="O134" s="41">
        <v>12.412681886364378</v>
      </c>
      <c r="P134" s="1"/>
    </row>
    <row r="135" spans="1:16" x14ac:dyDescent="0.45">
      <c r="A135" s="71" t="s">
        <v>237</v>
      </c>
      <c r="B135" s="19">
        <v>2.6435388663683779E-2</v>
      </c>
      <c r="C135" s="12">
        <v>25.700545931571266</v>
      </c>
      <c r="D135" s="20">
        <v>8.5310268078948165E-4</v>
      </c>
      <c r="E135" s="12">
        <v>6.9998641175941758</v>
      </c>
      <c r="F135" s="20">
        <v>1.4671975203565046</v>
      </c>
      <c r="G135" s="12">
        <v>10.524495889390787</v>
      </c>
      <c r="H135" s="14">
        <v>0.28106989683125289</v>
      </c>
      <c r="I135" s="12">
        <v>21.370020615762865</v>
      </c>
      <c r="J135" s="14">
        <v>0.28102707032075774</v>
      </c>
      <c r="K135" s="13">
        <v>-2.5322073974720638</v>
      </c>
      <c r="L135" s="13">
        <v>0.76023314262707586</v>
      </c>
      <c r="M135" s="17">
        <v>3.1843080423521077</v>
      </c>
      <c r="N135" s="12">
        <v>2623.53861536266</v>
      </c>
      <c r="O135" s="41">
        <v>21.132795543134474</v>
      </c>
      <c r="P135" s="1"/>
    </row>
    <row r="136" spans="1:16" x14ac:dyDescent="0.45">
      <c r="A136" s="71" t="s">
        <v>239</v>
      </c>
      <c r="B136" s="19">
        <v>2.1238207389147997E-2</v>
      </c>
      <c r="C136" s="12">
        <v>17.991897751168281</v>
      </c>
      <c r="D136" s="20">
        <v>5.6827317333854469E-4</v>
      </c>
      <c r="E136" s="12">
        <v>3.6412787427897162</v>
      </c>
      <c r="F136" s="20">
        <v>1.4672050994793986</v>
      </c>
      <c r="G136" s="12">
        <v>17.299984173474371</v>
      </c>
      <c r="H136" s="14">
        <v>0.28224647405710207</v>
      </c>
      <c r="I136" s="12">
        <v>16.961025967547258</v>
      </c>
      <c r="J136" s="14">
        <v>0.2822384895982113</v>
      </c>
      <c r="K136" s="13">
        <v>-2.635988100775366</v>
      </c>
      <c r="L136" s="13">
        <v>0.60078818751585494</v>
      </c>
      <c r="M136" s="17">
        <v>1.6527044334191983</v>
      </c>
      <c r="N136" s="12">
        <v>747.32709102242256</v>
      </c>
      <c r="O136" s="41">
        <v>10.492863291385593</v>
      </c>
      <c r="P136" s="1"/>
    </row>
    <row r="137" spans="1:16" x14ac:dyDescent="0.45">
      <c r="A137" s="71" t="s">
        <v>240</v>
      </c>
      <c r="B137" s="19">
        <v>2.9907352481939056E-2</v>
      </c>
      <c r="C137" s="12">
        <v>26.147792502049725</v>
      </c>
      <c r="D137" s="20">
        <v>8.0128617801106489E-4</v>
      </c>
      <c r="E137" s="12">
        <v>5.6467038563431977</v>
      </c>
      <c r="F137" s="20">
        <v>1.4672146157836417</v>
      </c>
      <c r="G137" s="12">
        <v>14.261539294967607</v>
      </c>
      <c r="H137" s="14">
        <v>0.28132592542946422</v>
      </c>
      <c r="I137" s="12">
        <v>17.91761876962271</v>
      </c>
      <c r="J137" s="14">
        <v>0.28129793054410041</v>
      </c>
      <c r="K137" s="13">
        <v>-11.120711162323493</v>
      </c>
      <c r="L137" s="13">
        <v>0.63625399122857473</v>
      </c>
      <c r="M137" s="17">
        <v>3.0132135999838963</v>
      </c>
      <c r="N137" s="12">
        <v>1839.3667674369503</v>
      </c>
      <c r="O137" s="41">
        <v>22.550077435468928</v>
      </c>
      <c r="P137" s="1"/>
    </row>
    <row r="138" spans="1:16" x14ac:dyDescent="0.45">
      <c r="A138" s="71" t="s">
        <v>241</v>
      </c>
      <c r="B138" s="19">
        <v>2.2994515911434366E-2</v>
      </c>
      <c r="C138" s="12">
        <v>20.088937347616959</v>
      </c>
      <c r="D138" s="20">
        <v>6.1643399529130857E-4</v>
      </c>
      <c r="E138" s="12">
        <v>4.3617009972234513</v>
      </c>
      <c r="F138" s="20">
        <v>1.4671572381082605</v>
      </c>
      <c r="G138" s="12">
        <v>12.94141507350972</v>
      </c>
      <c r="H138" s="14">
        <v>0.28199759860057277</v>
      </c>
      <c r="I138" s="12">
        <v>20.236906751509824</v>
      </c>
      <c r="J138" s="14">
        <v>0.28199175533125048</v>
      </c>
      <c r="K138" s="13">
        <v>-16.807135761651715</v>
      </c>
      <c r="L138" s="13">
        <v>0.71643563776757446</v>
      </c>
      <c r="M138" s="17">
        <v>2.2250916853659719</v>
      </c>
      <c r="N138" s="12">
        <v>505.32957616025209</v>
      </c>
      <c r="O138" s="41">
        <v>7.8572258366232655</v>
      </c>
      <c r="P138" s="1"/>
    </row>
    <row r="139" spans="1:16" x14ac:dyDescent="0.45">
      <c r="A139" s="71" t="s">
        <v>242</v>
      </c>
      <c r="B139" s="19">
        <v>4.4145113336154049E-2</v>
      </c>
      <c r="C139" s="12">
        <v>89.8453111672262</v>
      </c>
      <c r="D139" s="20">
        <v>1.0963096412547105E-3</v>
      </c>
      <c r="E139" s="12">
        <v>21.874177231675528</v>
      </c>
      <c r="F139" s="20">
        <v>1.467189066025085</v>
      </c>
      <c r="G139" s="12">
        <v>13.847840411115577</v>
      </c>
      <c r="H139" s="14">
        <v>0.28227088178356041</v>
      </c>
      <c r="I139" s="12">
        <v>21.010096353421307</v>
      </c>
      <c r="J139" s="14">
        <v>0.28225755134432184</v>
      </c>
      <c r="K139" s="13">
        <v>-4.2104673552689764</v>
      </c>
      <c r="L139" s="13">
        <v>0.74404564274321849</v>
      </c>
      <c r="M139" s="17">
        <v>1.6566986079642283</v>
      </c>
      <c r="N139" s="12">
        <v>647.35098648533278</v>
      </c>
      <c r="O139" s="41">
        <v>8.7231245296169018</v>
      </c>
      <c r="P139" s="1"/>
    </row>
    <row r="140" spans="1:16" x14ac:dyDescent="0.45">
      <c r="A140" s="71" t="s">
        <v>243</v>
      </c>
      <c r="B140" s="19">
        <v>2.0616479794677456E-2</v>
      </c>
      <c r="C140" s="12">
        <v>18.257108354004142</v>
      </c>
      <c r="D140" s="20">
        <v>6.1275708139828808E-4</v>
      </c>
      <c r="E140" s="12">
        <v>4.0276113739951542</v>
      </c>
      <c r="F140" s="20">
        <v>1.4672236745145673</v>
      </c>
      <c r="G140" s="12">
        <v>17.100228070558796</v>
      </c>
      <c r="H140" s="14">
        <v>0.28237683729717356</v>
      </c>
      <c r="I140" s="12">
        <v>15.376605697679997</v>
      </c>
      <c r="J140" s="14">
        <v>0.28236468669145437</v>
      </c>
      <c r="K140" s="13">
        <v>8.7181221264120978</v>
      </c>
      <c r="L140" s="13">
        <v>0.54504022406920427</v>
      </c>
      <c r="M140" s="17">
        <v>1.2762823963736143</v>
      </c>
      <c r="N140" s="12">
        <v>1051.7064340930788</v>
      </c>
      <c r="O140" s="41">
        <v>28.93423057199427</v>
      </c>
      <c r="P140" s="1"/>
    </row>
    <row r="141" spans="1:16" x14ac:dyDescent="0.45">
      <c r="A141" s="71" t="s">
        <v>245</v>
      </c>
      <c r="B141" s="19">
        <v>9.577083870542364E-3</v>
      </c>
      <c r="C141" s="12">
        <v>7.9490987151970547</v>
      </c>
      <c r="D141" s="20">
        <v>2.7152723683425894E-4</v>
      </c>
      <c r="E141" s="12">
        <v>1.6811779903581541</v>
      </c>
      <c r="F141" s="20">
        <v>1.4671758182873491</v>
      </c>
      <c r="G141" s="12">
        <v>15.398307175174608</v>
      </c>
      <c r="H141" s="14">
        <v>0.28067412775083672</v>
      </c>
      <c r="I141" s="12">
        <v>15.544580411721389</v>
      </c>
      <c r="J141" s="14">
        <v>0.28066319656883876</v>
      </c>
      <c r="K141" s="13">
        <v>-27.329123027451942</v>
      </c>
      <c r="L141" s="13">
        <v>0.55233812719879083</v>
      </c>
      <c r="M141" s="17">
        <v>4.1137362885848887</v>
      </c>
      <c r="N141" s="12">
        <v>2114.0276167528909</v>
      </c>
      <c r="O141" s="41">
        <v>30.017977700446945</v>
      </c>
      <c r="P141" s="1"/>
    </row>
    <row r="142" spans="1:16" x14ac:dyDescent="0.45">
      <c r="A142" s="71" t="s">
        <v>247</v>
      </c>
      <c r="B142" s="19">
        <v>2.9468859957907892E-2</v>
      </c>
      <c r="C142" s="12">
        <v>23.693272803057678</v>
      </c>
      <c r="D142" s="20">
        <v>8.3011092672322952E-4</v>
      </c>
      <c r="E142" s="12">
        <v>5.0197585687161386</v>
      </c>
      <c r="F142" s="20">
        <v>1.4672076969133416</v>
      </c>
      <c r="G142" s="12">
        <v>11.893027141593382</v>
      </c>
      <c r="H142" s="14">
        <v>0.28212031008059596</v>
      </c>
      <c r="I142" s="12">
        <v>20.494776858277785</v>
      </c>
      <c r="J142" s="14">
        <v>0.28210471872083226</v>
      </c>
      <c r="K142" s="13">
        <v>-1.7436342280319206</v>
      </c>
      <c r="L142" s="13">
        <v>0.72636868364894802</v>
      </c>
      <c r="M142" s="17">
        <v>1.8088288012720255</v>
      </c>
      <c r="N142" s="12">
        <v>996.68194597194815</v>
      </c>
      <c r="O142" s="41">
        <v>15.186940137357153</v>
      </c>
      <c r="P142" s="1"/>
    </row>
    <row r="143" spans="1:16" x14ac:dyDescent="0.45">
      <c r="A143" s="71" t="s">
        <v>248</v>
      </c>
      <c r="B143" s="19">
        <v>3.2843968210179167E-2</v>
      </c>
      <c r="C143" s="12">
        <v>31.455070864867114</v>
      </c>
      <c r="D143" s="20">
        <v>9.096554920505522E-4</v>
      </c>
      <c r="E143" s="12">
        <v>6.9948972295300589</v>
      </c>
      <c r="F143" s="20">
        <v>1.4672177073039279</v>
      </c>
      <c r="G143" s="12">
        <v>13.267853480096591</v>
      </c>
      <c r="H143" s="14">
        <v>0.28120299281685751</v>
      </c>
      <c r="I143" s="12">
        <v>19.256530645340188</v>
      </c>
      <c r="J143" s="14">
        <v>0.28117117203666053</v>
      </c>
      <c r="K143" s="13">
        <v>-15.569846528076248</v>
      </c>
      <c r="L143" s="13">
        <v>0.68380226832642776</v>
      </c>
      <c r="M143" s="17">
        <v>3.2567874188533183</v>
      </c>
      <c r="N143" s="12">
        <v>1841.6281756160906</v>
      </c>
      <c r="O143" s="41">
        <v>24.066091286893936</v>
      </c>
      <c r="P143" s="1"/>
    </row>
    <row r="144" spans="1:16" x14ac:dyDescent="0.45">
      <c r="A144" s="71" t="s">
        <v>252</v>
      </c>
      <c r="B144" s="19">
        <v>3.1830261431658902E-2</v>
      </c>
      <c r="C144" s="12">
        <v>28.760918743958534</v>
      </c>
      <c r="D144" s="20">
        <v>9.8636240256688257E-4</v>
      </c>
      <c r="E144" s="12">
        <v>6.9002969715509916</v>
      </c>
      <c r="F144" s="20">
        <v>1.4671902126753158</v>
      </c>
      <c r="G144" s="12">
        <v>14.741774264507816</v>
      </c>
      <c r="H144" s="14">
        <v>0.28230242002229589</v>
      </c>
      <c r="I144" s="12">
        <v>14.712403715810279</v>
      </c>
      <c r="J144" s="14">
        <v>0.28228474393618019</v>
      </c>
      <c r="K144" s="13">
        <v>3.6101415101663648</v>
      </c>
      <c r="L144" s="13">
        <v>0.52137833935095301</v>
      </c>
      <c r="M144" s="17">
        <v>1.4766999402242449</v>
      </c>
      <c r="N144" s="12">
        <v>951.35509065256144</v>
      </c>
      <c r="O144" s="41">
        <v>94.491874951053077</v>
      </c>
      <c r="P144" s="1"/>
    </row>
    <row r="145" spans="1:16" x14ac:dyDescent="0.45">
      <c r="A145" s="71" t="s">
        <v>253</v>
      </c>
      <c r="B145" s="19">
        <v>1.8520266891049353E-2</v>
      </c>
      <c r="C145" s="12">
        <v>15.07223633731855</v>
      </c>
      <c r="D145" s="20">
        <v>5.5501129681107876E-4</v>
      </c>
      <c r="E145" s="12">
        <v>3.5151277717694684</v>
      </c>
      <c r="F145" s="20">
        <v>1.467196534890322</v>
      </c>
      <c r="G145" s="12">
        <v>10.29712973744147</v>
      </c>
      <c r="H145" s="14">
        <v>0.28184736912490099</v>
      </c>
      <c r="I145" s="12">
        <v>21.839241003900938</v>
      </c>
      <c r="J145" s="14">
        <v>0.28183718031914501</v>
      </c>
      <c r="K145" s="13">
        <v>-11.730466275136076</v>
      </c>
      <c r="L145" s="13">
        <v>0.77397959102554204</v>
      </c>
      <c r="M145" s="17">
        <v>2.3362267064372615</v>
      </c>
      <c r="N145" s="12">
        <v>974.36337048172311</v>
      </c>
      <c r="O145" s="41">
        <v>16.135329572678305</v>
      </c>
      <c r="P145" s="1"/>
    </row>
    <row r="146" spans="1:16" x14ac:dyDescent="0.45">
      <c r="A146" s="71" t="s">
        <v>254</v>
      </c>
      <c r="B146" s="19">
        <v>9.7645533566709714E-2</v>
      </c>
      <c r="C146" s="12">
        <v>82.708776627117032</v>
      </c>
      <c r="D146" s="20">
        <v>2.4173720801401741E-3</v>
      </c>
      <c r="E146" s="12">
        <v>15.644783155160662</v>
      </c>
      <c r="F146" s="20">
        <v>1.4671795279766806</v>
      </c>
      <c r="G146" s="12">
        <v>11.601833163596606</v>
      </c>
      <c r="H146" s="14">
        <v>0.28259793333770078</v>
      </c>
      <c r="I146" s="12">
        <v>21.775940073610656</v>
      </c>
      <c r="J146" s="14">
        <v>0.2825614520119723</v>
      </c>
      <c r="K146" s="13">
        <v>10.044009628611406</v>
      </c>
      <c r="L146" s="13">
        <v>0.77143614932495552</v>
      </c>
      <c r="M146" s="17">
        <v>0.99767429612304703</v>
      </c>
      <c r="N146" s="12">
        <v>802.28038879488201</v>
      </c>
      <c r="O146" s="41">
        <v>11.164538259492666</v>
      </c>
      <c r="P146" s="1"/>
    </row>
    <row r="147" spans="1:16" x14ac:dyDescent="0.45">
      <c r="A147" s="71" t="s">
        <v>255</v>
      </c>
      <c r="B147" s="19">
        <v>2.3972821934380266E-2</v>
      </c>
      <c r="C147" s="12">
        <v>19.502579780062518</v>
      </c>
      <c r="D147" s="20">
        <v>6.5592159282170726E-4</v>
      </c>
      <c r="E147" s="12">
        <v>4.0500544244236085</v>
      </c>
      <c r="F147" s="20">
        <v>1.4671607733405763</v>
      </c>
      <c r="G147" s="12">
        <v>12.6449327199335</v>
      </c>
      <c r="H147" s="14">
        <v>0.28190368993404147</v>
      </c>
      <c r="I147" s="12">
        <v>16.887050449190461</v>
      </c>
      <c r="J147" s="14">
        <v>0.28189079399722733</v>
      </c>
      <c r="K147" s="13">
        <v>-8.2801577841773444</v>
      </c>
      <c r="L147" s="13">
        <v>0.59856753268472396</v>
      </c>
      <c r="M147" s="17">
        <v>2.2046295464894485</v>
      </c>
      <c r="N147" s="12">
        <v>1042.8502058859613</v>
      </c>
      <c r="O147" s="41">
        <v>33.797524254022541</v>
      </c>
      <c r="P147" s="1"/>
    </row>
    <row r="148" spans="1:16" x14ac:dyDescent="0.45">
      <c r="A148" s="71" t="s">
        <v>256</v>
      </c>
      <c r="B148" s="19">
        <v>4.5638847437567964E-2</v>
      </c>
      <c r="C148" s="12">
        <v>41.232246793324016</v>
      </c>
      <c r="D148" s="20">
        <v>1.2201746337152288E-3</v>
      </c>
      <c r="E148" s="12">
        <v>8.549537734385904</v>
      </c>
      <c r="F148" s="20">
        <v>1.4671872534788561</v>
      </c>
      <c r="G148" s="12">
        <v>13.205464082077849</v>
      </c>
      <c r="H148" s="14">
        <v>0.28215610169335631</v>
      </c>
      <c r="I148" s="12">
        <v>19.114954632954536</v>
      </c>
      <c r="J148" s="14">
        <v>0.28213366496054998</v>
      </c>
      <c r="K148" s="13">
        <v>-1.1870193706620125</v>
      </c>
      <c r="L148" s="13">
        <v>0.6774337140347253</v>
      </c>
      <c r="M148" s="17">
        <v>1.7612095786881883</v>
      </c>
      <c r="N148" s="12">
        <v>975.95688722392731</v>
      </c>
      <c r="O148" s="41">
        <v>31.048245640751816</v>
      </c>
      <c r="P148" s="1"/>
    </row>
    <row r="149" spans="1:16" x14ac:dyDescent="0.45">
      <c r="A149" s="71" t="s">
        <v>258</v>
      </c>
      <c r="B149" s="19">
        <v>3.6343787770601543E-2</v>
      </c>
      <c r="C149" s="12">
        <v>29.164705428485256</v>
      </c>
      <c r="D149" s="20">
        <v>1.0472237124321898E-3</v>
      </c>
      <c r="E149" s="12">
        <v>6.3599152943073367</v>
      </c>
      <c r="F149" s="20">
        <v>1.4672181797828956</v>
      </c>
      <c r="G149" s="12">
        <v>13.756636488023126</v>
      </c>
      <c r="H149" s="14">
        <v>0.28228065450204887</v>
      </c>
      <c r="I149" s="12">
        <v>12.831533760862101</v>
      </c>
      <c r="J149" s="14">
        <v>0.28226126924101602</v>
      </c>
      <c r="K149" s="13">
        <v>3.4817510748741398</v>
      </c>
      <c r="L149" s="13">
        <v>0.4547560285539376</v>
      </c>
      <c r="M149" s="17">
        <v>1.5093244103955659</v>
      </c>
      <c r="N149" s="12">
        <v>982.42385052209545</v>
      </c>
      <c r="O149" s="41">
        <v>13.08632006179046</v>
      </c>
      <c r="P149" s="1"/>
    </row>
    <row r="150" spans="1:16" x14ac:dyDescent="0.45">
      <c r="A150" s="71" t="s">
        <v>259</v>
      </c>
      <c r="B150" s="19">
        <v>2.5734294991459947E-2</v>
      </c>
      <c r="C150" s="12">
        <v>23.974721910404025</v>
      </c>
      <c r="D150" s="20">
        <v>7.9468455099828165E-4</v>
      </c>
      <c r="E150" s="12">
        <v>6.8661817373961291</v>
      </c>
      <c r="F150" s="20">
        <v>1.4672351944896089</v>
      </c>
      <c r="G150" s="12">
        <v>16.578698035895155</v>
      </c>
      <c r="H150" s="14">
        <v>0.28172895232609024</v>
      </c>
      <c r="I150" s="12">
        <v>13.325801369991286</v>
      </c>
      <c r="J150" s="14">
        <v>0.28171467593575139</v>
      </c>
      <c r="K150" s="13">
        <v>-16.539186097812575</v>
      </c>
      <c r="L150" s="13">
        <v>0.47224240394716333</v>
      </c>
      <c r="M150" s="17">
        <v>2.5800216826580895</v>
      </c>
      <c r="N150" s="12">
        <v>953.68993045516106</v>
      </c>
      <c r="O150" s="41">
        <v>12.341270510154807</v>
      </c>
      <c r="P150" s="1"/>
    </row>
    <row r="151" spans="1:16" x14ac:dyDescent="0.45">
      <c r="A151" s="71" t="s">
        <v>261</v>
      </c>
      <c r="B151" s="19">
        <v>5.1070565623880473E-2</v>
      </c>
      <c r="C151" s="12">
        <v>46.141607135298422</v>
      </c>
      <c r="D151" s="20">
        <v>1.4033698529821524E-3</v>
      </c>
      <c r="E151" s="12">
        <v>9.5031751924001977</v>
      </c>
      <c r="F151" s="20">
        <v>1.4671914313643168</v>
      </c>
      <c r="G151" s="12">
        <v>15.369436618020245</v>
      </c>
      <c r="H151" s="14">
        <v>0.28216411020776727</v>
      </c>
      <c r="I151" s="12">
        <v>17.961714133724268</v>
      </c>
      <c r="J151" s="14">
        <v>0.28213597453235095</v>
      </c>
      <c r="K151" s="13">
        <v>0.87232494138334005</v>
      </c>
      <c r="L151" s="13">
        <v>0.63668878130807016</v>
      </c>
      <c r="M151" s="17">
        <v>1.7196275903761216</v>
      </c>
      <c r="N151" s="12">
        <v>1063.2204242190783</v>
      </c>
      <c r="O151" s="41">
        <v>28.30554937418669</v>
      </c>
      <c r="P151" s="1"/>
    </row>
    <row r="152" spans="1:16" x14ac:dyDescent="0.45">
      <c r="A152" s="71" t="s">
        <v>262</v>
      </c>
      <c r="B152" s="19">
        <v>2.035118241150612E-2</v>
      </c>
      <c r="C152" s="12">
        <v>44.01732888277828</v>
      </c>
      <c r="D152" s="20">
        <v>4.8376090568968342E-4</v>
      </c>
      <c r="E152" s="12">
        <v>8.9678867636519453</v>
      </c>
      <c r="F152" s="20">
        <v>1.4671813102647935</v>
      </c>
      <c r="G152" s="12">
        <v>13.415559139159544</v>
      </c>
      <c r="H152" s="14">
        <v>0.28226344894683059</v>
      </c>
      <c r="I152" s="12">
        <v>17.533333510686791</v>
      </c>
      <c r="J152" s="14">
        <v>0.2822581533521914</v>
      </c>
      <c r="K152" s="13">
        <v>-5.6312752540810251</v>
      </c>
      <c r="L152" s="13">
        <v>0.62083095917153663</v>
      </c>
      <c r="M152" s="17">
        <v>1.6815639040668247</v>
      </c>
      <c r="N152" s="12">
        <v>583.1407200847749</v>
      </c>
      <c r="O152" s="41">
        <v>8.2194355396867174</v>
      </c>
      <c r="P152" s="1"/>
    </row>
    <row r="153" spans="1:16" x14ac:dyDescent="0.45">
      <c r="A153" s="71" t="s">
        <v>263</v>
      </c>
      <c r="B153" s="19">
        <v>2.5760718182479683E-2</v>
      </c>
      <c r="C153" s="12">
        <v>24.013949138079518</v>
      </c>
      <c r="D153" s="20">
        <v>6.8842252367020968E-4</v>
      </c>
      <c r="E153" s="12">
        <v>5.0849054560826783</v>
      </c>
      <c r="F153" s="20">
        <v>1.4672189670684697</v>
      </c>
      <c r="G153" s="12">
        <v>14.23499026057884</v>
      </c>
      <c r="H153" s="14">
        <v>0.28098487617009282</v>
      </c>
      <c r="I153" s="12">
        <v>15.957706847873476</v>
      </c>
      <c r="J153" s="14">
        <v>0.28095117003560854</v>
      </c>
      <c r="K153" s="13">
        <v>-6.7129117767306123</v>
      </c>
      <c r="L153" s="13">
        <v>0.56760733824434695</v>
      </c>
      <c r="M153" s="17">
        <v>3.3620548101205241</v>
      </c>
      <c r="N153" s="12">
        <v>2560.2858722657993</v>
      </c>
      <c r="O153" s="41">
        <v>20.802886098651566</v>
      </c>
      <c r="P153" s="1"/>
    </row>
    <row r="154" spans="1:16" x14ac:dyDescent="0.45">
      <c r="A154" s="71" t="s">
        <v>264</v>
      </c>
      <c r="B154" s="19">
        <v>2.646599267160547E-2</v>
      </c>
      <c r="C154" s="12">
        <v>22.253680209301116</v>
      </c>
      <c r="D154" s="20">
        <v>7.5257113803740112E-4</v>
      </c>
      <c r="E154" s="12">
        <v>4.9982290884831313</v>
      </c>
      <c r="F154" s="20">
        <v>1.4671782960138031</v>
      </c>
      <c r="G154" s="12">
        <v>11.183793520102782</v>
      </c>
      <c r="H154" s="14">
        <v>0.28232132221289785</v>
      </c>
      <c r="I154" s="12">
        <v>22.148140098216086</v>
      </c>
      <c r="J154" s="14">
        <v>0.28231020328617179</v>
      </c>
      <c r="K154" s="13">
        <v>0.76621463056092409</v>
      </c>
      <c r="L154" s="13">
        <v>0.78459215654635983</v>
      </c>
      <c r="M154" s="17">
        <v>1.497187438197715</v>
      </c>
      <c r="N154" s="12">
        <v>785.56533006438883</v>
      </c>
      <c r="O154" s="41">
        <v>12.309344967239475</v>
      </c>
      <c r="P154" s="1"/>
    </row>
    <row r="155" spans="1:16" x14ac:dyDescent="0.45">
      <c r="A155" s="71" t="s">
        <v>265</v>
      </c>
      <c r="B155" s="19">
        <v>2.5741508937724287E-2</v>
      </c>
      <c r="C155" s="12">
        <v>22.415833126606756</v>
      </c>
      <c r="D155" s="20">
        <v>7.6320374152400686E-4</v>
      </c>
      <c r="E155" s="12">
        <v>5.2341110895305532</v>
      </c>
      <c r="F155" s="20">
        <v>1.4671535489381518</v>
      </c>
      <c r="G155" s="12">
        <v>14.110995637821418</v>
      </c>
      <c r="H155" s="14">
        <v>0.28191740882416499</v>
      </c>
      <c r="I155" s="12">
        <v>17.997279904750179</v>
      </c>
      <c r="J155" s="14">
        <v>0.28190349471504567</v>
      </c>
      <c r="K155" s="13">
        <v>-9.5309610590144089</v>
      </c>
      <c r="L155" s="13">
        <v>0.63781141789398532</v>
      </c>
      <c r="M155" s="17">
        <v>2.2110280135429425</v>
      </c>
      <c r="N155" s="12">
        <v>967.70167422312011</v>
      </c>
      <c r="O155" s="41">
        <v>12.693069304534712</v>
      </c>
      <c r="P155" s="1"/>
    </row>
    <row r="156" spans="1:16" x14ac:dyDescent="0.45">
      <c r="A156" s="71" t="s">
        <v>266</v>
      </c>
      <c r="B156" s="19">
        <v>1.2329491484035537E-2</v>
      </c>
      <c r="C156" s="12">
        <v>12.711760136213931</v>
      </c>
      <c r="D156" s="20">
        <v>3.4329842260129919E-4</v>
      </c>
      <c r="E156" s="12">
        <v>2.828502236085281</v>
      </c>
      <c r="F156" s="20">
        <v>1.4671986565337469</v>
      </c>
      <c r="G156" s="12">
        <v>14.256415365268298</v>
      </c>
      <c r="H156" s="14">
        <v>0.28209313902250777</v>
      </c>
      <c r="I156" s="12">
        <v>18.496681100096321</v>
      </c>
      <c r="J156" s="14">
        <v>0.28208898564170309</v>
      </c>
      <c r="K156" s="13">
        <v>-10.252418314570244</v>
      </c>
      <c r="L156" s="13">
        <v>0.65503151379209257</v>
      </c>
      <c r="M156" s="17">
        <v>1.9839330561786159</v>
      </c>
      <c r="N156" s="12">
        <v>644.1271831426227</v>
      </c>
      <c r="O156" s="41">
        <v>8.3190628562192757</v>
      </c>
      <c r="P156" s="1"/>
    </row>
    <row r="157" spans="1:16" x14ac:dyDescent="0.45">
      <c r="A157" s="71" t="s">
        <v>267</v>
      </c>
      <c r="B157" s="19">
        <v>9.3930480611028686E-3</v>
      </c>
      <c r="C157" s="12">
        <v>20.617257649729758</v>
      </c>
      <c r="D157" s="20">
        <v>2.5093741238567478E-4</v>
      </c>
      <c r="E157" s="12">
        <v>5.3628323896534367</v>
      </c>
      <c r="F157" s="20">
        <v>1.4672233063093014</v>
      </c>
      <c r="G157" s="12">
        <v>13.040690753596063</v>
      </c>
      <c r="H157" s="14">
        <v>0.2824651802707937</v>
      </c>
      <c r="I157" s="12">
        <v>22.213259611733612</v>
      </c>
      <c r="J157" s="14">
        <v>0.28246223309609558</v>
      </c>
      <c r="K157" s="13">
        <v>2.544480684956163</v>
      </c>
      <c r="L157" s="13">
        <v>0.78661531097923287</v>
      </c>
      <c r="M157" s="17">
        <v>1.2673869257980066</v>
      </c>
      <c r="N157" s="12">
        <v>625.40049292770345</v>
      </c>
      <c r="O157" s="41">
        <v>8.8390715936702033</v>
      </c>
      <c r="P157" s="1"/>
    </row>
    <row r="158" spans="1:16" x14ac:dyDescent="0.45">
      <c r="A158" s="71" t="s">
        <v>268</v>
      </c>
      <c r="B158" s="19">
        <v>5.644002932931972E-2</v>
      </c>
      <c r="C158" s="12">
        <v>47.553046118354828</v>
      </c>
      <c r="D158" s="20">
        <v>1.6381454068911919E-3</v>
      </c>
      <c r="E158" s="12">
        <v>10.802195897782974</v>
      </c>
      <c r="F158" s="20">
        <v>1.4671907837137856</v>
      </c>
      <c r="G158" s="12">
        <v>13.040496116361469</v>
      </c>
      <c r="H158" s="14">
        <v>0.28234484049344449</v>
      </c>
      <c r="I158" s="12">
        <v>15.556122135228662</v>
      </c>
      <c r="J158" s="14">
        <v>0.28231442544269247</v>
      </c>
      <c r="K158" s="13">
        <v>5.4319503848865303</v>
      </c>
      <c r="L158" s="13">
        <v>0.55132046898442866</v>
      </c>
      <c r="M158" s="17">
        <v>1.4039266443685747</v>
      </c>
      <c r="N158" s="12">
        <v>985.35087272273324</v>
      </c>
      <c r="O158" s="41">
        <v>41.353442789677366</v>
      </c>
      <c r="P158" s="1"/>
    </row>
    <row r="159" spans="1:16" x14ac:dyDescent="0.45">
      <c r="A159" s="71" t="s">
        <v>269</v>
      </c>
      <c r="B159" s="19">
        <v>2.9052464585590798E-2</v>
      </c>
      <c r="C159" s="12">
        <v>24.447806662724624</v>
      </c>
      <c r="D159" s="20">
        <v>7.816696942962645E-4</v>
      </c>
      <c r="E159" s="12">
        <v>4.9220957727191728</v>
      </c>
      <c r="F159" s="20">
        <v>1.4671811945684339</v>
      </c>
      <c r="G159" s="12">
        <v>17.438435116459587</v>
      </c>
      <c r="H159" s="14">
        <v>0.28195157248483466</v>
      </c>
      <c r="I159" s="12">
        <v>16.678798437734489</v>
      </c>
      <c r="J159" s="14">
        <v>0.2819397891550145</v>
      </c>
      <c r="K159" s="13">
        <v>-11.998983329538637</v>
      </c>
      <c r="L159" s="13">
        <v>0.59086323449530909</v>
      </c>
      <c r="M159" s="17">
        <v>2.2084611047432015</v>
      </c>
      <c r="N159" s="12">
        <v>801.39645675853978</v>
      </c>
      <c r="O159" s="41">
        <v>11.119279590296523</v>
      </c>
      <c r="P159" s="1"/>
    </row>
    <row r="160" spans="1:16" x14ac:dyDescent="0.45">
      <c r="A160" s="71" t="s">
        <v>270</v>
      </c>
      <c r="B160" s="19">
        <v>3.4087816577644009E-2</v>
      </c>
      <c r="C160" s="12">
        <v>51.594312202070128</v>
      </c>
      <c r="D160" s="20">
        <v>1.0016008236566388E-3</v>
      </c>
      <c r="E160" s="12">
        <v>14.284071466193534</v>
      </c>
      <c r="F160" s="20">
        <v>1.4671847593194685</v>
      </c>
      <c r="G160" s="12">
        <v>12.239053999150908</v>
      </c>
      <c r="H160" s="14">
        <v>0.28257263813603617</v>
      </c>
      <c r="I160" s="12">
        <v>17.511188780711212</v>
      </c>
      <c r="J160" s="14">
        <v>0.28255963945468171</v>
      </c>
      <c r="K160" s="13">
        <v>7.4622945297164733</v>
      </c>
      <c r="L160" s="13">
        <v>0.62019671950963584</v>
      </c>
      <c r="M160" s="17">
        <v>1.0491783063112352</v>
      </c>
      <c r="N160" s="12">
        <v>690.64887948777653</v>
      </c>
      <c r="O160" s="41">
        <v>10.723360167965746</v>
      </c>
      <c r="P160" s="1"/>
    </row>
    <row r="161" spans="1:16" x14ac:dyDescent="0.45">
      <c r="A161" s="71" t="s">
        <v>271</v>
      </c>
      <c r="B161" s="19">
        <v>1.8946671753213889E-2</v>
      </c>
      <c r="C161" s="12">
        <v>16.562080094785536</v>
      </c>
      <c r="D161" s="20">
        <v>5.4329199430195273E-4</v>
      </c>
      <c r="E161" s="12">
        <v>3.6894018579343437</v>
      </c>
      <c r="F161" s="20">
        <v>1.467202411507162</v>
      </c>
      <c r="G161" s="12">
        <v>12.927125091246195</v>
      </c>
      <c r="H161" s="14">
        <v>0.28232069634211199</v>
      </c>
      <c r="I161" s="12">
        <v>22.553362006819153</v>
      </c>
      <c r="J161" s="14">
        <v>0.28231095104651371</v>
      </c>
      <c r="K161" s="13">
        <v>4.5591365942998507</v>
      </c>
      <c r="L161" s="13">
        <v>0.79924793242813763</v>
      </c>
      <c r="M161" s="17">
        <v>1.4249991477667008</v>
      </c>
      <c r="N161" s="12">
        <v>952.25030129701611</v>
      </c>
      <c r="O161" s="41">
        <v>13.539569546926822</v>
      </c>
      <c r="P161" s="1"/>
    </row>
    <row r="162" spans="1:16" x14ac:dyDescent="0.45">
      <c r="A162" s="71" t="s">
        <v>273</v>
      </c>
      <c r="B162" s="19">
        <v>7.1477700212564499E-2</v>
      </c>
      <c r="C162" s="12">
        <v>58.295148142046479</v>
      </c>
      <c r="D162" s="20">
        <v>1.8875776667124171E-3</v>
      </c>
      <c r="E162" s="12">
        <v>11.54577233370653</v>
      </c>
      <c r="F162" s="20">
        <v>1.4672227060391843</v>
      </c>
      <c r="G162" s="12">
        <v>11.493812156783626</v>
      </c>
      <c r="H162" s="14">
        <v>0.28201621791420134</v>
      </c>
      <c r="I162" s="12">
        <v>21.394027986811082</v>
      </c>
      <c r="J162" s="14">
        <v>0.28198772891209678</v>
      </c>
      <c r="K162" s="13">
        <v>-10.278877848379775</v>
      </c>
      <c r="L162" s="13">
        <v>0.75790664399444374</v>
      </c>
      <c r="M162" s="17">
        <v>2.1156973503286345</v>
      </c>
      <c r="N162" s="12">
        <v>802.36344698434493</v>
      </c>
      <c r="O162" s="41">
        <v>10.774571859087013</v>
      </c>
      <c r="P162" s="1"/>
    </row>
    <row r="163" spans="1:16" x14ac:dyDescent="0.45">
      <c r="A163" s="71" t="s">
        <v>274</v>
      </c>
      <c r="B163" s="19">
        <v>3.7889124742214127E-2</v>
      </c>
      <c r="C163" s="12">
        <v>40.326211366994798</v>
      </c>
      <c r="D163" s="20">
        <v>1.1145627394880272E-3</v>
      </c>
      <c r="E163" s="12">
        <v>10.442795877416456</v>
      </c>
      <c r="F163" s="20">
        <v>1.4671406763099859</v>
      </c>
      <c r="G163" s="12">
        <v>11.649216158212624</v>
      </c>
      <c r="H163" s="14">
        <v>0.28199340599609846</v>
      </c>
      <c r="I163" s="12">
        <v>18.891860728514924</v>
      </c>
      <c r="J163" s="14">
        <v>0.28198024833305269</v>
      </c>
      <c r="K163" s="13">
        <v>-14.451592680333469</v>
      </c>
      <c r="L163" s="13">
        <v>0.66900285010773608</v>
      </c>
      <c r="M163" s="17">
        <v>2.1992246581234478</v>
      </c>
      <c r="N163" s="12">
        <v>628.60664994588092</v>
      </c>
      <c r="O163" s="41">
        <v>9.8518938436361587</v>
      </c>
      <c r="P163" s="1"/>
    </row>
    <row r="164" spans="1:16" x14ac:dyDescent="0.45">
      <c r="A164" s="71" t="s">
        <v>276</v>
      </c>
      <c r="B164" s="19">
        <v>2.8408108601101056E-2</v>
      </c>
      <c r="C164" s="12">
        <v>26.356628563360257</v>
      </c>
      <c r="D164" s="20">
        <v>8.187673596298672E-4</v>
      </c>
      <c r="E164" s="12">
        <v>6.2334524068078636</v>
      </c>
      <c r="F164" s="20">
        <v>1.4672386509535245</v>
      </c>
      <c r="G164" s="12">
        <v>11.813997093859061</v>
      </c>
      <c r="H164" s="14">
        <v>0.28234503919497705</v>
      </c>
      <c r="I164" s="12">
        <v>22.998204583619032</v>
      </c>
      <c r="J164" s="14">
        <v>0.28233033858623929</v>
      </c>
      <c r="K164" s="13">
        <v>5.2665297352394447</v>
      </c>
      <c r="L164" s="13">
        <v>0.81501395746697014</v>
      </c>
      <c r="M164" s="17">
        <v>1.3866169488839646</v>
      </c>
      <c r="N164" s="12">
        <v>953.14846564311733</v>
      </c>
      <c r="O164" s="41">
        <v>13.97920934879556</v>
      </c>
      <c r="P164" s="1"/>
    </row>
    <row r="165" spans="1:16" x14ac:dyDescent="0.45">
      <c r="A165" s="71" t="s">
        <v>277</v>
      </c>
      <c r="B165" s="19">
        <v>2.5851344593269501E-2</v>
      </c>
      <c r="C165" s="12">
        <v>21.567186983457283</v>
      </c>
      <c r="D165" s="20">
        <v>8.5810277565104569E-4</v>
      </c>
      <c r="E165" s="12">
        <v>5.6954309918645833</v>
      </c>
      <c r="F165" s="20">
        <v>1.4671904712941506</v>
      </c>
      <c r="G165" s="12">
        <v>11.809239135848737</v>
      </c>
      <c r="H165" s="14">
        <v>0.28108688544621774</v>
      </c>
      <c r="I165" s="12">
        <v>18.962306096938338</v>
      </c>
      <c r="J165" s="14">
        <v>0.28104117247611643</v>
      </c>
      <c r="K165" s="13">
        <v>1.6411796625015462</v>
      </c>
      <c r="L165" s="13">
        <v>0.67482703637322672</v>
      </c>
      <c r="M165" s="17">
        <v>3.0818440944271854</v>
      </c>
      <c r="N165" s="12">
        <v>2779.9486391030705</v>
      </c>
      <c r="O165" s="41">
        <v>22.013434874158008</v>
      </c>
      <c r="P165" s="1"/>
    </row>
    <row r="166" spans="1:16" x14ac:dyDescent="0.45">
      <c r="A166" s="71" t="s">
        <v>278</v>
      </c>
      <c r="B166" s="19">
        <v>7.7137023413945075E-3</v>
      </c>
      <c r="C166" s="12">
        <v>7.3086147875898106</v>
      </c>
      <c r="D166" s="20">
        <v>2.0659072407927244E-4</v>
      </c>
      <c r="E166" s="12">
        <v>1.5531531535399785</v>
      </c>
      <c r="F166" s="20">
        <v>1.4671790969688958</v>
      </c>
      <c r="G166" s="12">
        <v>14.10188477764213</v>
      </c>
      <c r="H166" s="14">
        <v>0.28192828608010134</v>
      </c>
      <c r="I166" s="12">
        <v>19.36495760741154</v>
      </c>
      <c r="J166" s="14">
        <v>0.28192614363901064</v>
      </c>
      <c r="K166" s="13">
        <v>-18.071629176887871</v>
      </c>
      <c r="L166" s="13">
        <v>0.68563921474695988</v>
      </c>
      <c r="M166" s="17">
        <v>2.3324006925193501</v>
      </c>
      <c r="N166" s="12">
        <v>552.60079698158654</v>
      </c>
      <c r="O166" s="41">
        <v>8.4615392656415036</v>
      </c>
      <c r="P166" s="1"/>
    </row>
    <row r="167" spans="1:16" x14ac:dyDescent="0.45">
      <c r="A167" s="71" t="s">
        <v>279</v>
      </c>
      <c r="B167" s="19">
        <v>9.1519374816622246E-3</v>
      </c>
      <c r="C167" s="12">
        <v>7.6250213687638659</v>
      </c>
      <c r="D167" s="20">
        <v>2.8008610692409488E-4</v>
      </c>
      <c r="E167" s="12">
        <v>1.7593313109074284</v>
      </c>
      <c r="F167" s="20">
        <v>1.4672006454476487</v>
      </c>
      <c r="G167" s="12">
        <v>12.076878726695828</v>
      </c>
      <c r="H167" s="14">
        <v>0.28114854876704204</v>
      </c>
      <c r="I167" s="12">
        <v>18.374337547979291</v>
      </c>
      <c r="J167" s="14">
        <v>0.28113527060117016</v>
      </c>
      <c r="K167" s="13">
        <v>-2.0213706315519442</v>
      </c>
      <c r="L167" s="13">
        <v>0.65344427876534716</v>
      </c>
      <c r="M167" s="17">
        <v>3.0398253185858981</v>
      </c>
      <c r="N167" s="12">
        <v>2480.8788463121286</v>
      </c>
      <c r="O167" s="41">
        <v>29.160219158401194</v>
      </c>
      <c r="P167" s="1"/>
    </row>
    <row r="168" spans="1:16" x14ac:dyDescent="0.45">
      <c r="A168" s="71" t="s">
        <v>281</v>
      </c>
      <c r="B168" s="19">
        <v>1.87517771795657E-2</v>
      </c>
      <c r="C168" s="12">
        <v>35.024988343443553</v>
      </c>
      <c r="D168" s="20">
        <v>6.0824987245490687E-4</v>
      </c>
      <c r="E168" s="12">
        <v>10.963231306163337</v>
      </c>
      <c r="F168" s="20">
        <v>1.4671345830816749</v>
      </c>
      <c r="G168" s="12">
        <v>13.716374518650674</v>
      </c>
      <c r="H168" s="14">
        <v>0.28136381879748151</v>
      </c>
      <c r="I168" s="12">
        <v>32.492731984127879</v>
      </c>
      <c r="J168" s="14">
        <v>0.28135412515956171</v>
      </c>
      <c r="K168" s="13">
        <v>-31.723485998556011</v>
      </c>
      <c r="L168" s="13">
        <v>1.1512059292884125</v>
      </c>
      <c r="M168" s="17">
        <v>3.3072916131395065</v>
      </c>
      <c r="N168" s="12">
        <v>846.88131480383197</v>
      </c>
      <c r="O168" s="41">
        <v>15.204275300687234</v>
      </c>
      <c r="P168" s="1"/>
    </row>
    <row r="169" spans="1:16" x14ac:dyDescent="0.45">
      <c r="A169" s="71" t="s">
        <v>282</v>
      </c>
      <c r="B169" s="19">
        <v>6.8124313341562381E-3</v>
      </c>
      <c r="C169" s="12">
        <v>6.4893293551724991</v>
      </c>
      <c r="D169" s="20">
        <v>2.0880852233181728E-4</v>
      </c>
      <c r="E169" s="12">
        <v>1.3674385970244627</v>
      </c>
      <c r="F169" s="20">
        <v>1.4672057503912874</v>
      </c>
      <c r="G169" s="12">
        <v>15.680930608010449</v>
      </c>
      <c r="H169" s="14">
        <v>0.28161872882123107</v>
      </c>
      <c r="I169" s="12">
        <v>14.012545599758122</v>
      </c>
      <c r="J169" s="14">
        <v>0.28161633144132769</v>
      </c>
      <c r="K169" s="13">
        <v>-27.723129097443344</v>
      </c>
      <c r="L169" s="13">
        <v>0.496196309608397</v>
      </c>
      <c r="M169" s="17">
        <v>2.8996014697183217</v>
      </c>
      <c r="N169" s="12">
        <v>611.45295607951482</v>
      </c>
      <c r="O169" s="41">
        <v>8.0309537921543726</v>
      </c>
      <c r="P169" s="1"/>
    </row>
    <row r="170" spans="1:16" x14ac:dyDescent="0.45">
      <c r="A170" s="71" t="s">
        <v>283</v>
      </c>
      <c r="B170" s="19">
        <v>2.3737424602677394E-2</v>
      </c>
      <c r="C170" s="12">
        <v>21.169017102291992</v>
      </c>
      <c r="D170" s="20">
        <v>6.2743886917272481E-4</v>
      </c>
      <c r="E170" s="12">
        <v>4.6294751468233821</v>
      </c>
      <c r="F170" s="20">
        <v>1.4671876423701138</v>
      </c>
      <c r="G170" s="12">
        <v>11.445495714926675</v>
      </c>
      <c r="H170" s="14">
        <v>0.28240841584892684</v>
      </c>
      <c r="I170" s="12">
        <v>21.112157491747315</v>
      </c>
      <c r="J170" s="14">
        <v>0.2824019066511298</v>
      </c>
      <c r="K170" s="13">
        <v>-1.2221893291475272</v>
      </c>
      <c r="L170" s="13">
        <v>0.74750122747713199</v>
      </c>
      <c r="M170" s="17">
        <v>1.4149164174127586</v>
      </c>
      <c r="N170" s="12">
        <v>552.80081253189303</v>
      </c>
      <c r="O170" s="41">
        <v>9.940937219491337</v>
      </c>
      <c r="P170" s="1"/>
    </row>
    <row r="171" spans="1:16" x14ac:dyDescent="0.45">
      <c r="A171" s="71" t="s">
        <v>285</v>
      </c>
      <c r="B171" s="19">
        <v>1.8699199057545302E-2</v>
      </c>
      <c r="C171" s="12">
        <v>33.462633561058176</v>
      </c>
      <c r="D171" s="20">
        <v>4.8149651311781651E-4</v>
      </c>
      <c r="E171" s="12">
        <v>6.782527235870508</v>
      </c>
      <c r="F171" s="20">
        <v>1.4671996110909213</v>
      </c>
      <c r="G171" s="12">
        <v>13.714134430826947</v>
      </c>
      <c r="H171" s="14">
        <v>0.28124711957092768</v>
      </c>
      <c r="I171" s="12">
        <v>16.448050168358048</v>
      </c>
      <c r="J171" s="14">
        <v>0.28122428638519265</v>
      </c>
      <c r="K171" s="13">
        <v>1.1608355545966731</v>
      </c>
      <c r="L171" s="13">
        <v>0.58494092839422862</v>
      </c>
      <c r="M171" s="17">
        <v>2.8650973385935696</v>
      </c>
      <c r="N171" s="12">
        <v>2481.5869890354743</v>
      </c>
      <c r="O171" s="41">
        <v>28.135806816012263</v>
      </c>
      <c r="P171" s="1"/>
    </row>
    <row r="172" spans="1:16" x14ac:dyDescent="0.45">
      <c r="A172" s="71" t="s">
        <v>286</v>
      </c>
      <c r="B172" s="19">
        <v>9.7650336442897494E-3</v>
      </c>
      <c r="C172" s="12">
        <v>7.8920984429170256</v>
      </c>
      <c r="D172" s="20">
        <v>2.5595407213885551E-4</v>
      </c>
      <c r="E172" s="12">
        <v>1.5468048363906763</v>
      </c>
      <c r="F172" s="20">
        <v>1.4671509615393994</v>
      </c>
      <c r="G172" s="12">
        <v>12.454325430239232</v>
      </c>
      <c r="H172" s="14">
        <v>0.28224095435129909</v>
      </c>
      <c r="I172" s="12">
        <v>20.593862611548591</v>
      </c>
      <c r="J172" s="14">
        <v>0.28223809790085042</v>
      </c>
      <c r="K172" s="13">
        <v>-6.0878046275569808</v>
      </c>
      <c r="L172" s="13">
        <v>0.72921854361251981</v>
      </c>
      <c r="M172" s="17">
        <v>1.7158330472924996</v>
      </c>
      <c r="N172" s="12">
        <v>594.44018593465648</v>
      </c>
      <c r="O172" s="41">
        <v>8.8011177298160757</v>
      </c>
      <c r="P172" s="1"/>
    </row>
    <row r="173" spans="1:16" x14ac:dyDescent="0.45">
      <c r="A173" s="71" t="s">
        <v>287</v>
      </c>
      <c r="B173" s="19">
        <v>4.0651262075935168E-2</v>
      </c>
      <c r="C173" s="12">
        <v>32.998690089291529</v>
      </c>
      <c r="D173" s="20">
        <v>1.0887057815950158E-3</v>
      </c>
      <c r="E173" s="12">
        <v>6.6128950429043813</v>
      </c>
      <c r="F173" s="20">
        <v>1.4672011335416506</v>
      </c>
      <c r="G173" s="12">
        <v>13.133165179671668</v>
      </c>
      <c r="H173" s="14">
        <v>0.28098535502521133</v>
      </c>
      <c r="I173" s="12">
        <v>18.503988208474642</v>
      </c>
      <c r="J173" s="14">
        <v>0.28093466123236671</v>
      </c>
      <c r="K173" s="13">
        <v>-10.163202833841645</v>
      </c>
      <c r="L173" s="13">
        <v>0.65798866358601771</v>
      </c>
      <c r="M173" s="17">
        <v>3.4504915018393181</v>
      </c>
      <c r="N173" s="12">
        <v>2437.696846746449</v>
      </c>
      <c r="O173" s="41">
        <v>24.814345417100736</v>
      </c>
      <c r="P173" s="1"/>
    </row>
    <row r="174" spans="1:16" x14ac:dyDescent="0.45">
      <c r="A174" s="71" t="s">
        <v>288</v>
      </c>
      <c r="B174" s="19">
        <v>1.865118726609883E-2</v>
      </c>
      <c r="C174" s="12">
        <v>22.245925610734467</v>
      </c>
      <c r="D174" s="20">
        <v>5.1115429127121244E-4</v>
      </c>
      <c r="E174" s="12">
        <v>5.086774975521867</v>
      </c>
      <c r="F174" s="20">
        <v>1.4671416429496618</v>
      </c>
      <c r="G174" s="12">
        <v>10.076825117005287</v>
      </c>
      <c r="H174" s="14">
        <v>0.28111561447319311</v>
      </c>
      <c r="I174" s="12">
        <v>18.269685189011312</v>
      </c>
      <c r="J174" s="14">
        <v>0.28109526638002519</v>
      </c>
      <c r="K174" s="13">
        <v>-12.513194672141292</v>
      </c>
      <c r="L174" s="13">
        <v>0.64913309324898805</v>
      </c>
      <c r="M174" s="17">
        <v>3.2949118323632276</v>
      </c>
      <c r="N174" s="12">
        <v>2090.8516080541481</v>
      </c>
      <c r="O174" s="41">
        <v>24.591738489795283</v>
      </c>
      <c r="P174" s="1"/>
    </row>
    <row r="175" spans="1:16" x14ac:dyDescent="0.45">
      <c r="A175" s="71" t="s">
        <v>289</v>
      </c>
      <c r="B175" s="19">
        <v>9.0065501300645549E-3</v>
      </c>
      <c r="C175" s="12">
        <v>7.2316014476723565</v>
      </c>
      <c r="D175" s="20">
        <v>2.7338171558668122E-4</v>
      </c>
      <c r="E175" s="12">
        <v>1.6428634077452848</v>
      </c>
      <c r="F175" s="20">
        <v>1.4672050147894198</v>
      </c>
      <c r="G175" s="12">
        <v>14.884294167667178</v>
      </c>
      <c r="H175" s="14">
        <v>0.28250649400535666</v>
      </c>
      <c r="I175" s="12">
        <v>16.995499894039568</v>
      </c>
      <c r="J175" s="14">
        <v>0.28250325770474899</v>
      </c>
      <c r="K175" s="13">
        <v>4.1083821522946984</v>
      </c>
      <c r="L175" s="13">
        <v>0.60185083998742783</v>
      </c>
      <c r="M175" s="17">
        <v>1.1851397268119008</v>
      </c>
      <c r="N175" s="12">
        <v>630.34319278078885</v>
      </c>
      <c r="O175" s="41">
        <v>9.7796630048420834</v>
      </c>
      <c r="P175" s="1"/>
    </row>
    <row r="176" spans="1:16" x14ac:dyDescent="0.45">
      <c r="A176" s="71" t="s">
        <v>290</v>
      </c>
      <c r="B176" s="19">
        <v>2.4684632775415122E-2</v>
      </c>
      <c r="C176" s="12">
        <v>21.827693141701019</v>
      </c>
      <c r="D176" s="20">
        <v>6.6416005719598722E-4</v>
      </c>
      <c r="E176" s="12">
        <v>4.7518362446171638</v>
      </c>
      <c r="F176" s="20">
        <v>1.4671344028381565</v>
      </c>
      <c r="G176" s="12">
        <v>14.352746238686828</v>
      </c>
      <c r="H176" s="14">
        <v>0.28229401574338719</v>
      </c>
      <c r="I176" s="12">
        <v>17.639436007218112</v>
      </c>
      <c r="J176" s="14">
        <v>0.28228031267984616</v>
      </c>
      <c r="K176" s="13">
        <v>6.6841232566505759</v>
      </c>
      <c r="L176" s="13">
        <v>0.62530844805008812</v>
      </c>
      <c r="M176" s="17">
        <v>1.4237156382787874</v>
      </c>
      <c r="N176" s="12">
        <v>1093.8516506410117</v>
      </c>
      <c r="O176" s="41">
        <v>42.354224726997288</v>
      </c>
      <c r="P176" s="1"/>
    </row>
    <row r="177" spans="1:16" x14ac:dyDescent="0.45">
      <c r="A177" s="71" t="s">
        <v>291</v>
      </c>
      <c r="B177" s="19">
        <v>1.3275928455266137E-2</v>
      </c>
      <c r="C177" s="12">
        <v>13.196827686552218</v>
      </c>
      <c r="D177" s="20">
        <v>4.2689612727713421E-4</v>
      </c>
      <c r="E177" s="12">
        <v>3.331991323221104</v>
      </c>
      <c r="F177" s="20">
        <v>1.4672165948817291</v>
      </c>
      <c r="G177" s="12">
        <v>15.943493689397044</v>
      </c>
      <c r="H177" s="14">
        <v>0.2825770896696711</v>
      </c>
      <c r="I177" s="12">
        <v>14.73052989512594</v>
      </c>
      <c r="J177" s="14">
        <v>0.28257230092420377</v>
      </c>
      <c r="K177" s="13">
        <v>5.8147034045497037</v>
      </c>
      <c r="L177" s="13">
        <v>0.52160438985593416</v>
      </c>
      <c r="M177" s="17">
        <v>1.0637624706359836</v>
      </c>
      <c r="N177" s="12">
        <v>597.49002830508437</v>
      </c>
      <c r="O177" s="41">
        <v>8.0923065898471158</v>
      </c>
      <c r="P177" s="1"/>
    </row>
    <row r="178" spans="1:16" x14ac:dyDescent="0.45">
      <c r="A178" s="71" t="s">
        <v>293</v>
      </c>
      <c r="B178" s="19">
        <v>1.9489901025319657E-2</v>
      </c>
      <c r="C178" s="12">
        <v>16.267208726723627</v>
      </c>
      <c r="D178" s="20">
        <v>5.4794724072819022E-4</v>
      </c>
      <c r="E178" s="12">
        <v>3.6253635162536484</v>
      </c>
      <c r="F178" s="20">
        <v>1.4671789977309442</v>
      </c>
      <c r="G178" s="12">
        <v>12.418396462679887</v>
      </c>
      <c r="H178" s="14">
        <v>0.28195285760184091</v>
      </c>
      <c r="I178" s="12">
        <v>16.908485534329134</v>
      </c>
      <c r="J178" s="14">
        <v>0.28194431928155378</v>
      </c>
      <c r="K178" s="13">
        <v>-11.234721681003812</v>
      </c>
      <c r="L178" s="13">
        <v>0.59903634038294129</v>
      </c>
      <c r="M178" s="17">
        <v>2.1889668872227701</v>
      </c>
      <c r="N178" s="12">
        <v>828.18521934368528</v>
      </c>
      <c r="O178" s="41">
        <v>11.291030374414285</v>
      </c>
      <c r="P178" s="1"/>
    </row>
    <row r="179" spans="1:16" x14ac:dyDescent="0.45">
      <c r="A179" s="71" t="s">
        <v>294</v>
      </c>
      <c r="B179" s="19">
        <v>1.6235602875863356E-2</v>
      </c>
      <c r="C179" s="12">
        <v>13.16252780473118</v>
      </c>
      <c r="D179" s="20">
        <v>5.0458801103286585E-4</v>
      </c>
      <c r="E179" s="12">
        <v>3.140766748549169</v>
      </c>
      <c r="F179" s="20">
        <v>1.4671869970500675</v>
      </c>
      <c r="G179" s="12">
        <v>14.730999437776882</v>
      </c>
      <c r="H179" s="14">
        <v>0.28096675613536598</v>
      </c>
      <c r="I179" s="12">
        <v>17.793098102219428</v>
      </c>
      <c r="J179" s="14">
        <v>0.28094275516447864</v>
      </c>
      <c r="K179" s="13">
        <v>-8.679095590667929</v>
      </c>
      <c r="L179" s="13">
        <v>0.63278568233182675</v>
      </c>
      <c r="M179" s="17">
        <v>3.4113482133560757</v>
      </c>
      <c r="N179" s="12">
        <v>2488.9599082690902</v>
      </c>
      <c r="O179" s="41">
        <v>23.731591698162539</v>
      </c>
      <c r="P179" s="1"/>
    </row>
    <row r="180" spans="1:16" x14ac:dyDescent="0.45">
      <c r="A180" s="71" t="s">
        <v>295</v>
      </c>
      <c r="B180" s="19">
        <v>5.0523526777054115E-2</v>
      </c>
      <c r="C180" s="12">
        <v>136.02407998397999</v>
      </c>
      <c r="D180" s="20">
        <v>1.3288565521940518E-3</v>
      </c>
      <c r="E180" s="12">
        <v>32.818044882275551</v>
      </c>
      <c r="F180" s="20">
        <v>1.4671999103535536</v>
      </c>
      <c r="G180" s="12">
        <v>12.543545193605429</v>
      </c>
      <c r="H180" s="14">
        <v>0.28254450323903302</v>
      </c>
      <c r="I180" s="12">
        <v>18.710531466247339</v>
      </c>
      <c r="J180" s="14">
        <v>0.28252353579618356</v>
      </c>
      <c r="K180" s="13">
        <v>9.5196033504074684</v>
      </c>
      <c r="L180" s="13">
        <v>0.66289497252958185</v>
      </c>
      <c r="M180" s="17">
        <v>1.0566177627391122</v>
      </c>
      <c r="N180" s="12">
        <v>838.53094012414931</v>
      </c>
      <c r="O180" s="41">
        <v>11.861739608240532</v>
      </c>
      <c r="P180" s="1"/>
    </row>
    <row r="181" spans="1:16" x14ac:dyDescent="0.45">
      <c r="A181" s="71" t="s">
        <v>296</v>
      </c>
      <c r="B181" s="19">
        <v>2.073670077943332E-2</v>
      </c>
      <c r="C181" s="12">
        <v>17.874903268752757</v>
      </c>
      <c r="D181" s="20">
        <v>5.6124237537285616E-4</v>
      </c>
      <c r="E181" s="12">
        <v>3.6743533248575706</v>
      </c>
      <c r="F181" s="20">
        <v>1.4671621574697518</v>
      </c>
      <c r="G181" s="12">
        <v>15.800539909902181</v>
      </c>
      <c r="H181" s="14">
        <v>0.28227591161899773</v>
      </c>
      <c r="I181" s="12">
        <v>15.620647174101133</v>
      </c>
      <c r="J181" s="14">
        <v>0.28226737910261629</v>
      </c>
      <c r="K181" s="13">
        <v>-0.24101310210578042</v>
      </c>
      <c r="L181" s="13">
        <v>0.55338561422479948</v>
      </c>
      <c r="M181" s="17">
        <v>1.5712097584196159</v>
      </c>
      <c r="N181" s="12">
        <v>808.16830183283207</v>
      </c>
      <c r="O181" s="41">
        <v>11.374853877111333</v>
      </c>
      <c r="P181" s="1"/>
    </row>
    <row r="182" spans="1:16" x14ac:dyDescent="0.45">
      <c r="A182" s="71" t="s">
        <v>297</v>
      </c>
      <c r="B182" s="19">
        <v>3.5025408064465025E-2</v>
      </c>
      <c r="C182" s="12">
        <v>60.53641978359682</v>
      </c>
      <c r="D182" s="20">
        <v>8.7592918901918649E-4</v>
      </c>
      <c r="E182" s="12">
        <v>12.376865635611471</v>
      </c>
      <c r="F182" s="20">
        <v>1.4672254721765221</v>
      </c>
      <c r="G182" s="12">
        <v>17.365028697182375</v>
      </c>
      <c r="H182" s="14">
        <v>0.28109557618632297</v>
      </c>
      <c r="I182" s="12">
        <v>16.919266919772909</v>
      </c>
      <c r="J182" s="14">
        <v>0.28105038527772624</v>
      </c>
      <c r="K182" s="13">
        <v>-4.0016784652596726E-2</v>
      </c>
      <c r="L182" s="13">
        <v>0.60199879098554732</v>
      </c>
      <c r="M182" s="17">
        <v>3.104919186821526</v>
      </c>
      <c r="N182" s="12">
        <v>2694.4388691283057</v>
      </c>
      <c r="O182" s="41">
        <v>20.049317394523811</v>
      </c>
      <c r="P182" s="1"/>
    </row>
    <row r="183" spans="1:16" x14ac:dyDescent="0.45">
      <c r="A183" s="71" t="s">
        <v>299</v>
      </c>
      <c r="B183" s="19">
        <v>3.3907345925625762E-2</v>
      </c>
      <c r="C183" s="12">
        <v>28.045999005130426</v>
      </c>
      <c r="D183" s="20">
        <v>9.5344246878915179E-4</v>
      </c>
      <c r="E183" s="12">
        <v>5.9070851290886726</v>
      </c>
      <c r="F183" s="20">
        <v>1.4672497005930674</v>
      </c>
      <c r="G183" s="12">
        <v>12.15701274148976</v>
      </c>
      <c r="H183" s="14">
        <v>0.28247240497801018</v>
      </c>
      <c r="I183" s="12">
        <v>20.892053744017641</v>
      </c>
      <c r="J183" s="14">
        <v>0.28246092767346082</v>
      </c>
      <c r="K183" s="13">
        <v>2.8470858135665189</v>
      </c>
      <c r="L183" s="13">
        <v>0.73985460796732738</v>
      </c>
      <c r="M183" s="17">
        <v>1.2634674183775054</v>
      </c>
      <c r="N183" s="12">
        <v>640.91457426966133</v>
      </c>
      <c r="O183" s="41">
        <v>9.5770197542361863</v>
      </c>
      <c r="P183" s="1"/>
    </row>
    <row r="184" spans="1:16" x14ac:dyDescent="0.45">
      <c r="A184" s="112" t="s">
        <v>864</v>
      </c>
      <c r="B184" s="112"/>
      <c r="C184" s="112"/>
      <c r="D184" s="112"/>
      <c r="E184" s="112"/>
      <c r="F184" s="112"/>
      <c r="G184" s="112"/>
      <c r="H184" s="112"/>
      <c r="I184" s="112"/>
      <c r="J184" s="112"/>
      <c r="K184" s="112"/>
      <c r="L184" s="112"/>
      <c r="M184" s="112"/>
      <c r="N184" s="112"/>
      <c r="O184" s="112"/>
      <c r="P184" s="1"/>
    </row>
    <row r="185" spans="1:16" x14ac:dyDescent="0.45">
      <c r="A185" s="71" t="s">
        <v>742</v>
      </c>
      <c r="B185" s="19">
        <v>4.4731542553643304E-2</v>
      </c>
      <c r="C185" s="12">
        <v>39.168095941773572</v>
      </c>
      <c r="D185" s="20">
        <v>1.2439986408655419E-3</v>
      </c>
      <c r="E185" s="12">
        <v>8.10691300798503</v>
      </c>
      <c r="F185" s="20">
        <v>1.4671941155849391</v>
      </c>
      <c r="G185" s="12">
        <v>14.013223873882712</v>
      </c>
      <c r="H185" s="14">
        <v>0.28194452878645565</v>
      </c>
      <c r="I185" s="12">
        <v>17.499487036526407</v>
      </c>
      <c r="J185" s="14">
        <v>0.28192141974307888</v>
      </c>
      <c r="K185" s="13">
        <v>-8.4849652980933943</v>
      </c>
      <c r="L185" s="13">
        <v>0.62019547143465914</v>
      </c>
      <c r="M185" s="17">
        <v>2.1689356698569506</v>
      </c>
      <c r="N185" s="12">
        <v>985.85899690316739</v>
      </c>
      <c r="O185" s="41">
        <v>31.882367528686775</v>
      </c>
      <c r="P185" s="1"/>
    </row>
    <row r="186" spans="1:16" x14ac:dyDescent="0.45">
      <c r="A186" s="71" t="s">
        <v>111</v>
      </c>
      <c r="B186" s="19">
        <v>3.100236665227395E-2</v>
      </c>
      <c r="C186" s="12">
        <v>34.676205394018943</v>
      </c>
      <c r="D186" s="20">
        <v>8.5530290453939895E-4</v>
      </c>
      <c r="E186" s="12">
        <v>8.5500348402878554</v>
      </c>
      <c r="F186" s="20">
        <v>1.4671470822753929</v>
      </c>
      <c r="G186" s="12">
        <v>9.3714989616213913</v>
      </c>
      <c r="H186" s="14">
        <v>0.28251673622236373</v>
      </c>
      <c r="I186" s="12">
        <v>22.960192629299101</v>
      </c>
      <c r="J186" s="14">
        <v>0.2825065978182324</v>
      </c>
      <c r="K186" s="13">
        <v>4.2451788658004475</v>
      </c>
      <c r="L186" s="13">
        <v>0.81307621907500405</v>
      </c>
      <c r="M186" s="17">
        <v>1.1782606433932279</v>
      </c>
      <c r="N186" s="12">
        <v>631.16656429516343</v>
      </c>
      <c r="O186" s="41">
        <v>12.749861526739162</v>
      </c>
      <c r="P186" s="1"/>
    </row>
    <row r="187" spans="1:16" x14ac:dyDescent="0.45">
      <c r="A187" s="71" t="s">
        <v>112</v>
      </c>
      <c r="B187" s="19">
        <v>2.119572079814571E-2</v>
      </c>
      <c r="C187" s="12">
        <v>17.102622265394658</v>
      </c>
      <c r="D187" s="20">
        <v>6.0016149829957759E-4</v>
      </c>
      <c r="E187" s="12">
        <v>3.6453662601636712</v>
      </c>
      <c r="F187" s="20">
        <v>1.4671908808694409</v>
      </c>
      <c r="G187" s="12">
        <v>13.785245765200433</v>
      </c>
      <c r="H187" s="14">
        <v>0.2819773244888909</v>
      </c>
      <c r="I187" s="12">
        <v>19.233695586207613</v>
      </c>
      <c r="J187" s="14">
        <v>0.28196668431690081</v>
      </c>
      <c r="K187" s="13">
        <v>-7.8892566521637786</v>
      </c>
      <c r="L187" s="13">
        <v>0.68158838256726639</v>
      </c>
      <c r="M187" s="17">
        <v>2.0997548908279215</v>
      </c>
      <c r="N187" s="12">
        <v>941.27076076688047</v>
      </c>
      <c r="O187" s="41">
        <v>12.012795769614618</v>
      </c>
      <c r="P187" s="1"/>
    </row>
    <row r="188" spans="1:16" x14ac:dyDescent="0.45">
      <c r="A188" s="71" t="s">
        <v>113</v>
      </c>
      <c r="B188" s="19">
        <v>2.2348949793943782E-2</v>
      </c>
      <c r="C188" s="12">
        <v>19.958256255337968</v>
      </c>
      <c r="D188" s="20">
        <v>6.7728697273496054E-4</v>
      </c>
      <c r="E188" s="12">
        <v>4.8716689574565919</v>
      </c>
      <c r="F188" s="20">
        <v>1.4672235355410892</v>
      </c>
      <c r="G188" s="12">
        <v>10.592305607450848</v>
      </c>
      <c r="H188" s="14">
        <v>0.28234902669110273</v>
      </c>
      <c r="I188" s="12">
        <v>19.660280529029375</v>
      </c>
      <c r="J188" s="14">
        <v>0.28233713181084336</v>
      </c>
      <c r="K188" s="13">
        <v>5.040246677905369</v>
      </c>
      <c r="L188" s="13">
        <v>0.69669156406160226</v>
      </c>
      <c r="M188" s="17">
        <v>1.382178144615426</v>
      </c>
      <c r="N188" s="12">
        <v>932.51750660709422</v>
      </c>
      <c r="O188" s="41">
        <v>13.449660680437001</v>
      </c>
      <c r="P188" s="1"/>
    </row>
    <row r="189" spans="1:16" x14ac:dyDescent="0.45">
      <c r="A189" s="71" t="s">
        <v>115</v>
      </c>
      <c r="B189" s="19">
        <v>4.9665028690116762E-2</v>
      </c>
      <c r="C189" s="12">
        <v>48.606698545367898</v>
      </c>
      <c r="D189" s="20">
        <v>1.5644927310428066E-3</v>
      </c>
      <c r="E189" s="12">
        <v>12.851488051137894</v>
      </c>
      <c r="F189" s="20">
        <v>1.4671694768384922</v>
      </c>
      <c r="G189" s="12">
        <v>12.47489892101453</v>
      </c>
      <c r="H189" s="14">
        <v>0.28252485772610642</v>
      </c>
      <c r="I189" s="12">
        <v>19.279169151589134</v>
      </c>
      <c r="J189" s="14">
        <v>0.28249968164847522</v>
      </c>
      <c r="K189" s="13">
        <v>9.0481346284421171</v>
      </c>
      <c r="L189" s="13">
        <v>0.68306672385443079</v>
      </c>
      <c r="M189" s="17">
        <v>1.0963969127375077</v>
      </c>
      <c r="N189" s="12">
        <v>855.06481914565597</v>
      </c>
      <c r="O189" s="41">
        <v>12.911542351079991</v>
      </c>
      <c r="P189" s="1"/>
    </row>
    <row r="190" spans="1:16" x14ac:dyDescent="0.45">
      <c r="A190" s="71" t="s">
        <v>116</v>
      </c>
      <c r="B190" s="19">
        <v>2.5585026587552556E-2</v>
      </c>
      <c r="C190" s="12">
        <v>22.509118300887266</v>
      </c>
      <c r="D190" s="20">
        <v>7.4872369621033902E-4</v>
      </c>
      <c r="E190" s="12">
        <v>5.1801637020727718</v>
      </c>
      <c r="F190" s="20">
        <v>1.4671819053954278</v>
      </c>
      <c r="G190" s="12">
        <v>12.129521803715743</v>
      </c>
      <c r="H190" s="14">
        <v>0.28120411192546502</v>
      </c>
      <c r="I190" s="12">
        <v>19.821689725051737</v>
      </c>
      <c r="J190" s="14">
        <v>0.2811757138293926</v>
      </c>
      <c r="K190" s="13">
        <v>-11.895920417177575</v>
      </c>
      <c r="L190" s="13">
        <v>0.70411877793663535</v>
      </c>
      <c r="M190" s="17">
        <v>3.1820143366713265</v>
      </c>
      <c r="N190" s="12">
        <v>1993.9510640727301</v>
      </c>
      <c r="O190" s="41">
        <v>32.772766995330151</v>
      </c>
      <c r="P190" s="1"/>
    </row>
    <row r="191" spans="1:16" x14ac:dyDescent="0.45">
      <c r="A191" s="71" t="s">
        <v>117</v>
      </c>
      <c r="B191" s="19">
        <v>6.1465269613330563E-2</v>
      </c>
      <c r="C191" s="12">
        <v>56.762258985665447</v>
      </c>
      <c r="D191" s="20">
        <v>1.8232178244370074E-3</v>
      </c>
      <c r="E191" s="12">
        <v>13.05595549424611</v>
      </c>
      <c r="F191" s="20">
        <v>1.4672177297610272</v>
      </c>
      <c r="G191" s="12">
        <v>9.8346189464714993</v>
      </c>
      <c r="H191" s="14">
        <v>0.28260426823324558</v>
      </c>
      <c r="I191" s="12">
        <v>23.105918403062606</v>
      </c>
      <c r="J191" s="14">
        <v>0.28257968543140205</v>
      </c>
      <c r="K191" s="13">
        <v>8.7740965104443625</v>
      </c>
      <c r="L191" s="13">
        <v>0.81839541025363616</v>
      </c>
      <c r="M191" s="17">
        <v>0.99838401535664634</v>
      </c>
      <c r="N191" s="12">
        <v>717.35971230058885</v>
      </c>
      <c r="O191" s="41">
        <v>9.8015020126935148</v>
      </c>
      <c r="P191" s="1"/>
    </row>
    <row r="192" spans="1:16" x14ac:dyDescent="0.45">
      <c r="A192" s="71" t="s">
        <v>119</v>
      </c>
      <c r="B192" s="19">
        <v>1.5186133190561011E-2</v>
      </c>
      <c r="C192" s="12">
        <v>23.877393540080753</v>
      </c>
      <c r="D192" s="20">
        <v>3.988385443432198E-4</v>
      </c>
      <c r="E192" s="12">
        <v>5.7239722802369704</v>
      </c>
      <c r="F192" s="20">
        <v>1.467228512141789</v>
      </c>
      <c r="G192" s="12">
        <v>14.373869075728329</v>
      </c>
      <c r="H192" s="14">
        <v>0.28262825775614991</v>
      </c>
      <c r="I192" s="12">
        <v>18.642791211573321</v>
      </c>
      <c r="J192" s="14">
        <v>0.28262340211594039</v>
      </c>
      <c r="K192" s="13">
        <v>8.7636241957755878</v>
      </c>
      <c r="L192" s="13">
        <v>0.66021174869090871</v>
      </c>
      <c r="M192" s="17">
        <v>0.94202815897895675</v>
      </c>
      <c r="N192" s="12">
        <v>648.14880337112982</v>
      </c>
      <c r="O192" s="41">
        <v>9.8314495584835768</v>
      </c>
      <c r="P192" s="1"/>
    </row>
    <row r="193" spans="1:16" x14ac:dyDescent="0.45">
      <c r="A193" s="71" t="s">
        <v>120</v>
      </c>
      <c r="B193" s="19">
        <v>1.1329881255097745E-2</v>
      </c>
      <c r="C193" s="12">
        <v>10.139425061197203</v>
      </c>
      <c r="D193" s="20">
        <v>3.3629705834885672E-4</v>
      </c>
      <c r="E193" s="12">
        <v>2.5083224636182884</v>
      </c>
      <c r="F193" s="20">
        <v>1.4671951987511209</v>
      </c>
      <c r="G193" s="12">
        <v>13.811311080189302</v>
      </c>
      <c r="H193" s="14">
        <v>0.2813851874898049</v>
      </c>
      <c r="I193" s="12">
        <v>19.297245246108911</v>
      </c>
      <c r="J193" s="14">
        <v>0.28137217676131004</v>
      </c>
      <c r="K193" s="13">
        <v>-4.010857555267755</v>
      </c>
      <c r="L193" s="13">
        <v>0.68555127297753593</v>
      </c>
      <c r="M193" s="17">
        <v>2.7832475626348954</v>
      </c>
      <c r="N193" s="12">
        <v>2033.1319052391091</v>
      </c>
      <c r="O193" s="41">
        <v>21.96024979859887</v>
      </c>
      <c r="P193" s="1"/>
    </row>
    <row r="194" spans="1:16" x14ac:dyDescent="0.45">
      <c r="A194" s="71" t="s">
        <v>121</v>
      </c>
      <c r="B194" s="19">
        <v>3.5220739629732399E-2</v>
      </c>
      <c r="C194" s="12">
        <v>28.554380243656325</v>
      </c>
      <c r="D194" s="20">
        <v>1.0035905444076806E-3</v>
      </c>
      <c r="E194" s="12">
        <v>6.201289725462428</v>
      </c>
      <c r="F194" s="20">
        <v>1.4671324037580422</v>
      </c>
      <c r="G194" s="12">
        <v>11.086414398204882</v>
      </c>
      <c r="H194" s="14">
        <v>0.28169219236016907</v>
      </c>
      <c r="I194" s="12">
        <v>19.279500409400399</v>
      </c>
      <c r="J194" s="14">
        <v>0.2816569731316686</v>
      </c>
      <c r="K194" s="13">
        <v>1.8147875484331166</v>
      </c>
      <c r="L194" s="13">
        <v>0.68462708431304975</v>
      </c>
      <c r="M194" s="17">
        <v>2.3107687880917052</v>
      </c>
      <c r="N194" s="12">
        <v>1847.4287548514092</v>
      </c>
      <c r="O194" s="41">
        <v>28.778241891286477</v>
      </c>
      <c r="P194" s="1"/>
    </row>
    <row r="195" spans="1:16" x14ac:dyDescent="0.45">
      <c r="A195" s="71" t="s">
        <v>122</v>
      </c>
      <c r="B195" s="19">
        <v>0.10044201680771607</v>
      </c>
      <c r="C195" s="12">
        <v>122.7195755596392</v>
      </c>
      <c r="D195" s="20">
        <v>2.1052822059246129E-3</v>
      </c>
      <c r="E195" s="12">
        <v>22.218646600888057</v>
      </c>
      <c r="F195" s="20">
        <v>1.4671555017232687</v>
      </c>
      <c r="G195" s="12">
        <v>17.56383500137494</v>
      </c>
      <c r="H195" s="14">
        <v>0.28119732094972755</v>
      </c>
      <c r="I195" s="12">
        <v>16.049046645985623</v>
      </c>
      <c r="J195" s="14">
        <v>0.28109803536682493</v>
      </c>
      <c r="K195" s="13">
        <v>-3.6408575906632379</v>
      </c>
      <c r="L195" s="13">
        <v>0.57073338828983466</v>
      </c>
      <c r="M195" s="17">
        <v>3.1185014793382591</v>
      </c>
      <c r="N195" s="12">
        <v>2468.235288026643</v>
      </c>
      <c r="O195" s="41">
        <v>20.748925722591867</v>
      </c>
      <c r="P195" s="1"/>
    </row>
    <row r="196" spans="1:16" x14ac:dyDescent="0.45">
      <c r="A196" s="71" t="s">
        <v>123</v>
      </c>
      <c r="B196" s="19">
        <v>2.8494991888434056E-2</v>
      </c>
      <c r="C196" s="12">
        <v>28.974190456611428</v>
      </c>
      <c r="D196" s="20">
        <v>7.0198723036149209E-4</v>
      </c>
      <c r="E196" s="12">
        <v>5.8911117942531357</v>
      </c>
      <c r="F196" s="20">
        <v>1.4671845683341529</v>
      </c>
      <c r="G196" s="12">
        <v>13.50762159431957</v>
      </c>
      <c r="H196" s="14">
        <v>0.28226136633076498</v>
      </c>
      <c r="I196" s="12">
        <v>16.943973160407232</v>
      </c>
      <c r="J196" s="14">
        <v>0.28225338902315256</v>
      </c>
      <c r="K196" s="13">
        <v>-5.3039127727738666</v>
      </c>
      <c r="L196" s="13">
        <v>0.59999230774376855</v>
      </c>
      <c r="M196" s="17">
        <v>1.6818638530688488</v>
      </c>
      <c r="N196" s="12">
        <v>605.23882058230197</v>
      </c>
      <c r="O196" s="41">
        <v>8.3171576202729014</v>
      </c>
      <c r="P196" s="1"/>
    </row>
    <row r="197" spans="1:16" x14ac:dyDescent="0.45">
      <c r="A197" s="71" t="s">
        <v>124</v>
      </c>
      <c r="B197" s="19">
        <v>2.3689639004529688E-2</v>
      </c>
      <c r="C197" s="12">
        <v>41.385759741918228</v>
      </c>
      <c r="D197" s="20">
        <v>5.722282605545194E-4</v>
      </c>
      <c r="E197" s="12">
        <v>8.49709534333679</v>
      </c>
      <c r="F197" s="20">
        <v>1.4671970070913676</v>
      </c>
      <c r="G197" s="12">
        <v>12.55948595660071</v>
      </c>
      <c r="H197" s="14">
        <v>0.2826021424905576</v>
      </c>
      <c r="I197" s="12">
        <v>19.995465421250596</v>
      </c>
      <c r="J197" s="14">
        <v>0.28259571646049253</v>
      </c>
      <c r="K197" s="13">
        <v>6.6584231611765965</v>
      </c>
      <c r="L197" s="13">
        <v>0.7080354755140128</v>
      </c>
      <c r="M197" s="17">
        <v>1.0175906866560296</v>
      </c>
      <c r="N197" s="12">
        <v>598.13874954724395</v>
      </c>
      <c r="O197" s="41">
        <v>8.2908450185536999</v>
      </c>
      <c r="P197" s="1"/>
    </row>
    <row r="198" spans="1:16" x14ac:dyDescent="0.45">
      <c r="A198" s="71" t="s">
        <v>125</v>
      </c>
      <c r="B198" s="19">
        <v>8.5234150517553096E-3</v>
      </c>
      <c r="C198" s="12">
        <v>6.8738817551148035</v>
      </c>
      <c r="D198" s="20">
        <v>2.6049910625642101E-4</v>
      </c>
      <c r="E198" s="12">
        <v>1.5656271735714584</v>
      </c>
      <c r="F198" s="20">
        <v>1.4672317052900183</v>
      </c>
      <c r="G198" s="12">
        <v>13.421406481125688</v>
      </c>
      <c r="H198" s="14">
        <v>0.28116161199700884</v>
      </c>
      <c r="I198" s="12">
        <v>17.467389044635102</v>
      </c>
      <c r="J198" s="14">
        <v>0.28114935217156878</v>
      </c>
      <c r="K198" s="13">
        <v>-1.9322898503060237</v>
      </c>
      <c r="L198" s="13">
        <v>0.62116500372022543</v>
      </c>
      <c r="M198" s="17">
        <v>3.0205401982745124</v>
      </c>
      <c r="N198" s="12">
        <v>2463.2533846767637</v>
      </c>
      <c r="O198" s="41">
        <v>28.962716880627724</v>
      </c>
      <c r="P198" s="1"/>
    </row>
    <row r="199" spans="1:16" x14ac:dyDescent="0.45">
      <c r="A199" s="71" t="s">
        <v>126</v>
      </c>
      <c r="B199" s="19">
        <v>9.8635753225362229E-3</v>
      </c>
      <c r="C199" s="12">
        <v>15.834597730634007</v>
      </c>
      <c r="D199" s="20">
        <v>3.0452227320400304E-4</v>
      </c>
      <c r="E199" s="12">
        <v>4.4323468763188405</v>
      </c>
      <c r="F199" s="20">
        <v>1.4671903459099618</v>
      </c>
      <c r="G199" s="12">
        <v>13.376684814658734</v>
      </c>
      <c r="H199" s="14">
        <v>0.28163212412681621</v>
      </c>
      <c r="I199" s="12">
        <v>17.998963093613664</v>
      </c>
      <c r="J199" s="14">
        <v>0.28162892301845177</v>
      </c>
      <c r="K199" s="13">
        <v>-28.427289922688949</v>
      </c>
      <c r="L199" s="13">
        <v>0.63728528757022929</v>
      </c>
      <c r="M199" s="17">
        <v>2.8948723777062773</v>
      </c>
      <c r="N199" s="12">
        <v>560.09835847087334</v>
      </c>
      <c r="O199" s="41">
        <v>7.1541364438535844</v>
      </c>
      <c r="P199" s="1"/>
    </row>
    <row r="200" spans="1:16" x14ac:dyDescent="0.45">
      <c r="A200" s="71" t="s">
        <v>127</v>
      </c>
      <c r="B200" s="19">
        <v>2.1522577052531067E-2</v>
      </c>
      <c r="C200" s="12">
        <v>19.319005139020256</v>
      </c>
      <c r="D200" s="20">
        <v>6.323815492499771E-4</v>
      </c>
      <c r="E200" s="12">
        <v>4.4924431400785894</v>
      </c>
      <c r="F200" s="20">
        <v>1.4672177203684016</v>
      </c>
      <c r="G200" s="12">
        <v>14.637226357404064</v>
      </c>
      <c r="H200" s="14">
        <v>0.28243059850414665</v>
      </c>
      <c r="I200" s="12">
        <v>16.415415779062521</v>
      </c>
      <c r="J200" s="14">
        <v>0.28242054384738874</v>
      </c>
      <c r="K200" s="13">
        <v>6.0149595165959191</v>
      </c>
      <c r="L200" s="13">
        <v>0.58158975835942428</v>
      </c>
      <c r="M200" s="17">
        <v>1.2562317469877153</v>
      </c>
      <c r="N200" s="12">
        <v>844.91657359456713</v>
      </c>
      <c r="O200" s="41">
        <v>11.183544055396602</v>
      </c>
      <c r="P200" s="1"/>
    </row>
    <row r="201" spans="1:16" x14ac:dyDescent="0.45">
      <c r="A201" s="71" t="s">
        <v>128</v>
      </c>
      <c r="B201" s="19">
        <v>8.4226352329129089E-3</v>
      </c>
      <c r="C201" s="12">
        <v>6.9414301580057529</v>
      </c>
      <c r="D201" s="20">
        <v>2.354985130597321E-4</v>
      </c>
      <c r="E201" s="12">
        <v>1.4560634682675504</v>
      </c>
      <c r="F201" s="20">
        <v>1.4671554981513029</v>
      </c>
      <c r="G201" s="12">
        <v>13.443897161355068</v>
      </c>
      <c r="H201" s="14">
        <v>0.2814113693792038</v>
      </c>
      <c r="I201" s="12">
        <v>18.953537344309357</v>
      </c>
      <c r="J201" s="14">
        <v>0.28140213817627863</v>
      </c>
      <c r="K201" s="13">
        <v>-2.3373945611671054</v>
      </c>
      <c r="L201" s="13">
        <v>0.67338177590414716</v>
      </c>
      <c r="M201" s="17">
        <v>2.7128822979198284</v>
      </c>
      <c r="N201" s="12">
        <v>2059.4430661409183</v>
      </c>
      <c r="O201" s="41">
        <v>22.721169272825261</v>
      </c>
      <c r="P201" s="1"/>
    </row>
    <row r="202" spans="1:16" x14ac:dyDescent="0.45">
      <c r="A202" s="71" t="s">
        <v>129</v>
      </c>
      <c r="B202" s="19">
        <v>2.0270556593406867E-2</v>
      </c>
      <c r="C202" s="12">
        <v>25.66681511496142</v>
      </c>
      <c r="D202" s="20">
        <v>5.9774910571097509E-4</v>
      </c>
      <c r="E202" s="12">
        <v>6.4223956217057632</v>
      </c>
      <c r="F202" s="20">
        <v>1.4672046386311617</v>
      </c>
      <c r="G202" s="12">
        <v>17.023659828684103</v>
      </c>
      <c r="H202" s="14">
        <v>0.28151628438415549</v>
      </c>
      <c r="I202" s="12">
        <v>15.431664217289187</v>
      </c>
      <c r="J202" s="14">
        <v>0.28150499231730147</v>
      </c>
      <c r="K202" s="13">
        <v>-22.869754657264263</v>
      </c>
      <c r="L202" s="13">
        <v>0.54693070460687565</v>
      </c>
      <c r="M202" s="17">
        <v>2.9615413206550256</v>
      </c>
      <c r="N202" s="12">
        <v>1002.3975371409672</v>
      </c>
      <c r="O202" s="41">
        <v>35.431446955669799</v>
      </c>
      <c r="P202" s="1"/>
    </row>
    <row r="203" spans="1:16" x14ac:dyDescent="0.45">
      <c r="A203" s="71" t="s">
        <v>131</v>
      </c>
      <c r="B203" s="19">
        <v>2.845395157636588E-2</v>
      </c>
      <c r="C203" s="12">
        <v>24.738833418909348</v>
      </c>
      <c r="D203" s="20">
        <v>7.709735730225722E-4</v>
      </c>
      <c r="E203" s="12">
        <v>5.2607252196832368</v>
      </c>
      <c r="F203" s="20">
        <v>1.4671783454545513</v>
      </c>
      <c r="G203" s="12">
        <v>12.132347197224846</v>
      </c>
      <c r="H203" s="14">
        <v>0.2822526983511584</v>
      </c>
      <c r="I203" s="12">
        <v>21.918655396958084</v>
      </c>
      <c r="J203" s="14">
        <v>0.28224362448493778</v>
      </c>
      <c r="K203" s="13">
        <v>-5.1675067047207701</v>
      </c>
      <c r="L203" s="13">
        <v>0.77618507617671639</v>
      </c>
      <c r="M203" s="17">
        <v>1.6920861366217175</v>
      </c>
      <c r="N203" s="12">
        <v>626.70812191630102</v>
      </c>
      <c r="O203" s="41">
        <v>8.858718645527965</v>
      </c>
      <c r="P203" s="1"/>
    </row>
    <row r="204" spans="1:16" x14ac:dyDescent="0.45">
      <c r="A204" s="71" t="s">
        <v>133</v>
      </c>
      <c r="B204" s="19">
        <v>3.2185472754718558E-2</v>
      </c>
      <c r="C204" s="12">
        <v>35.565678964096321</v>
      </c>
      <c r="D204" s="20">
        <v>1.0370559032476607E-3</v>
      </c>
      <c r="E204" s="12">
        <v>9.4659698223751789</v>
      </c>
      <c r="F204" s="20">
        <v>1.4672325523499534</v>
      </c>
      <c r="G204" s="12">
        <v>11.223798472566283</v>
      </c>
      <c r="H204" s="14">
        <v>0.28252059206539415</v>
      </c>
      <c r="I204" s="12">
        <v>20.565804517757517</v>
      </c>
      <c r="J204" s="14">
        <v>0.28250306827246313</v>
      </c>
      <c r="K204" s="13">
        <v>10.127972162852217</v>
      </c>
      <c r="L204" s="13">
        <v>0.72872247488309227</v>
      </c>
      <c r="M204" s="17">
        <v>1.0712763679651065</v>
      </c>
      <c r="N204" s="12">
        <v>897.50717076910564</v>
      </c>
      <c r="O204" s="41">
        <v>13.801423612223431</v>
      </c>
      <c r="P204" s="1"/>
    </row>
    <row r="205" spans="1:16" x14ac:dyDescent="0.45">
      <c r="A205" s="71" t="s">
        <v>134</v>
      </c>
      <c r="B205" s="19">
        <v>1.1975098496481644E-2</v>
      </c>
      <c r="C205" s="12">
        <v>10.213233309509269</v>
      </c>
      <c r="D205" s="20">
        <v>3.3483281528534821E-4</v>
      </c>
      <c r="E205" s="12">
        <v>2.2038671240252072</v>
      </c>
      <c r="F205" s="20">
        <v>1.4671884415650742</v>
      </c>
      <c r="G205" s="12">
        <v>14.541997379639112</v>
      </c>
      <c r="H205" s="14">
        <v>0.28185938136234784</v>
      </c>
      <c r="I205" s="12">
        <v>19.068458066463137</v>
      </c>
      <c r="J205" s="14">
        <v>0.28185432324243753</v>
      </c>
      <c r="K205" s="13">
        <v>-14.988856100854875</v>
      </c>
      <c r="L205" s="13">
        <v>0.67552189407793506</v>
      </c>
      <c r="M205" s="17">
        <v>2.3720818378941431</v>
      </c>
      <c r="N205" s="12">
        <v>803.07653504446489</v>
      </c>
      <c r="O205" s="41">
        <v>10.322253698751338</v>
      </c>
      <c r="P205" s="1"/>
    </row>
    <row r="206" spans="1:16" x14ac:dyDescent="0.45">
      <c r="A206" s="71" t="s">
        <v>135</v>
      </c>
      <c r="B206" s="19">
        <v>3.3805840028883961E-2</v>
      </c>
      <c r="C206" s="12">
        <v>31.291306530313864</v>
      </c>
      <c r="D206" s="20">
        <v>9.2266807146305333E-4</v>
      </c>
      <c r="E206" s="12">
        <v>6.9068859174320272</v>
      </c>
      <c r="F206" s="20">
        <v>1.4671531980609467</v>
      </c>
      <c r="G206" s="12">
        <v>9.3988511632581524</v>
      </c>
      <c r="H206" s="14">
        <v>0.28211478854129785</v>
      </c>
      <c r="I206" s="12">
        <v>22.653000405835041</v>
      </c>
      <c r="J206" s="14">
        <v>0.28210372963537073</v>
      </c>
      <c r="K206" s="13">
        <v>-9.8642101935786375</v>
      </c>
      <c r="L206" s="13">
        <v>0.80221041527273051</v>
      </c>
      <c r="M206" s="17">
        <v>1.9578852086913321</v>
      </c>
      <c r="N206" s="12">
        <v>638.16440602868556</v>
      </c>
      <c r="O206" s="41">
        <v>9.6877140011632541</v>
      </c>
      <c r="P206" s="1"/>
    </row>
    <row r="207" spans="1:16" x14ac:dyDescent="0.45">
      <c r="A207" s="71" t="s">
        <v>136</v>
      </c>
      <c r="B207" s="19">
        <v>1.3398272713544703E-2</v>
      </c>
      <c r="C207" s="12">
        <v>10.785081242337888</v>
      </c>
      <c r="D207" s="20">
        <v>3.9695072012588939E-4</v>
      </c>
      <c r="E207" s="12">
        <v>2.4445861359351939</v>
      </c>
      <c r="F207" s="20">
        <v>1.4671985553545022</v>
      </c>
      <c r="G207" s="12">
        <v>14.944261809278355</v>
      </c>
      <c r="H207" s="14">
        <v>0.28252766029500986</v>
      </c>
      <c r="I207" s="12">
        <v>19.019975468932294</v>
      </c>
      <c r="J207" s="14">
        <v>0.28252122358052856</v>
      </c>
      <c r="K207" s="13">
        <v>9.9582213546445253</v>
      </c>
      <c r="L207" s="13">
        <v>0.67389330048239771</v>
      </c>
      <c r="M207" s="17">
        <v>1.0511715920202616</v>
      </c>
      <c r="N207" s="12">
        <v>861.56047134371136</v>
      </c>
      <c r="O207" s="41">
        <v>12.546923470073029</v>
      </c>
      <c r="P207" s="1"/>
    </row>
    <row r="208" spans="1:16" x14ac:dyDescent="0.45">
      <c r="A208" s="71" t="s">
        <v>138</v>
      </c>
      <c r="B208" s="19">
        <v>2.2878301805957558E-2</v>
      </c>
      <c r="C208" s="12">
        <v>18.323211455695223</v>
      </c>
      <c r="D208" s="20">
        <v>6.4387964857016186E-4</v>
      </c>
      <c r="E208" s="12">
        <v>3.8663529154104119</v>
      </c>
      <c r="F208" s="20">
        <v>1.4672280816661043</v>
      </c>
      <c r="G208" s="12">
        <v>11.982466775160717</v>
      </c>
      <c r="H208" s="14">
        <v>0.28226733441922858</v>
      </c>
      <c r="I208" s="12">
        <v>20.195233879783988</v>
      </c>
      <c r="J208" s="14">
        <v>0.28225817934738906</v>
      </c>
      <c r="K208" s="13">
        <v>-1.7383700972528615</v>
      </c>
      <c r="L208" s="13">
        <v>0.71536361665125447</v>
      </c>
      <c r="M208" s="17">
        <v>1.6107481721389323</v>
      </c>
      <c r="N208" s="12">
        <v>756.21161956933406</v>
      </c>
      <c r="O208" s="41">
        <v>10.023226060547007</v>
      </c>
      <c r="P208" s="1"/>
    </row>
    <row r="209" spans="1:16" x14ac:dyDescent="0.45">
      <c r="A209" s="71" t="s">
        <v>139</v>
      </c>
      <c r="B209" s="19">
        <v>2.1469502566612616E-2</v>
      </c>
      <c r="C209" s="12">
        <v>20.535909381339422</v>
      </c>
      <c r="D209" s="20">
        <v>5.941437070515255E-4</v>
      </c>
      <c r="E209" s="12">
        <v>5.1894723649549217</v>
      </c>
      <c r="F209" s="20">
        <v>1.4672706044650172</v>
      </c>
      <c r="G209" s="12">
        <v>10.754695698718834</v>
      </c>
      <c r="H209" s="14">
        <v>0.28198937983033562</v>
      </c>
      <c r="I209" s="12">
        <v>25.202462901756959</v>
      </c>
      <c r="J209" s="14">
        <v>0.28197987104822642</v>
      </c>
      <c r="K209" s="13">
        <v>-9.4735568069137521</v>
      </c>
      <c r="L209" s="13">
        <v>0.8929214383912587</v>
      </c>
      <c r="M209" s="17">
        <v>2.11140157999065</v>
      </c>
      <c r="N209" s="12">
        <v>850.42646605086861</v>
      </c>
      <c r="O209" s="41">
        <v>12.590515659307403</v>
      </c>
      <c r="P209" s="1"/>
    </row>
    <row r="210" spans="1:16" x14ac:dyDescent="0.45">
      <c r="A210" s="71" t="s">
        <v>140</v>
      </c>
      <c r="B210" s="19">
        <v>2.788962674270511E-2</v>
      </c>
      <c r="C210" s="12">
        <v>23.080525163240456</v>
      </c>
      <c r="D210" s="20">
        <v>8.2068537357798618E-4</v>
      </c>
      <c r="E210" s="12">
        <v>5.1436198462396829</v>
      </c>
      <c r="F210" s="20">
        <v>1.4672645266781603</v>
      </c>
      <c r="G210" s="12">
        <v>10.878605439040648</v>
      </c>
      <c r="H210" s="14">
        <v>0.28186426033226375</v>
      </c>
      <c r="I210" s="12">
        <v>21.158537918873158</v>
      </c>
      <c r="J210" s="14">
        <v>0.28184933155651637</v>
      </c>
      <c r="K210" s="13">
        <v>-11.498715259131709</v>
      </c>
      <c r="L210" s="13">
        <v>0.74984064009964158</v>
      </c>
      <c r="M210" s="17">
        <v>2.3163888514892159</v>
      </c>
      <c r="N210" s="12">
        <v>965.56776008007807</v>
      </c>
      <c r="O210" s="41">
        <v>13.263894208177728</v>
      </c>
      <c r="P210" s="1"/>
    </row>
    <row r="211" spans="1:16" x14ac:dyDescent="0.45">
      <c r="A211" s="71" t="s">
        <v>141</v>
      </c>
      <c r="B211" s="19">
        <v>0.14738534948608814</v>
      </c>
      <c r="C211" s="12">
        <v>119.38030988919373</v>
      </c>
      <c r="D211" s="20">
        <v>4.2716416285305172E-3</v>
      </c>
      <c r="E211" s="12">
        <v>26.782408275775119</v>
      </c>
      <c r="F211" s="20">
        <v>1.4672215576624277</v>
      </c>
      <c r="G211" s="12">
        <v>8.2459472973928367</v>
      </c>
      <c r="H211" s="14">
        <v>0.28216286012160829</v>
      </c>
      <c r="I211" s="12">
        <v>24.183134546203604</v>
      </c>
      <c r="J211" s="14">
        <v>0.28210739632709425</v>
      </c>
      <c r="K211" s="13">
        <v>-8.5474081004976998</v>
      </c>
      <c r="L211" s="13">
        <v>0.85649878552640502</v>
      </c>
      <c r="M211" s="17">
        <v>1.9296399132693527</v>
      </c>
      <c r="N211" s="12">
        <v>690.98099964201822</v>
      </c>
      <c r="O211" s="41">
        <v>9.7113583315693024</v>
      </c>
      <c r="P211" s="1"/>
    </row>
    <row r="212" spans="1:16" x14ac:dyDescent="0.45">
      <c r="A212" s="71" t="s">
        <v>145</v>
      </c>
      <c r="B212" s="19">
        <v>7.929227186072467E-2</v>
      </c>
      <c r="C212" s="12">
        <v>99.491196148535906</v>
      </c>
      <c r="D212" s="20">
        <v>2.1029724753509199E-3</v>
      </c>
      <c r="E212" s="12">
        <v>23.852368511499151</v>
      </c>
      <c r="F212" s="20">
        <v>1.467167657031526</v>
      </c>
      <c r="G212" s="12">
        <v>14.344628207203685</v>
      </c>
      <c r="H212" s="14">
        <v>0.28249318841829008</v>
      </c>
      <c r="I212" s="12">
        <v>15.022296459523339</v>
      </c>
      <c r="J212" s="14">
        <v>0.28245961075941289</v>
      </c>
      <c r="K212" s="13">
        <v>7.4790093128873636</v>
      </c>
      <c r="L212" s="13">
        <v>0.53223650661404776</v>
      </c>
      <c r="M212" s="17">
        <v>1.1780303334817457</v>
      </c>
      <c r="N212" s="12">
        <v>848.45383276022403</v>
      </c>
      <c r="O212" s="41">
        <v>13.33183404402388</v>
      </c>
      <c r="P212" s="1"/>
    </row>
    <row r="213" spans="1:16" x14ac:dyDescent="0.45">
      <c r="A213" s="71" t="s">
        <v>146</v>
      </c>
      <c r="B213" s="19">
        <v>3.6853568161464331E-2</v>
      </c>
      <c r="C213" s="12">
        <v>31.907348378192776</v>
      </c>
      <c r="D213" s="20">
        <v>1.0549643921612215E-3</v>
      </c>
      <c r="E213" s="12">
        <v>7.2486787157176851</v>
      </c>
      <c r="F213" s="20">
        <v>1.4671865802346651</v>
      </c>
      <c r="G213" s="12">
        <v>13.131365477990425</v>
      </c>
      <c r="H213" s="14">
        <v>0.28254034766566505</v>
      </c>
      <c r="I213" s="12">
        <v>19.580223434987982</v>
      </c>
      <c r="J213" s="14">
        <v>0.28252437243903422</v>
      </c>
      <c r="K213" s="13">
        <v>8.7918883100890355</v>
      </c>
      <c r="L213" s="13">
        <v>0.69365478027938465</v>
      </c>
      <c r="M213" s="17">
        <v>1.0694697924381475</v>
      </c>
      <c r="N213" s="12">
        <v>805.00250018049155</v>
      </c>
      <c r="O213" s="41">
        <v>11.350752015626517</v>
      </c>
      <c r="P213" s="1"/>
    </row>
    <row r="214" spans="1:16" x14ac:dyDescent="0.45">
      <c r="A214" s="71" t="s">
        <v>147</v>
      </c>
      <c r="B214" s="19">
        <v>2.0364076619163136E-2</v>
      </c>
      <c r="C214" s="12">
        <v>18.30667462411067</v>
      </c>
      <c r="D214" s="20">
        <v>5.3745330824425989E-4</v>
      </c>
      <c r="E214" s="12">
        <v>3.7421681353987073</v>
      </c>
      <c r="F214" s="20">
        <v>1.4672310207200314</v>
      </c>
      <c r="G214" s="12">
        <v>16.534095854834881</v>
      </c>
      <c r="H214" s="14">
        <v>0.28112665236998846</v>
      </c>
      <c r="I214" s="12">
        <v>18.263729393922638</v>
      </c>
      <c r="J214" s="14">
        <v>0.2811006723626886</v>
      </c>
      <c r="K214" s="13">
        <v>-2.138775943385518</v>
      </c>
      <c r="L214" s="13">
        <v>0.64958304930140542</v>
      </c>
      <c r="M214" s="17">
        <v>3.0851439246816135</v>
      </c>
      <c r="N214" s="12">
        <v>2528.5002072518432</v>
      </c>
      <c r="O214" s="41">
        <v>22.583392303526473</v>
      </c>
      <c r="P214" s="1"/>
    </row>
    <row r="215" spans="1:16" x14ac:dyDescent="0.45">
      <c r="A215" s="71" t="s">
        <v>148</v>
      </c>
      <c r="B215" s="19">
        <v>2.9582293620349039E-2</v>
      </c>
      <c r="C215" s="12">
        <v>38.752848869478932</v>
      </c>
      <c r="D215" s="20">
        <v>8.0595642181796178E-4</v>
      </c>
      <c r="E215" s="12">
        <v>9.0342349895343528</v>
      </c>
      <c r="F215" s="20">
        <v>1.4671509570391352</v>
      </c>
      <c r="G215" s="12">
        <v>16.060519292471348</v>
      </c>
      <c r="H215" s="14">
        <v>0.28106330027142729</v>
      </c>
      <c r="I215" s="12">
        <v>13.980624493969364</v>
      </c>
      <c r="J215" s="14">
        <v>0.28102314002139844</v>
      </c>
      <c r="K215" s="13">
        <v>-3.1160411187247661</v>
      </c>
      <c r="L215" s="13">
        <v>0.49733513307281818</v>
      </c>
      <c r="M215" s="17">
        <v>3.2009364740292923</v>
      </c>
      <c r="N215" s="12">
        <v>2604.5841596342298</v>
      </c>
      <c r="O215" s="41">
        <v>21.473155656706371</v>
      </c>
      <c r="P215" s="1"/>
    </row>
    <row r="216" spans="1:16" x14ac:dyDescent="0.45">
      <c r="A216" s="71" t="s">
        <v>149</v>
      </c>
      <c r="B216" s="19">
        <v>2.1452083429513071E-2</v>
      </c>
      <c r="C216" s="12">
        <v>17.37975809929361</v>
      </c>
      <c r="D216" s="20">
        <v>6.7184750574520921E-4</v>
      </c>
      <c r="E216" s="12">
        <v>4.1871169132557888</v>
      </c>
      <c r="F216" s="20">
        <v>1.4671901154156566</v>
      </c>
      <c r="G216" s="12">
        <v>13.026480900781275</v>
      </c>
      <c r="H216" s="14">
        <v>0.28142179569228809</v>
      </c>
      <c r="I216" s="12">
        <v>17.704317574511677</v>
      </c>
      <c r="J216" s="14">
        <v>0.28140972799144509</v>
      </c>
      <c r="K216" s="13">
        <v>-27.349421267778283</v>
      </c>
      <c r="L216" s="13">
        <v>0.6274089178281983</v>
      </c>
      <c r="M216" s="17">
        <v>3.161601387969676</v>
      </c>
      <c r="N216" s="12">
        <v>953.53798417604742</v>
      </c>
      <c r="O216" s="41">
        <v>13.425403214247126</v>
      </c>
      <c r="P216" s="1"/>
    </row>
    <row r="217" spans="1:16" x14ac:dyDescent="0.45">
      <c r="A217" s="71" t="s">
        <v>150</v>
      </c>
      <c r="B217" s="19">
        <v>4.239004719655276E-2</v>
      </c>
      <c r="C217" s="12">
        <v>49.896833382494968</v>
      </c>
      <c r="D217" s="20">
        <v>1.2224770012060316E-3</v>
      </c>
      <c r="E217" s="12">
        <v>13.087226812440036</v>
      </c>
      <c r="F217" s="20">
        <v>1.4671520825082747</v>
      </c>
      <c r="G217" s="12">
        <v>9.0919783578906319</v>
      </c>
      <c r="H217" s="14">
        <v>0.28262990724085746</v>
      </c>
      <c r="I217" s="12">
        <v>22.955078414639249</v>
      </c>
      <c r="J217" s="14">
        <v>0.28261611681442006</v>
      </c>
      <c r="K217" s="13">
        <v>7.4413853323695989</v>
      </c>
      <c r="L217" s="13">
        <v>0.81283970751577783</v>
      </c>
      <c r="M217" s="17">
        <v>0.97643019729099956</v>
      </c>
      <c r="N217" s="12">
        <v>600.83405295492059</v>
      </c>
      <c r="O217" s="41">
        <v>9.7709445594167992</v>
      </c>
      <c r="P217" s="1"/>
    </row>
    <row r="218" spans="1:16" x14ac:dyDescent="0.45">
      <c r="A218" s="71" t="s">
        <v>151</v>
      </c>
      <c r="B218" s="19">
        <v>6.1109336235982942E-2</v>
      </c>
      <c r="C218" s="12">
        <v>55.059683394252758</v>
      </c>
      <c r="D218" s="20">
        <v>1.7029979784780032E-3</v>
      </c>
      <c r="E218" s="12">
        <v>12.153953802037394</v>
      </c>
      <c r="F218" s="20">
        <v>1.4672051900562808</v>
      </c>
      <c r="G218" s="12">
        <v>11.517329716674269</v>
      </c>
      <c r="H218" s="14">
        <v>0.28265768782906753</v>
      </c>
      <c r="I218" s="12">
        <v>19.291746883265237</v>
      </c>
      <c r="J218" s="14">
        <v>0.28263732672293368</v>
      </c>
      <c r="K218" s="13">
        <v>8.9966217091497214</v>
      </c>
      <c r="L218" s="13">
        <v>0.68317596837008665</v>
      </c>
      <c r="M218" s="17">
        <v>0.91958312098111061</v>
      </c>
      <c r="N218" s="12">
        <v>636.58959889456901</v>
      </c>
      <c r="O218" s="41">
        <v>9.3377297041235092</v>
      </c>
      <c r="P218" s="1"/>
    </row>
    <row r="219" spans="1:16" x14ac:dyDescent="0.45">
      <c r="A219" s="71" t="s">
        <v>152</v>
      </c>
      <c r="B219" s="19">
        <v>8.0097281248456026E-2</v>
      </c>
      <c r="C219" s="12">
        <v>111.43240621198393</v>
      </c>
      <c r="D219" s="20">
        <v>1.9968089070453591E-3</v>
      </c>
      <c r="E219" s="12">
        <v>23.245334791769942</v>
      </c>
      <c r="F219" s="20">
        <v>1.4672070399700785</v>
      </c>
      <c r="G219" s="12">
        <v>13.424035278944825</v>
      </c>
      <c r="H219" s="14">
        <v>0.28225752178017616</v>
      </c>
      <c r="I219" s="12">
        <v>20.797458393845034</v>
      </c>
      <c r="J219" s="14">
        <v>0.2822248317693577</v>
      </c>
      <c r="K219" s="13">
        <v>-0.35780074722935318</v>
      </c>
      <c r="L219" s="13">
        <v>0.73688463658072578</v>
      </c>
      <c r="M219" s="17">
        <v>1.6283036524977594</v>
      </c>
      <c r="N219" s="12">
        <v>869.76776917957773</v>
      </c>
      <c r="O219" s="41">
        <v>12.783248134500957</v>
      </c>
      <c r="P219" s="1"/>
    </row>
    <row r="220" spans="1:16" x14ac:dyDescent="0.45">
      <c r="A220" s="71" t="s">
        <v>153</v>
      </c>
      <c r="B220" s="19">
        <v>4.785368591837328E-2</v>
      </c>
      <c r="C220" s="12">
        <v>38.860588329850344</v>
      </c>
      <c r="D220" s="20">
        <v>1.2603707956388723E-3</v>
      </c>
      <c r="E220" s="12">
        <v>7.8260442720605781</v>
      </c>
      <c r="F220" s="20">
        <v>1.4671572146216241</v>
      </c>
      <c r="G220" s="12">
        <v>12.501513214658225</v>
      </c>
      <c r="H220" s="14">
        <v>0.28258081422541559</v>
      </c>
      <c r="I220" s="12">
        <v>16.035551255947386</v>
      </c>
      <c r="J220" s="14">
        <v>0.28256582645971073</v>
      </c>
      <c r="K220" s="13">
        <v>6.3878161389685495</v>
      </c>
      <c r="L220" s="13">
        <v>0.56786040521394909</v>
      </c>
      <c r="M220" s="17">
        <v>1.0614133017444918</v>
      </c>
      <c r="N220" s="12">
        <v>633.17641850920188</v>
      </c>
      <c r="O220" s="41">
        <v>8.3822382224653573</v>
      </c>
      <c r="P220" s="1"/>
    </row>
    <row r="221" spans="1:16" x14ac:dyDescent="0.45">
      <c r="A221" s="71" t="s">
        <v>154</v>
      </c>
      <c r="B221" s="19">
        <v>1.405984884376461E-2</v>
      </c>
      <c r="C221" s="12">
        <v>12.756355422238096</v>
      </c>
      <c r="D221" s="20">
        <v>4.1311274346903475E-4</v>
      </c>
      <c r="E221" s="12">
        <v>3.0816385238692363</v>
      </c>
      <c r="F221" s="20">
        <v>1.4672364592200351</v>
      </c>
      <c r="G221" s="12">
        <v>11.801890475838622</v>
      </c>
      <c r="H221" s="14">
        <v>0.28243180703706822</v>
      </c>
      <c r="I221" s="12">
        <v>19.486288531880959</v>
      </c>
      <c r="J221" s="14">
        <v>0.28242517035965631</v>
      </c>
      <c r="K221" s="13">
        <v>6.3758772110555917</v>
      </c>
      <c r="L221" s="13">
        <v>0.6904027967968851</v>
      </c>
      <c r="M221" s="17">
        <v>1.2434163057513361</v>
      </c>
      <c r="N221" s="12">
        <v>853.63545612320695</v>
      </c>
      <c r="O221" s="41">
        <v>12.464372513787916</v>
      </c>
      <c r="P221" s="1"/>
    </row>
    <row r="222" spans="1:16" x14ac:dyDescent="0.45">
      <c r="A222" s="71" t="s">
        <v>155</v>
      </c>
      <c r="B222" s="19">
        <v>2.1149350412853669E-2</v>
      </c>
      <c r="C222" s="12">
        <v>16.965682743277362</v>
      </c>
      <c r="D222" s="20">
        <v>6.0634645911975427E-4</v>
      </c>
      <c r="E222" s="12">
        <v>3.6658928593708362</v>
      </c>
      <c r="F222" s="20">
        <v>1.4671598817186582</v>
      </c>
      <c r="G222" s="12">
        <v>12.442747111822989</v>
      </c>
      <c r="H222" s="14">
        <v>0.28139109536711671</v>
      </c>
      <c r="I222" s="12">
        <v>17.284047848703025</v>
      </c>
      <c r="J222" s="14">
        <v>0.28136820659451167</v>
      </c>
      <c r="K222" s="13">
        <v>-5.2727994750800811</v>
      </c>
      <c r="L222" s="13">
        <v>0.61396184472650717</v>
      </c>
      <c r="M222" s="17">
        <v>2.8127726877890384</v>
      </c>
      <c r="N222" s="12">
        <v>1984.6613107372611</v>
      </c>
      <c r="O222" s="41">
        <v>24.415493568849573</v>
      </c>
      <c r="P222" s="1"/>
    </row>
    <row r="223" spans="1:16" x14ac:dyDescent="0.45">
      <c r="A223" s="71" t="s">
        <v>156</v>
      </c>
      <c r="B223" s="19">
        <v>5.1383245064965367E-2</v>
      </c>
      <c r="C223" s="12">
        <v>54.680631075777406</v>
      </c>
      <c r="D223" s="20">
        <v>1.5448669461912473E-3</v>
      </c>
      <c r="E223" s="12">
        <v>14.531070242710474</v>
      </c>
      <c r="F223" s="20">
        <v>1.4672522336549048</v>
      </c>
      <c r="G223" s="12">
        <v>7.7806398946477753</v>
      </c>
      <c r="H223" s="14">
        <v>0.28165334507388629</v>
      </c>
      <c r="I223" s="12">
        <v>35.469385564714209</v>
      </c>
      <c r="J223" s="14">
        <v>0.28159273146211561</v>
      </c>
      <c r="K223" s="13">
        <v>4.4781117981562701</v>
      </c>
      <c r="L223" s="13">
        <v>1.2601628233732676</v>
      </c>
      <c r="M223" s="17">
        <v>2.3385678012701918</v>
      </c>
      <c r="N223" s="12">
        <v>2061.3463929316113</v>
      </c>
      <c r="O223" s="41">
        <v>23.905632467738581</v>
      </c>
      <c r="P223" s="1"/>
    </row>
    <row r="224" spans="1:16" x14ac:dyDescent="0.45">
      <c r="A224" s="71" t="s">
        <v>157</v>
      </c>
      <c r="B224" s="19">
        <v>8.7832095357812841E-3</v>
      </c>
      <c r="C224" s="12">
        <v>18.199964489892256</v>
      </c>
      <c r="D224" s="20">
        <v>2.0879647822472422E-4</v>
      </c>
      <c r="E224" s="12">
        <v>4.1172487957155353</v>
      </c>
      <c r="F224" s="20">
        <v>1.467162593335452</v>
      </c>
      <c r="G224" s="12">
        <v>11.718620069179014</v>
      </c>
      <c r="H224" s="14">
        <v>0.28216189179989709</v>
      </c>
      <c r="I224" s="12">
        <v>18.129911392108031</v>
      </c>
      <c r="J224" s="14">
        <v>0.28215945667446757</v>
      </c>
      <c r="K224" s="13">
        <v>-8.2748984757152755</v>
      </c>
      <c r="L224" s="13">
        <v>0.64200963837968139</v>
      </c>
      <c r="M224" s="17">
        <v>1.8571806291659392</v>
      </c>
      <c r="N224" s="12">
        <v>621.05999064571051</v>
      </c>
      <c r="O224" s="41">
        <v>8.8006509749644639</v>
      </c>
      <c r="P224" s="1"/>
    </row>
    <row r="225" spans="1:16" x14ac:dyDescent="0.45">
      <c r="A225" s="71" t="s">
        <v>158</v>
      </c>
      <c r="B225" s="19">
        <v>2.7094810428912763E-2</v>
      </c>
      <c r="C225" s="12">
        <v>21.849705481161447</v>
      </c>
      <c r="D225" s="20">
        <v>7.6386436005247184E-4</v>
      </c>
      <c r="E225" s="12">
        <v>4.6068539916795643</v>
      </c>
      <c r="F225" s="20">
        <v>1.4672378550741707</v>
      </c>
      <c r="G225" s="12">
        <v>11.541494343018996</v>
      </c>
      <c r="H225" s="14">
        <v>0.28181428832241195</v>
      </c>
      <c r="I225" s="12">
        <v>17.316697190682781</v>
      </c>
      <c r="J225" s="14">
        <v>0.28180321411020759</v>
      </c>
      <c r="K225" s="13">
        <v>-17.522837593496597</v>
      </c>
      <c r="L225" s="13">
        <v>0.61341931382963466</v>
      </c>
      <c r="M225" s="17">
        <v>2.4827283990868216</v>
      </c>
      <c r="N225" s="12">
        <v>770.94431717356156</v>
      </c>
      <c r="O225" s="41">
        <v>12.251955975663995</v>
      </c>
      <c r="P225" s="1"/>
    </row>
    <row r="226" spans="1:16" x14ac:dyDescent="0.45">
      <c r="A226" s="71" t="s">
        <v>159</v>
      </c>
      <c r="B226" s="19">
        <v>9.5356726844508799E-2</v>
      </c>
      <c r="C226" s="12">
        <v>90.372088720869527</v>
      </c>
      <c r="D226" s="20">
        <v>2.4924655686633787E-3</v>
      </c>
      <c r="E226" s="12">
        <v>18.771350694115675</v>
      </c>
      <c r="F226" s="20">
        <v>1.4672277326246759</v>
      </c>
      <c r="G226" s="12">
        <v>11.388929948451176</v>
      </c>
      <c r="H226" s="14">
        <v>0.28169331990442437</v>
      </c>
      <c r="I226" s="12">
        <v>17.016997937504033</v>
      </c>
      <c r="J226" s="14">
        <v>0.28160601643177946</v>
      </c>
      <c r="K226" s="13">
        <v>-7.3789431019877227E-2</v>
      </c>
      <c r="L226" s="13">
        <v>0.60427943215368707</v>
      </c>
      <c r="M226" s="17">
        <v>2.4120693954780337</v>
      </c>
      <c r="N226" s="12">
        <v>1843.9993182564103</v>
      </c>
      <c r="O226" s="41">
        <v>31.416830616663791</v>
      </c>
      <c r="P226" s="1"/>
    </row>
    <row r="227" spans="1:16" x14ac:dyDescent="0.45">
      <c r="A227" s="71" t="s">
        <v>160</v>
      </c>
      <c r="B227" s="19">
        <v>3.5844430167947257E-2</v>
      </c>
      <c r="C227" s="12">
        <v>29.853427666821858</v>
      </c>
      <c r="D227" s="20">
        <v>1.1160748788240984E-3</v>
      </c>
      <c r="E227" s="12">
        <v>6.9775355871276936</v>
      </c>
      <c r="F227" s="20">
        <v>1.4671939081030521</v>
      </c>
      <c r="G227" s="12">
        <v>15.07244642397929</v>
      </c>
      <c r="H227" s="14">
        <v>0.28240902643090465</v>
      </c>
      <c r="I227" s="12">
        <v>13.177164562418175</v>
      </c>
      <c r="J227" s="14">
        <v>0.2823890080809624</v>
      </c>
      <c r="K227" s="13">
        <v>7.3240109845995605</v>
      </c>
      <c r="L227" s="13">
        <v>0.46697340033929891</v>
      </c>
      <c r="M227" s="17">
        <v>1.2718853291107266</v>
      </c>
      <c r="N227" s="12">
        <v>952.19213062734377</v>
      </c>
      <c r="O227" s="41">
        <v>13.38905830191359</v>
      </c>
      <c r="P227" s="1"/>
    </row>
    <row r="228" spans="1:16" x14ac:dyDescent="0.45">
      <c r="A228" s="71" t="s">
        <v>161</v>
      </c>
      <c r="B228" s="19">
        <v>2.6506963530446209E-2</v>
      </c>
      <c r="C228" s="12">
        <v>21.670088626391543</v>
      </c>
      <c r="D228" s="20">
        <v>7.8499231795616702E-4</v>
      </c>
      <c r="E228" s="12">
        <v>4.9213320653515851</v>
      </c>
      <c r="F228" s="20">
        <v>1.4671982729234594</v>
      </c>
      <c r="G228" s="12">
        <v>16.014516943635325</v>
      </c>
      <c r="H228" s="14">
        <v>0.28173621067374044</v>
      </c>
      <c r="I228" s="12">
        <v>20.518549971367044</v>
      </c>
      <c r="J228" s="14">
        <v>0.28172147489394278</v>
      </c>
      <c r="K228" s="13">
        <v>-15.33877274785711</v>
      </c>
      <c r="L228" s="13">
        <v>0.72721034282352548</v>
      </c>
      <c r="M228" s="17">
        <v>2.549964812766695</v>
      </c>
      <c r="N228" s="12">
        <v>996.13606841256831</v>
      </c>
      <c r="O228" s="41">
        <v>13.622098716712827</v>
      </c>
      <c r="P228" s="1"/>
    </row>
    <row r="229" spans="1:16" x14ac:dyDescent="0.45">
      <c r="A229" s="71" t="s">
        <v>162</v>
      </c>
      <c r="B229" s="19">
        <v>2.9116146210165356E-2</v>
      </c>
      <c r="C229" s="12">
        <v>32.538074846326005</v>
      </c>
      <c r="D229" s="20">
        <v>9.8577334261700325E-4</v>
      </c>
      <c r="E229" s="12">
        <v>10.089610176595546</v>
      </c>
      <c r="F229" s="20">
        <v>1.4672117737489561</v>
      </c>
      <c r="G229" s="12">
        <v>14.639048871198634</v>
      </c>
      <c r="H229" s="14">
        <v>0.28261300903090775</v>
      </c>
      <c r="I229" s="12">
        <v>16.617889048625621</v>
      </c>
      <c r="J229" s="14">
        <v>0.28259926204305352</v>
      </c>
      <c r="K229" s="13">
        <v>10.018082978944243</v>
      </c>
      <c r="L229" s="13">
        <v>0.58862634203071806</v>
      </c>
      <c r="M229" s="17">
        <v>0.9493700944538479</v>
      </c>
      <c r="N229" s="12">
        <v>741.78049490983085</v>
      </c>
      <c r="O229" s="41">
        <v>9.9584463008542485</v>
      </c>
      <c r="P229" s="1"/>
    </row>
    <row r="230" spans="1:16" x14ac:dyDescent="0.45">
      <c r="A230" s="71" t="s">
        <v>163</v>
      </c>
      <c r="B230" s="19">
        <v>1.5114048127330868E-2</v>
      </c>
      <c r="C230" s="12">
        <v>12.491550610379226</v>
      </c>
      <c r="D230" s="20">
        <v>4.7067315207370981E-4</v>
      </c>
      <c r="E230" s="12">
        <v>2.8676888548075787</v>
      </c>
      <c r="F230" s="20">
        <v>1.4671963623552506</v>
      </c>
      <c r="G230" s="12">
        <v>13.629775770838098</v>
      </c>
      <c r="H230" s="14">
        <v>0.28241037899888199</v>
      </c>
      <c r="I230" s="12">
        <v>18.44097142170228</v>
      </c>
      <c r="J230" s="14">
        <v>0.282403159645153</v>
      </c>
      <c r="K230" s="13">
        <v>4.7305302913036584</v>
      </c>
      <c r="L230" s="13">
        <v>0.6533105012818119</v>
      </c>
      <c r="M230" s="17">
        <v>1.3029462613653715</v>
      </c>
      <c r="N230" s="12">
        <v>815.31416496562292</v>
      </c>
      <c r="O230" s="41">
        <v>12.374798693963033</v>
      </c>
      <c r="P230" s="1"/>
    </row>
    <row r="231" spans="1:16" x14ac:dyDescent="0.45">
      <c r="A231" s="71" t="s">
        <v>165</v>
      </c>
      <c r="B231" s="19">
        <v>3.0766356974755351E-2</v>
      </c>
      <c r="C231" s="12">
        <v>26.847763389908447</v>
      </c>
      <c r="D231" s="20">
        <v>8.5123978830628825E-4</v>
      </c>
      <c r="E231" s="12">
        <v>5.9917834399709173</v>
      </c>
      <c r="F231" s="20">
        <v>1.4672156482819501</v>
      </c>
      <c r="G231" s="12">
        <v>14.449610314593226</v>
      </c>
      <c r="H231" s="14">
        <v>0.28260228266129611</v>
      </c>
      <c r="I231" s="12">
        <v>19.180170822237351</v>
      </c>
      <c r="J231" s="14">
        <v>0.28259235187957976</v>
      </c>
      <c r="K231" s="13">
        <v>7.0588891498535311</v>
      </c>
      <c r="L231" s="13">
        <v>0.67920132178267423</v>
      </c>
      <c r="M231" s="17">
        <v>1.0144291489300044</v>
      </c>
      <c r="N231" s="12">
        <v>621.249620255173</v>
      </c>
      <c r="O231" s="41">
        <v>8.5363565902331313</v>
      </c>
      <c r="P231" s="1"/>
    </row>
    <row r="232" spans="1:16" x14ac:dyDescent="0.45">
      <c r="A232" s="71" t="s">
        <v>166</v>
      </c>
      <c r="B232" s="19">
        <v>0.11391813069316413</v>
      </c>
      <c r="C232" s="12">
        <v>117.3525694499132</v>
      </c>
      <c r="D232" s="20">
        <v>3.0788298181558837E-3</v>
      </c>
      <c r="E232" s="12">
        <v>28.929440691811671</v>
      </c>
      <c r="F232" s="20">
        <v>1.4672328264732539</v>
      </c>
      <c r="G232" s="12">
        <v>10.398734051288624</v>
      </c>
      <c r="H232" s="14">
        <v>0.28253622568644432</v>
      </c>
      <c r="I232" s="12">
        <v>22.920721514525212</v>
      </c>
      <c r="J232" s="14">
        <v>0.28248837525887999</v>
      </c>
      <c r="K232" s="13">
        <v>7.9917837506027212</v>
      </c>
      <c r="L232" s="13">
        <v>0.81203480456482069</v>
      </c>
      <c r="M232" s="17">
        <v>1.1311690126757457</v>
      </c>
      <c r="N232" s="12">
        <v>826.04294041363232</v>
      </c>
      <c r="O232" s="41">
        <v>11.139204145518594</v>
      </c>
      <c r="P232" s="1"/>
    </row>
    <row r="233" spans="1:16" x14ac:dyDescent="0.45">
      <c r="A233" s="71" t="s">
        <v>167</v>
      </c>
      <c r="B233" s="19">
        <v>3.5166300990156225E-2</v>
      </c>
      <c r="C233" s="12">
        <v>29.501904936194141</v>
      </c>
      <c r="D233" s="20">
        <v>9.2226372132320699E-4</v>
      </c>
      <c r="E233" s="12">
        <v>5.9382393522785248</v>
      </c>
      <c r="F233" s="20">
        <v>1.4672339809894583</v>
      </c>
      <c r="G233" s="12">
        <v>7.9768411376099886</v>
      </c>
      <c r="H233" s="14">
        <v>0.28232037132213716</v>
      </c>
      <c r="I233" s="12">
        <v>28.350038997331087</v>
      </c>
      <c r="J233" s="14">
        <v>0.28230925704503029</v>
      </c>
      <c r="K233" s="13">
        <v>-2.5081991885966826</v>
      </c>
      <c r="L233" s="13">
        <v>1.003967370375447</v>
      </c>
      <c r="M233" s="17">
        <v>1.5586675254610454</v>
      </c>
      <c r="N233" s="12">
        <v>641.62010443114036</v>
      </c>
      <c r="O233" s="41">
        <v>9.7630356423455105</v>
      </c>
      <c r="P233" s="1"/>
    </row>
    <row r="234" spans="1:16" x14ac:dyDescent="0.45">
      <c r="A234" s="71" t="s">
        <v>168</v>
      </c>
      <c r="B234" s="19">
        <v>2.0137382295372975E-2</v>
      </c>
      <c r="C234" s="12">
        <v>18.446826099864719</v>
      </c>
      <c r="D234" s="20">
        <v>5.3979132901818094E-4</v>
      </c>
      <c r="E234" s="12">
        <v>3.7051002362394412</v>
      </c>
      <c r="F234" s="20">
        <v>1.4672441186076133</v>
      </c>
      <c r="G234" s="12">
        <v>12.171696685853497</v>
      </c>
      <c r="H234" s="14">
        <v>0.28256791269639164</v>
      </c>
      <c r="I234" s="12">
        <v>20.937148994002616</v>
      </c>
      <c r="J234" s="14">
        <v>0.28256171737745339</v>
      </c>
      <c r="K234" s="13">
        <v>5.7490536404181114</v>
      </c>
      <c r="L234" s="13">
        <v>0.74140212862783272</v>
      </c>
      <c r="M234" s="17">
        <v>1.0787146003987804</v>
      </c>
      <c r="N234" s="12">
        <v>611.24177942428025</v>
      </c>
      <c r="O234" s="41">
        <v>9.9723576155297735</v>
      </c>
      <c r="P234" s="1"/>
    </row>
    <row r="235" spans="1:16" x14ac:dyDescent="0.45">
      <c r="A235" s="71" t="s">
        <v>169</v>
      </c>
      <c r="B235" s="19">
        <v>3.4128698761152314E-2</v>
      </c>
      <c r="C235" s="12">
        <v>29.529144420418312</v>
      </c>
      <c r="D235" s="20">
        <v>9.5655139860343198E-4</v>
      </c>
      <c r="E235" s="12">
        <v>6.3261754587513153</v>
      </c>
      <c r="F235" s="20">
        <v>1.4671824900809134</v>
      </c>
      <c r="G235" s="12">
        <v>12.109890780429211</v>
      </c>
      <c r="H235" s="14">
        <v>0.28195323245645582</v>
      </c>
      <c r="I235" s="12">
        <v>19.155334779438213</v>
      </c>
      <c r="J235" s="14">
        <v>0.28193459835872592</v>
      </c>
      <c r="K235" s="13">
        <v>-6.9420688379306927</v>
      </c>
      <c r="L235" s="13">
        <v>0.67895310208787585</v>
      </c>
      <c r="M235" s="17">
        <v>2.1237808295224969</v>
      </c>
      <c r="N235" s="12">
        <v>1033.3787889786067</v>
      </c>
      <c r="O235" s="41">
        <v>49.756274515196068</v>
      </c>
      <c r="P235" s="1"/>
    </row>
    <row r="236" spans="1:16" x14ac:dyDescent="0.45">
      <c r="A236" s="71" t="s">
        <v>170</v>
      </c>
      <c r="B236" s="19">
        <v>1.6112405802410561E-2</v>
      </c>
      <c r="C236" s="12">
        <v>21.102704979054302</v>
      </c>
      <c r="D236" s="20">
        <v>5.0158629159610755E-4</v>
      </c>
      <c r="E236" s="12">
        <v>6.242145018478122</v>
      </c>
      <c r="F236" s="20">
        <v>1.4672203934912997</v>
      </c>
      <c r="G236" s="12">
        <v>8.1057805425970297</v>
      </c>
      <c r="H236" s="14">
        <v>0.28230573422707639</v>
      </c>
      <c r="I236" s="12">
        <v>27.086742562373807</v>
      </c>
      <c r="J236" s="14">
        <v>0.28230019693743341</v>
      </c>
      <c r="K236" s="13">
        <v>-4.0321645972651865</v>
      </c>
      <c r="L236" s="13">
        <v>0.95911448293795054</v>
      </c>
      <c r="M236" s="17">
        <v>1.5980961834754623</v>
      </c>
      <c r="N236" s="12">
        <v>588.05914708501064</v>
      </c>
      <c r="O236" s="41">
        <v>9.5032884165478304</v>
      </c>
      <c r="P236" s="1"/>
    </row>
    <row r="237" spans="1:16" x14ac:dyDescent="0.45">
      <c r="A237" s="71" t="s">
        <v>171</v>
      </c>
      <c r="B237" s="19">
        <v>2.1212475291766508E-2</v>
      </c>
      <c r="C237" s="12">
        <v>27.393148371360549</v>
      </c>
      <c r="D237" s="20">
        <v>5.9972811177347654E-4</v>
      </c>
      <c r="E237" s="12">
        <v>5.5191423431352726</v>
      </c>
      <c r="F237" s="20">
        <v>1.4672238283219541</v>
      </c>
      <c r="G237" s="12">
        <v>9.7339088377937379</v>
      </c>
      <c r="H237" s="14">
        <v>0.28184034353546927</v>
      </c>
      <c r="I237" s="12">
        <v>24.098775590188577</v>
      </c>
      <c r="J237" s="14">
        <v>0.28183231174979739</v>
      </c>
      <c r="K237" s="13">
        <v>-17.805242532681341</v>
      </c>
      <c r="L237" s="13">
        <v>0.85355248964913599</v>
      </c>
      <c r="M237" s="17">
        <v>2.4498811367903972</v>
      </c>
      <c r="N237" s="12">
        <v>712.55988125962313</v>
      </c>
      <c r="O237" s="41">
        <v>10.516940562600055</v>
      </c>
      <c r="P237" s="1"/>
    </row>
    <row r="238" spans="1:16" x14ac:dyDescent="0.45">
      <c r="A238" s="71" t="s">
        <v>173</v>
      </c>
      <c r="B238" s="19">
        <v>1.3791574079251882E-2</v>
      </c>
      <c r="C238" s="12">
        <v>11.168973989936285</v>
      </c>
      <c r="D238" s="20">
        <v>3.8838755933345105E-4</v>
      </c>
      <c r="E238" s="12">
        <v>2.3518693144220189</v>
      </c>
      <c r="F238" s="20">
        <v>1.4672009986901091</v>
      </c>
      <c r="G238" s="12">
        <v>15.754383782957264</v>
      </c>
      <c r="H238" s="14">
        <v>0.2824170459869223</v>
      </c>
      <c r="I238" s="12">
        <v>16.123496878737303</v>
      </c>
      <c r="J238" s="14">
        <v>0.28241253474442635</v>
      </c>
      <c r="K238" s="13">
        <v>0.63064959142433707</v>
      </c>
      <c r="L238" s="13">
        <v>0.57095602080892149</v>
      </c>
      <c r="M238" s="17">
        <v>1.3671886976490539</v>
      </c>
      <c r="N238" s="12">
        <v>618.55231129499737</v>
      </c>
      <c r="O238" s="41">
        <v>8.7583007915607602</v>
      </c>
      <c r="P238" s="1"/>
    </row>
    <row r="239" spans="1:16" x14ac:dyDescent="0.45">
      <c r="A239" s="71" t="s">
        <v>175</v>
      </c>
      <c r="B239" s="19">
        <v>3.9190379716849418E-2</v>
      </c>
      <c r="C239" s="12">
        <v>68.06681551836671</v>
      </c>
      <c r="D239" s="20">
        <v>1.0635440398723418E-3</v>
      </c>
      <c r="E239" s="12">
        <v>17.333981076158331</v>
      </c>
      <c r="F239" s="20">
        <v>1.4672877374527342</v>
      </c>
      <c r="G239" s="12">
        <v>9.5947618215351209</v>
      </c>
      <c r="H239" s="14">
        <v>0.28235750263118914</v>
      </c>
      <c r="I239" s="12">
        <v>27.392173433721045</v>
      </c>
      <c r="J239" s="14">
        <v>0.28234092596453653</v>
      </c>
      <c r="K239" s="13">
        <v>2.8209347221519465</v>
      </c>
      <c r="L239" s="13">
        <v>0.97045444238830214</v>
      </c>
      <c r="M239" s="17">
        <v>1.4191659446154727</v>
      </c>
      <c r="N239" s="12">
        <v>828.38966651055534</v>
      </c>
      <c r="O239" s="41">
        <v>11.300617378616257</v>
      </c>
      <c r="P239" s="1"/>
    </row>
    <row r="240" spans="1:16" x14ac:dyDescent="0.45">
      <c r="A240" s="71" t="s">
        <v>176</v>
      </c>
      <c r="B240" s="19">
        <v>2.076202839441341E-2</v>
      </c>
      <c r="C240" s="12">
        <v>22.43712953450024</v>
      </c>
      <c r="D240" s="20">
        <v>6.4400426518349343E-4</v>
      </c>
      <c r="E240" s="12">
        <v>5.4185135537825113</v>
      </c>
      <c r="F240" s="20">
        <v>1.4672072118447381</v>
      </c>
      <c r="G240" s="12">
        <v>14.818969242616896</v>
      </c>
      <c r="H240" s="14">
        <v>0.28247239922840744</v>
      </c>
      <c r="I240" s="12">
        <v>17.464474708283955</v>
      </c>
      <c r="J240" s="14">
        <v>0.2824626691865707</v>
      </c>
      <c r="K240" s="13">
        <v>6.5651807264077711</v>
      </c>
      <c r="L240" s="13">
        <v>0.61869911878620343</v>
      </c>
      <c r="M240" s="17">
        <v>1.1914588597022049</v>
      </c>
      <c r="N240" s="12">
        <v>803.19558087176677</v>
      </c>
      <c r="O240" s="41">
        <v>14.401617150587985</v>
      </c>
      <c r="P240" s="1"/>
    </row>
    <row r="241" spans="1:16" x14ac:dyDescent="0.45">
      <c r="A241" s="71" t="s">
        <v>178</v>
      </c>
      <c r="B241" s="19">
        <v>3.21313751943011E-2</v>
      </c>
      <c r="C241" s="12">
        <v>32.558943105720914</v>
      </c>
      <c r="D241" s="20">
        <v>8.9515626665941409E-4</v>
      </c>
      <c r="E241" s="12">
        <v>7.4566059441633099</v>
      </c>
      <c r="F241" s="20">
        <v>1.4671708403841468</v>
      </c>
      <c r="G241" s="12">
        <v>13.461744234802495</v>
      </c>
      <c r="H241" s="14">
        <v>0.28135710983730977</v>
      </c>
      <c r="I241" s="12">
        <v>16.798231317054181</v>
      </c>
      <c r="J241" s="14">
        <v>0.28132276848540694</v>
      </c>
      <c r="K241" s="13">
        <v>-6.1534446370281604</v>
      </c>
      <c r="L241" s="13">
        <v>0.59674852159297131</v>
      </c>
      <c r="M241" s="17">
        <v>2.8869607364102299</v>
      </c>
      <c r="N241" s="12">
        <v>2016.3868474269418</v>
      </c>
      <c r="O241" s="41">
        <v>27.258505158025734</v>
      </c>
      <c r="P241" s="1"/>
    </row>
    <row r="242" spans="1:16" x14ac:dyDescent="0.45">
      <c r="A242" s="112" t="s">
        <v>868</v>
      </c>
      <c r="B242" s="112"/>
      <c r="C242" s="112"/>
      <c r="D242" s="112"/>
      <c r="E242" s="112"/>
      <c r="F242" s="112"/>
      <c r="G242" s="112"/>
      <c r="H242" s="112"/>
      <c r="I242" s="112"/>
      <c r="J242" s="112"/>
      <c r="K242" s="112"/>
      <c r="L242" s="112"/>
      <c r="M242" s="112"/>
      <c r="N242" s="112"/>
      <c r="O242" s="112"/>
      <c r="P242" s="1"/>
    </row>
    <row r="243" spans="1:16" x14ac:dyDescent="0.45">
      <c r="A243" s="71" t="s">
        <v>743</v>
      </c>
      <c r="B243" s="19">
        <v>3.6740256271179085E-2</v>
      </c>
      <c r="C243" s="12">
        <v>38.768962178849307</v>
      </c>
      <c r="D243" s="20">
        <v>1.0280210900744987E-3</v>
      </c>
      <c r="E243" s="12">
        <v>9.0296706797504473</v>
      </c>
      <c r="F243" s="20">
        <v>1.4672291193775047</v>
      </c>
      <c r="G243" s="12">
        <v>11.784581746012003</v>
      </c>
      <c r="H243" s="14">
        <v>0.28249244827950554</v>
      </c>
      <c r="I243" s="12">
        <v>18.523415067025564</v>
      </c>
      <c r="J243" s="14">
        <v>0.28248082973784411</v>
      </c>
      <c r="K243" s="13">
        <v>2.67601062428513</v>
      </c>
      <c r="L243" s="13">
        <v>0.65591608357173925</v>
      </c>
      <c r="M243" s="17">
        <v>1.240828810774409</v>
      </c>
      <c r="N243" s="12">
        <v>601.95301018323278</v>
      </c>
      <c r="O243" s="41">
        <v>8.1990115825613916</v>
      </c>
      <c r="P243" s="1"/>
    </row>
    <row r="244" spans="1:16" x14ac:dyDescent="0.45">
      <c r="A244" s="71" t="s">
        <v>131</v>
      </c>
      <c r="B244" s="19">
        <v>1.2971209748645756E-2</v>
      </c>
      <c r="C244" s="12">
        <v>10.530531519478767</v>
      </c>
      <c r="D244" s="20">
        <v>3.6185285979537749E-4</v>
      </c>
      <c r="E244" s="12">
        <v>2.1904974593566693</v>
      </c>
      <c r="F244" s="20">
        <v>1.4672018707054992</v>
      </c>
      <c r="G244" s="12">
        <v>13.356184892973044</v>
      </c>
      <c r="H244" s="14">
        <v>0.28239179161264039</v>
      </c>
      <c r="I244" s="12">
        <v>20.681702916322148</v>
      </c>
      <c r="J244" s="14">
        <v>0.2823877234122063</v>
      </c>
      <c r="K244" s="13">
        <v>-0.69127545399227941</v>
      </c>
      <c r="L244" s="13">
        <v>0.73233612959744399</v>
      </c>
      <c r="M244" s="17">
        <v>1.4236472990180113</v>
      </c>
      <c r="N244" s="12">
        <v>598.81966590341369</v>
      </c>
      <c r="O244" s="41">
        <v>7.8511259822551809</v>
      </c>
      <c r="P244" s="1"/>
    </row>
    <row r="245" spans="1:16" x14ac:dyDescent="0.45">
      <c r="A245" s="71" t="s">
        <v>132</v>
      </c>
      <c r="B245" s="19">
        <v>2.6776426364403669E-2</v>
      </c>
      <c r="C245" s="12">
        <v>25.110157360936405</v>
      </c>
      <c r="D245" s="20">
        <v>7.6989358223915208E-4</v>
      </c>
      <c r="E245" s="12">
        <v>5.7651365422296932</v>
      </c>
      <c r="F245" s="20">
        <v>1.4672191772102334</v>
      </c>
      <c r="G245" s="12">
        <v>11.817566988332144</v>
      </c>
      <c r="H245" s="14">
        <v>0.28249512339331329</v>
      </c>
      <c r="I245" s="12">
        <v>23.858062510895447</v>
      </c>
      <c r="J245" s="14">
        <v>0.28248536052220347</v>
      </c>
      <c r="K245" s="13">
        <v>4.4778326655814382</v>
      </c>
      <c r="L245" s="13">
        <v>0.84495514060867194</v>
      </c>
      <c r="M245" s="17">
        <v>1.2014305861985437</v>
      </c>
      <c r="N245" s="12">
        <v>674.93721600146785</v>
      </c>
      <c r="O245" s="41">
        <v>8.5638337043516728</v>
      </c>
      <c r="P245" s="1"/>
    </row>
    <row r="246" spans="1:16" x14ac:dyDescent="0.45">
      <c r="A246" s="71" t="s">
        <v>133</v>
      </c>
      <c r="B246" s="19">
        <v>2.5887167029387648E-2</v>
      </c>
      <c r="C246" s="12">
        <v>21.950680569764085</v>
      </c>
      <c r="D246" s="20">
        <v>7.1578650552651664E-4</v>
      </c>
      <c r="E246" s="12">
        <v>4.7093510918348116</v>
      </c>
      <c r="F246" s="20">
        <v>1.4671974867977104</v>
      </c>
      <c r="G246" s="12">
        <v>16.846927376284647</v>
      </c>
      <c r="H246" s="14">
        <v>0.28231536081204484</v>
      </c>
      <c r="I246" s="12">
        <v>19.537065071146024</v>
      </c>
      <c r="J246" s="14">
        <v>0.28230311611899267</v>
      </c>
      <c r="K246" s="13">
        <v>3.2918297824657827</v>
      </c>
      <c r="L246" s="13">
        <v>0.69228765906093059</v>
      </c>
      <c r="M246" s="17">
        <v>1.4590605798541674</v>
      </c>
      <c r="N246" s="12">
        <v>908.51401235777041</v>
      </c>
      <c r="O246" s="41">
        <v>11.265301261996751</v>
      </c>
      <c r="P246" s="1"/>
    </row>
    <row r="247" spans="1:16" x14ac:dyDescent="0.45">
      <c r="A247" s="71" t="s">
        <v>134</v>
      </c>
      <c r="B247" s="19">
        <v>1.9377993151062617E-2</v>
      </c>
      <c r="C247" s="12">
        <v>16.581932727318563</v>
      </c>
      <c r="D247" s="20">
        <v>5.6031297984487016E-4</v>
      </c>
      <c r="E247" s="12">
        <v>3.8359116998597642</v>
      </c>
      <c r="F247" s="20">
        <v>1.467274634124107</v>
      </c>
      <c r="G247" s="12">
        <v>13.219761216300164</v>
      </c>
      <c r="H247" s="14">
        <v>0.28154048557114125</v>
      </c>
      <c r="I247" s="12">
        <v>12.938705802647622</v>
      </c>
      <c r="J247" s="14">
        <v>0.28151901036946436</v>
      </c>
      <c r="K247" s="13">
        <v>0.77452748689754713</v>
      </c>
      <c r="L247" s="13">
        <v>0.45963886857958158</v>
      </c>
      <c r="M247" s="17">
        <v>2.5048444987033833</v>
      </c>
      <c r="N247" s="12">
        <v>2014.5105529422299</v>
      </c>
      <c r="O247" s="41">
        <v>15.775320688209291</v>
      </c>
      <c r="P247" s="1"/>
    </row>
    <row r="248" spans="1:16" x14ac:dyDescent="0.45">
      <c r="A248" s="71" t="s">
        <v>135</v>
      </c>
      <c r="B248" s="19">
        <v>1.5675170817538948E-2</v>
      </c>
      <c r="C248" s="12">
        <v>14.862497172853066</v>
      </c>
      <c r="D248" s="20">
        <v>4.4112401487355387E-4</v>
      </c>
      <c r="E248" s="12">
        <v>3.272615243075812</v>
      </c>
      <c r="F248" s="20">
        <v>1.4672661799703295</v>
      </c>
      <c r="G248" s="12">
        <v>10.982853213212779</v>
      </c>
      <c r="H248" s="14">
        <v>0.28211987050834014</v>
      </c>
      <c r="I248" s="12">
        <v>24.031803196519324</v>
      </c>
      <c r="J248" s="14">
        <v>0.28211114583148222</v>
      </c>
      <c r="K248" s="13">
        <v>-0.32977985972015844</v>
      </c>
      <c r="L248" s="13">
        <v>0.851827764736246</v>
      </c>
      <c r="M248" s="17">
        <v>1.7741297055586096</v>
      </c>
      <c r="N248" s="12">
        <v>1049.0217914805976</v>
      </c>
      <c r="O248" s="41">
        <v>35.387883269038824</v>
      </c>
      <c r="P248" s="1"/>
    </row>
    <row r="249" spans="1:16" x14ac:dyDescent="0.45">
      <c r="A249" s="71" t="s">
        <v>137</v>
      </c>
      <c r="B249" s="19">
        <v>6.8707152243094413E-2</v>
      </c>
      <c r="C249" s="12">
        <v>73.866091422223775</v>
      </c>
      <c r="D249" s="20">
        <v>2.0053889598183926E-3</v>
      </c>
      <c r="E249" s="12">
        <v>18.73798068475018</v>
      </c>
      <c r="F249" s="20">
        <v>1.4672231658823975</v>
      </c>
      <c r="G249" s="12">
        <v>12.24733607904885</v>
      </c>
      <c r="H249" s="14">
        <v>0.28267459048977001</v>
      </c>
      <c r="I249" s="12">
        <v>17.638205524984116</v>
      </c>
      <c r="J249" s="14">
        <v>0.28264924317611601</v>
      </c>
      <c r="K249" s="13">
        <v>10.232802404583907</v>
      </c>
      <c r="L249" s="13">
        <v>0.62467014430023227</v>
      </c>
      <c r="M249" s="17">
        <v>0.88066427566511418</v>
      </c>
      <c r="N249" s="12">
        <v>672.75772476028601</v>
      </c>
      <c r="O249" s="41">
        <v>8.6612107177687978</v>
      </c>
      <c r="P249" s="1"/>
    </row>
    <row r="250" spans="1:16" x14ac:dyDescent="0.45">
      <c r="A250" s="71" t="s">
        <v>139</v>
      </c>
      <c r="B250" s="19">
        <v>2.258352125787769E-2</v>
      </c>
      <c r="C250" s="12">
        <v>18.124266416614791</v>
      </c>
      <c r="D250" s="20">
        <v>6.3724680645103296E-4</v>
      </c>
      <c r="E250" s="12">
        <v>3.8874177882976384</v>
      </c>
      <c r="F250" s="20">
        <v>1.4672120633221044</v>
      </c>
      <c r="G250" s="12">
        <v>12.447583843598164</v>
      </c>
      <c r="H250" s="14">
        <v>0.28215526613843112</v>
      </c>
      <c r="I250" s="12">
        <v>18.060650824945931</v>
      </c>
      <c r="J250" s="14">
        <v>0.28214709041568281</v>
      </c>
      <c r="K250" s="13">
        <v>-7.3251928816564504</v>
      </c>
      <c r="L250" s="13">
        <v>0.63964583236542083</v>
      </c>
      <c r="M250" s="17">
        <v>1.8562266424435654</v>
      </c>
      <c r="N250" s="12">
        <v>682.81492030066283</v>
      </c>
      <c r="O250" s="41">
        <v>9.2253790146769603</v>
      </c>
      <c r="P250" s="1"/>
    </row>
    <row r="251" spans="1:16" x14ac:dyDescent="0.45">
      <c r="A251" s="71" t="s">
        <v>140</v>
      </c>
      <c r="B251" s="19">
        <v>2.3505605631421424E-2</v>
      </c>
      <c r="C251" s="12">
        <v>22.49087064781104</v>
      </c>
      <c r="D251" s="20">
        <v>6.5561064447033641E-4</v>
      </c>
      <c r="E251" s="12">
        <v>4.7473876605925334</v>
      </c>
      <c r="F251" s="20">
        <v>1.467192462798788</v>
      </c>
      <c r="G251" s="12">
        <v>8.5017902165872972</v>
      </c>
      <c r="H251" s="14">
        <v>0.28209660986596991</v>
      </c>
      <c r="I251" s="12">
        <v>22.391391452079731</v>
      </c>
      <c r="J251" s="14">
        <v>0.28208503341020336</v>
      </c>
      <c r="K251" s="13">
        <v>-3.7801973933793143</v>
      </c>
      <c r="L251" s="13">
        <v>0.79348155389791231</v>
      </c>
      <c r="M251" s="17">
        <v>1.8719240884541459</v>
      </c>
      <c r="N251" s="12">
        <v>937.51653538066068</v>
      </c>
      <c r="O251" s="41">
        <v>12.394689758131666</v>
      </c>
      <c r="P251" s="1"/>
    </row>
    <row r="252" spans="1:16" x14ac:dyDescent="0.45">
      <c r="A252" s="71" t="s">
        <v>141</v>
      </c>
      <c r="B252" s="19">
        <v>7.7248008374649332E-2</v>
      </c>
      <c r="C252" s="12">
        <v>61.86972272951509</v>
      </c>
      <c r="D252" s="20">
        <v>2.1146654511235022E-3</v>
      </c>
      <c r="E252" s="12">
        <v>12.782263218687152</v>
      </c>
      <c r="F252" s="20">
        <v>1.4672078303831066</v>
      </c>
      <c r="G252" s="12">
        <v>8.7082425901122615</v>
      </c>
      <c r="H252" s="14">
        <v>0.28258831597266332</v>
      </c>
      <c r="I252" s="12">
        <v>20.356337872673187</v>
      </c>
      <c r="J252" s="14">
        <v>0.2825554558090313</v>
      </c>
      <c r="K252" s="13">
        <v>10.365238193257298</v>
      </c>
      <c r="L252" s="13">
        <v>0.72118365732398715</v>
      </c>
      <c r="M252" s="17">
        <v>0.99923721456713399</v>
      </c>
      <c r="N252" s="12">
        <v>825.90689156762392</v>
      </c>
      <c r="O252" s="41">
        <v>10.491142824500931</v>
      </c>
      <c r="P252" s="1"/>
    </row>
    <row r="253" spans="1:16" x14ac:dyDescent="0.45">
      <c r="A253" s="71" t="s">
        <v>142</v>
      </c>
      <c r="B253" s="19">
        <v>1.8065598751635686E-2</v>
      </c>
      <c r="C253" s="12">
        <v>15.703580527368006</v>
      </c>
      <c r="D253" s="20">
        <v>5.1337476617580881E-4</v>
      </c>
      <c r="E253" s="12">
        <v>3.4667281192488848</v>
      </c>
      <c r="F253" s="20">
        <v>1.4671691942524492</v>
      </c>
      <c r="G253" s="12">
        <v>9.2696960837766103</v>
      </c>
      <c r="H253" s="14">
        <v>0.28123547137107069</v>
      </c>
      <c r="I253" s="12">
        <v>19.287290228372012</v>
      </c>
      <c r="J253" s="14">
        <v>0.28121060434450307</v>
      </c>
      <c r="K253" s="13">
        <v>1.8897915738147475</v>
      </c>
      <c r="L253" s="13">
        <v>0.68599600534957617</v>
      </c>
      <c r="M253" s="17">
        <v>2.8672673618571634</v>
      </c>
      <c r="N253" s="12">
        <v>2533.571037927411</v>
      </c>
      <c r="O253" s="41">
        <v>13.53170250177865</v>
      </c>
      <c r="P253" s="1"/>
    </row>
    <row r="254" spans="1:16" x14ac:dyDescent="0.45">
      <c r="A254" s="71" t="s">
        <v>143</v>
      </c>
      <c r="B254" s="19">
        <v>1.4839183625323738E-2</v>
      </c>
      <c r="C254" s="12">
        <v>12.228264446521363</v>
      </c>
      <c r="D254" s="20">
        <v>4.0763492733892042E-4</v>
      </c>
      <c r="E254" s="12">
        <v>2.6499832697824024</v>
      </c>
      <c r="F254" s="20">
        <v>1.4672464055618208</v>
      </c>
      <c r="G254" s="12">
        <v>15.289597197083086</v>
      </c>
      <c r="H254" s="14">
        <v>0.28214686202221884</v>
      </c>
      <c r="I254" s="12">
        <v>23.749566601006144</v>
      </c>
      <c r="J254" s="14">
        <v>0.28214263160586295</v>
      </c>
      <c r="K254" s="13">
        <v>-10.397712789171898</v>
      </c>
      <c r="L254" s="13">
        <v>0.84088222856437689</v>
      </c>
      <c r="M254" s="17">
        <v>1.9167421740509161</v>
      </c>
      <c r="N254" s="12">
        <v>552.99798203698833</v>
      </c>
      <c r="O254" s="41">
        <v>7.1384083904748294</v>
      </c>
      <c r="P254" s="1"/>
    </row>
    <row r="255" spans="1:16" x14ac:dyDescent="0.45">
      <c r="A255" s="71" t="s">
        <v>144</v>
      </c>
      <c r="B255" s="19">
        <v>2.0691040625200007E-2</v>
      </c>
      <c r="C255" s="12">
        <v>17.840502484632854</v>
      </c>
      <c r="D255" s="20">
        <v>6.6530081478688549E-4</v>
      </c>
      <c r="E255" s="12">
        <v>4.5640867276889896</v>
      </c>
      <c r="F255" s="20">
        <v>1.4671738774763652</v>
      </c>
      <c r="G255" s="12">
        <v>15.364946588653735</v>
      </c>
      <c r="H255" s="14">
        <v>0.28220692664949848</v>
      </c>
      <c r="I255" s="12">
        <v>16.745138931489308</v>
      </c>
      <c r="J255" s="14">
        <v>0.28219538726565391</v>
      </c>
      <c r="K255" s="13">
        <v>-0.24215982450948026</v>
      </c>
      <c r="L255" s="13">
        <v>0.59337374695322964</v>
      </c>
      <c r="M255" s="17">
        <v>1.6641115399937478</v>
      </c>
      <c r="N255" s="12">
        <v>921.04500434981571</v>
      </c>
      <c r="O255" s="41">
        <v>12.171931045115633</v>
      </c>
      <c r="P255" s="1"/>
    </row>
    <row r="256" spans="1:16" x14ac:dyDescent="0.45">
      <c r="A256" s="71" t="s">
        <v>145</v>
      </c>
      <c r="B256" s="19">
        <v>2.3283163336229304E-2</v>
      </c>
      <c r="C256" s="12">
        <v>30.929004129832933</v>
      </c>
      <c r="D256" s="20">
        <v>6.2158705874511191E-4</v>
      </c>
      <c r="E256" s="12">
        <v>7.5194640556770791</v>
      </c>
      <c r="F256" s="20">
        <v>1.4672385286433978</v>
      </c>
      <c r="G256" s="12">
        <v>14.040112633524675</v>
      </c>
      <c r="H256" s="14">
        <v>0.28223261844563846</v>
      </c>
      <c r="I256" s="12">
        <v>19.046791472626683</v>
      </c>
      <c r="J256" s="14">
        <v>0.28222436913080812</v>
      </c>
      <c r="K256" s="13">
        <v>-4.0629400301339658</v>
      </c>
      <c r="L256" s="13">
        <v>0.67460697791954516</v>
      </c>
      <c r="M256" s="17">
        <v>1.6970465522061677</v>
      </c>
      <c r="N256" s="12">
        <v>706.16398478031488</v>
      </c>
      <c r="O256" s="41">
        <v>9.0782017690451227</v>
      </c>
      <c r="P256" s="1"/>
    </row>
    <row r="257" spans="1:16" x14ac:dyDescent="0.45">
      <c r="A257" s="71" t="s">
        <v>146</v>
      </c>
      <c r="B257" s="19">
        <v>1.8594461678363358E-2</v>
      </c>
      <c r="C257" s="12">
        <v>23.271935759823663</v>
      </c>
      <c r="D257" s="20">
        <v>6.0997720315416693E-4</v>
      </c>
      <c r="E257" s="12">
        <v>6.5706376849763632</v>
      </c>
      <c r="F257" s="20">
        <v>1.4672303288346031</v>
      </c>
      <c r="G257" s="12">
        <v>10.124817917440462</v>
      </c>
      <c r="H257" s="14">
        <v>0.28253590616396257</v>
      </c>
      <c r="I257" s="12">
        <v>24.15557852125519</v>
      </c>
      <c r="J257" s="14">
        <v>0.28252660009415986</v>
      </c>
      <c r="K257" s="13">
        <v>9.0060486802623352</v>
      </c>
      <c r="L257" s="13">
        <v>0.85575422437367266</v>
      </c>
      <c r="M257" s="17">
        <v>1.0625031961232576</v>
      </c>
      <c r="N257" s="12">
        <v>810.99161178930603</v>
      </c>
      <c r="O257" s="41">
        <v>11.253654194355004</v>
      </c>
      <c r="P257" s="1"/>
    </row>
    <row r="258" spans="1:16" x14ac:dyDescent="0.45">
      <c r="A258" s="71" t="s">
        <v>147</v>
      </c>
      <c r="B258" s="19">
        <v>5.1240631208166056E-2</v>
      </c>
      <c r="C258" s="12">
        <v>46.669540476519842</v>
      </c>
      <c r="D258" s="20">
        <v>1.3810527437400672E-3</v>
      </c>
      <c r="E258" s="12">
        <v>10.081026485205681</v>
      </c>
      <c r="F258" s="20">
        <v>1.46719671284404</v>
      </c>
      <c r="G258" s="12">
        <v>17.32556192048937</v>
      </c>
      <c r="H258" s="14">
        <v>0.28168843746216732</v>
      </c>
      <c r="I258" s="12">
        <v>16.659523954933199</v>
      </c>
      <c r="J258" s="14">
        <v>0.28167305415597332</v>
      </c>
      <c r="K258" s="13">
        <v>-26.120865753681556</v>
      </c>
      <c r="L258" s="13">
        <v>0.58990406043069044</v>
      </c>
      <c r="M258" s="17">
        <v>2.7988821860545694</v>
      </c>
      <c r="N258" s="12">
        <v>593.31795016606827</v>
      </c>
      <c r="O258" s="41">
        <v>7.4792351837582425</v>
      </c>
      <c r="P258" s="1"/>
    </row>
    <row r="259" spans="1:16" x14ac:dyDescent="0.45">
      <c r="A259" s="71" t="s">
        <v>148</v>
      </c>
      <c r="B259" s="19">
        <v>2.2702372158229147E-2</v>
      </c>
      <c r="C259" s="12">
        <v>18.999914722388556</v>
      </c>
      <c r="D259" s="20">
        <v>6.0426292267265469E-4</v>
      </c>
      <c r="E259" s="12">
        <v>3.8421705900496033</v>
      </c>
      <c r="F259" s="20">
        <v>1.4672796232712024</v>
      </c>
      <c r="G259" s="12">
        <v>10.196857947949457</v>
      </c>
      <c r="H259" s="14">
        <v>0.2823201560255495</v>
      </c>
      <c r="I259" s="12">
        <v>20.167750335403866</v>
      </c>
      <c r="J259" s="14">
        <v>0.28231311060516395</v>
      </c>
      <c r="K259" s="13">
        <v>-2.8375062577423726</v>
      </c>
      <c r="L259" s="13">
        <v>0.71417256111261374</v>
      </c>
      <c r="M259" s="17">
        <v>1.5596622555994251</v>
      </c>
      <c r="N259" s="12">
        <v>620.89337673840748</v>
      </c>
      <c r="O259" s="41">
        <v>8.1523967615416257</v>
      </c>
      <c r="P259" s="1"/>
    </row>
    <row r="260" spans="1:16" x14ac:dyDescent="0.45">
      <c r="A260" s="71" t="s">
        <v>149</v>
      </c>
      <c r="B260" s="19">
        <v>1.0126003309020954E-2</v>
      </c>
      <c r="C260" s="12">
        <v>21.53581908035925</v>
      </c>
      <c r="D260" s="20">
        <v>2.6580715368424953E-4</v>
      </c>
      <c r="E260" s="12">
        <v>4.9748828170884467</v>
      </c>
      <c r="F260" s="20">
        <v>1.4672038244629229</v>
      </c>
      <c r="G260" s="12">
        <v>10.973185603609524</v>
      </c>
      <c r="H260" s="14">
        <v>0.28246056224015037</v>
      </c>
      <c r="I260" s="12">
        <v>17.473593829066466</v>
      </c>
      <c r="J260" s="14">
        <v>0.28245747638531143</v>
      </c>
      <c r="K260" s="13">
        <v>2.2150318194280594</v>
      </c>
      <c r="L260" s="13">
        <v>0.61876444233055494</v>
      </c>
      <c r="M260" s="17">
        <v>1.2796555675731602</v>
      </c>
      <c r="N260" s="12">
        <v>618.2379725948864</v>
      </c>
      <c r="O260" s="41">
        <v>8.0641639890506358</v>
      </c>
      <c r="P260" s="1"/>
    </row>
    <row r="261" spans="1:16" x14ac:dyDescent="0.45">
      <c r="A261" s="71" t="s">
        <v>150</v>
      </c>
      <c r="B261" s="19">
        <v>1.2051142397689608E-2</v>
      </c>
      <c r="C261" s="12">
        <v>9.7387784406247455</v>
      </c>
      <c r="D261" s="20">
        <v>3.3739221670253796E-4</v>
      </c>
      <c r="E261" s="12">
        <v>2.0707589930323618</v>
      </c>
      <c r="F261" s="20">
        <v>1.4672086956475148</v>
      </c>
      <c r="G261" s="12">
        <v>14.564878145286057</v>
      </c>
      <c r="H261" s="14">
        <v>0.28227893186526426</v>
      </c>
      <c r="I261" s="12">
        <v>18.478489296352947</v>
      </c>
      <c r="J261" s="14">
        <v>0.28227509543327095</v>
      </c>
      <c r="K261" s="13">
        <v>-4.5270220775228687</v>
      </c>
      <c r="L261" s="13">
        <v>0.65433062789832519</v>
      </c>
      <c r="M261" s="17">
        <v>1.6396501919985051</v>
      </c>
      <c r="N261" s="12">
        <v>605.60660037107868</v>
      </c>
      <c r="O261" s="41">
        <v>7.7961451597088498</v>
      </c>
      <c r="P261" s="1"/>
    </row>
    <row r="262" spans="1:16" x14ac:dyDescent="0.45">
      <c r="A262" s="71" t="s">
        <v>151</v>
      </c>
      <c r="B262" s="19">
        <v>1.1898316725035074E-2</v>
      </c>
      <c r="C262" s="12">
        <v>13.544160663099087</v>
      </c>
      <c r="D262" s="20">
        <v>3.4975738177047414E-4</v>
      </c>
      <c r="E262" s="12">
        <v>3.1776525041036385</v>
      </c>
      <c r="F262" s="20">
        <v>1.4671614270700404</v>
      </c>
      <c r="G262" s="12">
        <v>10.092489958539634</v>
      </c>
      <c r="H262" s="14">
        <v>0.2824723763849375</v>
      </c>
      <c r="I262" s="12">
        <v>28.729268151640831</v>
      </c>
      <c r="J262" s="14">
        <v>0.28246733648382344</v>
      </c>
      <c r="K262" s="13">
        <v>5.8980559852539471</v>
      </c>
      <c r="L262" s="13">
        <v>1.0176827236985098</v>
      </c>
      <c r="M262" s="17">
        <v>1.1980548816177281</v>
      </c>
      <c r="N262" s="12">
        <v>766.30278918318095</v>
      </c>
      <c r="O262" s="41">
        <v>10.392416813197844</v>
      </c>
      <c r="P262" s="1"/>
    </row>
    <row r="263" spans="1:16" x14ac:dyDescent="0.45">
      <c r="A263" s="71" t="s">
        <v>152</v>
      </c>
      <c r="B263" s="19">
        <v>2.0801599246762174E-2</v>
      </c>
      <c r="C263" s="12">
        <v>20.137356441082304</v>
      </c>
      <c r="D263" s="20">
        <v>5.8913738965217825E-4</v>
      </c>
      <c r="E263" s="12">
        <v>4.3721051861622202</v>
      </c>
      <c r="F263" s="20">
        <v>1.4671394416760006</v>
      </c>
      <c r="G263" s="12">
        <v>4.42687640550119</v>
      </c>
      <c r="H263" s="14">
        <v>0.28185956309915194</v>
      </c>
      <c r="I263" s="12">
        <v>49.775515993181919</v>
      </c>
      <c r="J263" s="14">
        <v>0.28185206636495042</v>
      </c>
      <c r="K263" s="13">
        <v>-17.898443192918556</v>
      </c>
      <c r="L263" s="13">
        <v>1.7628547560233372</v>
      </c>
      <c r="M263" s="17">
        <v>2.4258327616578672</v>
      </c>
      <c r="N263" s="12">
        <v>677.27113172476811</v>
      </c>
      <c r="O263" s="41">
        <v>9.0616767328529768</v>
      </c>
      <c r="P263" s="1"/>
    </row>
    <row r="264" spans="1:16" x14ac:dyDescent="0.45">
      <c r="A264" s="71" t="s">
        <v>153</v>
      </c>
      <c r="B264" s="19">
        <v>4.2502187013857266E-2</v>
      </c>
      <c r="C264" s="12">
        <v>37.072470157345222</v>
      </c>
      <c r="D264" s="20">
        <v>1.165552829621933E-3</v>
      </c>
      <c r="E264" s="12">
        <v>8.4960635418780495</v>
      </c>
      <c r="F264" s="20">
        <v>1.4672427049712271</v>
      </c>
      <c r="G264" s="12">
        <v>13.057209492323292</v>
      </c>
      <c r="H264" s="14">
        <v>0.28118055582964602</v>
      </c>
      <c r="I264" s="12">
        <v>21.461863739014639</v>
      </c>
      <c r="J264" s="14">
        <v>0.28112254787192326</v>
      </c>
      <c r="K264" s="13">
        <v>0.34767389825551831</v>
      </c>
      <c r="L264" s="13">
        <v>0.76346099145974122</v>
      </c>
      <c r="M264" s="17">
        <v>3.0077586270635619</v>
      </c>
      <c r="N264" s="12">
        <v>2601.4879216821009</v>
      </c>
      <c r="O264" s="41">
        <v>13.966098555095943</v>
      </c>
      <c r="P264" s="1"/>
    </row>
    <row r="265" spans="1:16" x14ac:dyDescent="0.45">
      <c r="A265" s="71" t="s">
        <v>154</v>
      </c>
      <c r="B265" s="19">
        <v>2.1357167549861982E-2</v>
      </c>
      <c r="C265" s="12">
        <v>26.356770094430388</v>
      </c>
      <c r="D265" s="20">
        <v>5.8570869601032489E-4</v>
      </c>
      <c r="E265" s="12">
        <v>6.4401109240414476</v>
      </c>
      <c r="F265" s="20">
        <v>1.4671556203693452</v>
      </c>
      <c r="G265" s="12">
        <v>10.340079953177653</v>
      </c>
      <c r="H265" s="14">
        <v>0.28174491576108085</v>
      </c>
      <c r="I265" s="12">
        <v>19.097303211000057</v>
      </c>
      <c r="J265" s="14">
        <v>0.28173391876749332</v>
      </c>
      <c r="K265" s="13">
        <v>-14.893394230983681</v>
      </c>
      <c r="L265" s="13">
        <v>0.67683937127083205</v>
      </c>
      <c r="M265" s="17">
        <v>2.5259905435420724</v>
      </c>
      <c r="N265" s="12">
        <v>996.32830177929395</v>
      </c>
      <c r="O265" s="41">
        <v>26.045242785745614</v>
      </c>
      <c r="P265" s="1"/>
    </row>
    <row r="266" spans="1:16" x14ac:dyDescent="0.45">
      <c r="A266" s="71" t="s">
        <v>155</v>
      </c>
      <c r="B266" s="19">
        <v>2.3653907749362612E-2</v>
      </c>
      <c r="C266" s="12">
        <v>19.613665927172786</v>
      </c>
      <c r="D266" s="20">
        <v>6.7578587630516399E-4</v>
      </c>
      <c r="E266" s="12">
        <v>4.1639392219417157</v>
      </c>
      <c r="F266" s="20">
        <v>1.4672037828391844</v>
      </c>
      <c r="G266" s="12">
        <v>14.269142894602489</v>
      </c>
      <c r="H266" s="14">
        <v>0.28095850481064749</v>
      </c>
      <c r="I266" s="12">
        <v>16.308473196089501</v>
      </c>
      <c r="J266" s="14">
        <v>0.28092472374175748</v>
      </c>
      <c r="K266" s="13">
        <v>-6.42766716254628</v>
      </c>
      <c r="L266" s="13">
        <v>0.58015508337172506</v>
      </c>
      <c r="M266" s="17">
        <v>3.3891837253924639</v>
      </c>
      <c r="N266" s="12">
        <v>2612.6712782439768</v>
      </c>
      <c r="O266" s="41">
        <v>13.183876166694578</v>
      </c>
      <c r="P266" s="1"/>
    </row>
    <row r="267" spans="1:16" x14ac:dyDescent="0.45">
      <c r="A267" s="71" t="s">
        <v>156</v>
      </c>
      <c r="B267" s="19">
        <v>2.6056374293838809E-3</v>
      </c>
      <c r="C267" s="12">
        <v>3.0927279919535695</v>
      </c>
      <c r="D267" s="20">
        <v>7.7688733761636431E-5</v>
      </c>
      <c r="E267" s="12">
        <v>0.8420026315444602</v>
      </c>
      <c r="F267" s="20">
        <v>1.4671922208490733</v>
      </c>
      <c r="G267" s="12">
        <v>25.00312668212343</v>
      </c>
      <c r="H267" s="14">
        <v>0.28257198762561642</v>
      </c>
      <c r="I267" s="12">
        <v>13.845479863700749</v>
      </c>
      <c r="J267" s="14">
        <v>0.28257097842510315</v>
      </c>
      <c r="K267" s="13">
        <v>7.8786579328005146</v>
      </c>
      <c r="L267" s="13">
        <v>0.49036841365923678</v>
      </c>
      <c r="M267" s="17">
        <v>1.0266326566243047</v>
      </c>
      <c r="N267" s="12">
        <v>691.30459322728677</v>
      </c>
      <c r="O267" s="41">
        <v>9.4021932491553759</v>
      </c>
      <c r="P267" s="1"/>
    </row>
    <row r="268" spans="1:16" x14ac:dyDescent="0.45">
      <c r="A268" s="71" t="s">
        <v>157</v>
      </c>
      <c r="B268" s="19">
        <v>2.5202880229772764E-2</v>
      </c>
      <c r="C268" s="12">
        <v>23.529391882199786</v>
      </c>
      <c r="D268" s="20">
        <v>6.9144890110305513E-4</v>
      </c>
      <c r="E268" s="12">
        <v>5.6160060326067827</v>
      </c>
      <c r="F268" s="20">
        <v>1.4671730525872788</v>
      </c>
      <c r="G268" s="12">
        <v>10.23202555657336</v>
      </c>
      <c r="H268" s="14">
        <v>0.28179288596233648</v>
      </c>
      <c r="I268" s="12">
        <v>27.148078368162334</v>
      </c>
      <c r="J268" s="14">
        <v>0.28178076671510366</v>
      </c>
      <c r="K268" s="13">
        <v>-14.717258917991138</v>
      </c>
      <c r="L268" s="13">
        <v>0.96202889055652108</v>
      </c>
      <c r="M268" s="17">
        <v>2.4624068398839287</v>
      </c>
      <c r="N268" s="12">
        <v>930.66361175141378</v>
      </c>
      <c r="O268" s="41">
        <v>11.481698119262841</v>
      </c>
      <c r="P268" s="1"/>
    </row>
    <row r="269" spans="1:16" x14ac:dyDescent="0.45">
      <c r="A269" s="71" t="s">
        <v>158</v>
      </c>
      <c r="B269" s="19">
        <v>1.6840975144571592E-2</v>
      </c>
      <c r="C269" s="12">
        <v>15.307505305210597</v>
      </c>
      <c r="D269" s="20">
        <v>4.64254965220611E-4</v>
      </c>
      <c r="E269" s="12">
        <v>3.2737883989984669</v>
      </c>
      <c r="F269" s="20">
        <v>1.4672364847372956</v>
      </c>
      <c r="G269" s="12">
        <v>12.132272773192025</v>
      </c>
      <c r="H269" s="14">
        <v>0.28096936316806953</v>
      </c>
      <c r="I269" s="12">
        <v>18.48953100091996</v>
      </c>
      <c r="J269" s="14">
        <v>0.28094735516747454</v>
      </c>
      <c r="K269" s="13">
        <v>-8.7071147641848423</v>
      </c>
      <c r="L269" s="13">
        <v>0.65754069630163947</v>
      </c>
      <c r="M269" s="17">
        <v>3.4061778252279611</v>
      </c>
      <c r="N269" s="12">
        <v>2480.7533033708337</v>
      </c>
      <c r="O269" s="41">
        <v>13.543852859665831</v>
      </c>
      <c r="P269" s="1"/>
    </row>
    <row r="270" spans="1:16" x14ac:dyDescent="0.45">
      <c r="A270" s="71" t="s">
        <v>159</v>
      </c>
      <c r="B270" s="19">
        <v>4.1624881536328623E-2</v>
      </c>
      <c r="C270" s="12">
        <v>39.304050658481813</v>
      </c>
      <c r="D270" s="20">
        <v>1.1759327351064405E-3</v>
      </c>
      <c r="E270" s="12">
        <v>9.2480725631445679</v>
      </c>
      <c r="F270" s="20">
        <v>1.467171704537074</v>
      </c>
      <c r="G270" s="12">
        <v>10.237053407563062</v>
      </c>
      <c r="H270" s="14">
        <v>0.28268799541121714</v>
      </c>
      <c r="I270" s="12">
        <v>24.226081302479322</v>
      </c>
      <c r="J270" s="14">
        <v>0.28267870565160019</v>
      </c>
      <c r="K270" s="13">
        <v>5.6329740728977562</v>
      </c>
      <c r="L270" s="13">
        <v>0.85750101817660962</v>
      </c>
      <c r="M270" s="17">
        <v>0.92886232299778648</v>
      </c>
      <c r="N270" s="12">
        <v>421.47115270223037</v>
      </c>
      <c r="O270" s="41">
        <v>5.8006510861848497</v>
      </c>
      <c r="P270" s="1"/>
    </row>
    <row r="271" spans="1:16" x14ac:dyDescent="0.45">
      <c r="A271" s="71" t="s">
        <v>160</v>
      </c>
      <c r="B271" s="19">
        <v>1.6423922955585888E-3</v>
      </c>
      <c r="C271" s="12">
        <v>1.6158315627025872</v>
      </c>
      <c r="D271" s="20">
        <v>3.5681074488485454E-5</v>
      </c>
      <c r="E271" s="12">
        <v>0.26305893096651989</v>
      </c>
      <c r="F271" s="20">
        <v>1.4671898496744189</v>
      </c>
      <c r="G271" s="12">
        <v>12.285468132771568</v>
      </c>
      <c r="H271" s="14">
        <v>0.28229469090669107</v>
      </c>
      <c r="I271" s="12">
        <v>15.973078670472475</v>
      </c>
      <c r="J271" s="14">
        <v>0.28229423802815207</v>
      </c>
      <c r="K271" s="13">
        <v>-2.2771497468609958</v>
      </c>
      <c r="L271" s="13">
        <v>0.56570199494010431</v>
      </c>
      <c r="M271" s="17">
        <v>1.5739280660914399</v>
      </c>
      <c r="N271" s="12">
        <v>675.55053838425329</v>
      </c>
      <c r="O271" s="41">
        <v>8.4312276727847095</v>
      </c>
      <c r="P271" s="1"/>
    </row>
    <row r="272" spans="1:16" x14ac:dyDescent="0.45">
      <c r="A272" s="71" t="s">
        <v>161</v>
      </c>
      <c r="B272" s="19">
        <v>2.4040222323274525E-2</v>
      </c>
      <c r="C272" s="12">
        <v>19.591909843399034</v>
      </c>
      <c r="D272" s="20">
        <v>6.9901627516089115E-4</v>
      </c>
      <c r="E272" s="12">
        <v>4.3131907714612545</v>
      </c>
      <c r="F272" s="20">
        <v>1.4671845094839566</v>
      </c>
      <c r="G272" s="12">
        <v>16.535560308420344</v>
      </c>
      <c r="H272" s="14">
        <v>0.28156710318951356</v>
      </c>
      <c r="I272" s="12">
        <v>15.776717594787872</v>
      </c>
      <c r="J272" s="14">
        <v>0.28155985209885692</v>
      </c>
      <c r="K272" s="13">
        <v>-31.037272689670161</v>
      </c>
      <c r="L272" s="13">
        <v>0.5585935227958565</v>
      </c>
      <c r="M272" s="17">
        <v>3.0281042023960882</v>
      </c>
      <c r="N272" s="12">
        <v>552.75015917342012</v>
      </c>
      <c r="O272" s="41">
        <v>6.9929725633508184</v>
      </c>
      <c r="P272" s="1"/>
    </row>
    <row r="273" spans="1:16" x14ac:dyDescent="0.45">
      <c r="A273" s="71" t="s">
        <v>162</v>
      </c>
      <c r="B273" s="19">
        <v>1.3157376547236498E-2</v>
      </c>
      <c r="C273" s="12">
        <v>10.669755004515645</v>
      </c>
      <c r="D273" s="20">
        <v>3.8890183815454927E-4</v>
      </c>
      <c r="E273" s="12">
        <v>2.3708367970783448</v>
      </c>
      <c r="F273" s="20">
        <v>1.4672282735414059</v>
      </c>
      <c r="G273" s="12">
        <v>15.548616686358351</v>
      </c>
      <c r="H273" s="14">
        <v>0.28109820448603179</v>
      </c>
      <c r="I273" s="12">
        <v>16.009320701324196</v>
      </c>
      <c r="J273" s="14">
        <v>0.28107858781140704</v>
      </c>
      <c r="K273" s="13">
        <v>-0.41224974985931695</v>
      </c>
      <c r="L273" s="13">
        <v>0.56954394292874078</v>
      </c>
      <c r="M273" s="17">
        <v>3.0776208408285544</v>
      </c>
      <c r="N273" s="12">
        <v>2635.7934920024427</v>
      </c>
      <c r="O273" s="41">
        <v>13.635115190039031</v>
      </c>
      <c r="P273" s="1"/>
    </row>
    <row r="274" spans="1:16" x14ac:dyDescent="0.45">
      <c r="A274" s="71" t="s">
        <v>163</v>
      </c>
      <c r="B274" s="19">
        <v>2.3062386414368634E-2</v>
      </c>
      <c r="C274" s="12">
        <v>20.960731501757092</v>
      </c>
      <c r="D274" s="20">
        <v>6.7370885792872683E-4</v>
      </c>
      <c r="E274" s="12">
        <v>5.1086259633812725</v>
      </c>
      <c r="F274" s="20">
        <v>1.4671840174508981</v>
      </c>
      <c r="G274" s="12">
        <v>12.476619891720734</v>
      </c>
      <c r="H274" s="14">
        <v>0.28175391568605929</v>
      </c>
      <c r="I274" s="12">
        <v>19.482267209159254</v>
      </c>
      <c r="J274" s="14">
        <v>0.28174343350605024</v>
      </c>
      <c r="K274" s="13">
        <v>-18.379607858105551</v>
      </c>
      <c r="L274" s="13">
        <v>0.69021873283836754</v>
      </c>
      <c r="M274" s="17">
        <v>2.5751420925344446</v>
      </c>
      <c r="N274" s="12">
        <v>826.94792702450866</v>
      </c>
      <c r="O274" s="41">
        <v>10.364702709184041</v>
      </c>
      <c r="P274" s="1"/>
    </row>
    <row r="275" spans="1:16" x14ac:dyDescent="0.45">
      <c r="A275" s="71" t="s">
        <v>164</v>
      </c>
      <c r="B275" s="19">
        <v>5.5980737903945026E-2</v>
      </c>
      <c r="C275" s="12">
        <v>59.627536940712034</v>
      </c>
      <c r="D275" s="20">
        <v>1.7923324276553937E-3</v>
      </c>
      <c r="E275" s="12">
        <v>16.379427456442272</v>
      </c>
      <c r="F275" s="20">
        <v>1.4672351606902707</v>
      </c>
      <c r="G275" s="12">
        <v>12.167661449325099</v>
      </c>
      <c r="H275" s="14">
        <v>0.2816375601850391</v>
      </c>
      <c r="I275" s="12">
        <v>18.80412816127123</v>
      </c>
      <c r="J275" s="14">
        <v>0.2816036588040256</v>
      </c>
      <c r="K275" s="13">
        <v>-19.344647476254863</v>
      </c>
      <c r="L275" s="13">
        <v>0.66645981511625862</v>
      </c>
      <c r="M275" s="17">
        <v>2.772710769795232</v>
      </c>
      <c r="N275" s="12">
        <v>1003.6429727421624</v>
      </c>
      <c r="O275" s="41">
        <v>22.531335080771708</v>
      </c>
      <c r="P275" s="1"/>
    </row>
    <row r="276" spans="1:16" x14ac:dyDescent="0.45">
      <c r="A276" s="71" t="s">
        <v>165</v>
      </c>
      <c r="B276" s="19">
        <v>2.4163145580601446E-2</v>
      </c>
      <c r="C276" s="12">
        <v>19.502766455281858</v>
      </c>
      <c r="D276" s="20">
        <v>7.3475795050669044E-4</v>
      </c>
      <c r="E276" s="12">
        <v>4.4488931229156199</v>
      </c>
      <c r="F276" s="20">
        <v>1.4671567221955035</v>
      </c>
      <c r="G276" s="12">
        <v>14.382137029772652</v>
      </c>
      <c r="H276" s="14">
        <v>0.28264305725344385</v>
      </c>
      <c r="I276" s="12">
        <v>18.966122995545472</v>
      </c>
      <c r="J276" s="14">
        <v>0.28263454377835545</v>
      </c>
      <c r="K276" s="13">
        <v>8.4583240202129595</v>
      </c>
      <c r="L276" s="13">
        <v>0.67161518557457001</v>
      </c>
      <c r="M276" s="17">
        <v>0.93337360049690388</v>
      </c>
      <c r="N276" s="12">
        <v>617.04137268757495</v>
      </c>
      <c r="O276" s="41">
        <v>8.543354813397098</v>
      </c>
      <c r="P276" s="1"/>
    </row>
    <row r="277" spans="1:16" x14ac:dyDescent="0.45">
      <c r="A277" s="71" t="s">
        <v>166</v>
      </c>
      <c r="B277" s="19">
        <v>1.8776359031280446E-2</v>
      </c>
      <c r="C277" s="12">
        <v>17.070622685856566</v>
      </c>
      <c r="D277" s="20">
        <v>5.4889167717200676E-4</v>
      </c>
      <c r="E277" s="12">
        <v>3.7890707924879936</v>
      </c>
      <c r="F277" s="20">
        <v>1.4672041834636682</v>
      </c>
      <c r="G277" s="12">
        <v>11.474931493108514</v>
      </c>
      <c r="H277" s="14">
        <v>0.28261673763735395</v>
      </c>
      <c r="I277" s="12">
        <v>22.642311651195353</v>
      </c>
      <c r="J277" s="14">
        <v>0.28261012601315805</v>
      </c>
      <c r="K277" s="13">
        <v>8.1397938409266679</v>
      </c>
      <c r="L277" s="13">
        <v>0.80183758260021776</v>
      </c>
      <c r="M277" s="17">
        <v>0.97102332814271419</v>
      </c>
      <c r="N277" s="12">
        <v>641.31973313853371</v>
      </c>
      <c r="O277" s="41">
        <v>8.9586750650176743</v>
      </c>
      <c r="P277" s="1"/>
    </row>
    <row r="278" spans="1:16" x14ac:dyDescent="0.45">
      <c r="A278" s="71" t="s">
        <v>167</v>
      </c>
      <c r="B278" s="19">
        <v>1.6209869828778322E-2</v>
      </c>
      <c r="C278" s="12">
        <v>15.674281707957549</v>
      </c>
      <c r="D278" s="20">
        <v>4.4350010383818479E-4</v>
      </c>
      <c r="E278" s="12">
        <v>3.4573118433764982</v>
      </c>
      <c r="F278" s="20">
        <v>1.4672188579116932</v>
      </c>
      <c r="G278" s="12">
        <v>11.869602380242362</v>
      </c>
      <c r="H278" s="14">
        <v>0.28225470128329461</v>
      </c>
      <c r="I278" s="12">
        <v>19.089981656332714</v>
      </c>
      <c r="J278" s="14">
        <v>0.28224941937895648</v>
      </c>
      <c r="K278" s="13">
        <v>-4.7955266621446668</v>
      </c>
      <c r="L278" s="13">
        <v>0.67602714814096743</v>
      </c>
      <c r="M278" s="17">
        <v>1.6778438390732582</v>
      </c>
      <c r="N278" s="12">
        <v>634.13116165963004</v>
      </c>
      <c r="O278" s="41">
        <v>8.3007950328062883</v>
      </c>
      <c r="P278" s="1"/>
    </row>
    <row r="279" spans="1:16" x14ac:dyDescent="0.45">
      <c r="A279" s="71" t="s">
        <v>168</v>
      </c>
      <c r="B279" s="19">
        <v>3.4681062553842304E-2</v>
      </c>
      <c r="C279" s="12">
        <v>32.288270579138818</v>
      </c>
      <c r="D279" s="20">
        <v>9.6524318527300176E-4</v>
      </c>
      <c r="E279" s="12">
        <v>7.1065425250211698</v>
      </c>
      <c r="F279" s="20">
        <v>1.4672601145954234</v>
      </c>
      <c r="G279" s="12">
        <v>14.437180685103115</v>
      </c>
      <c r="H279" s="14">
        <v>0.28200694094681444</v>
      </c>
      <c r="I279" s="12">
        <v>16.669072559650729</v>
      </c>
      <c r="J279" s="14">
        <v>0.28198724681900494</v>
      </c>
      <c r="K279" s="13">
        <v>-3.9774251285573659</v>
      </c>
      <c r="L279" s="13">
        <v>0.59089348007135278</v>
      </c>
      <c r="M279" s="17">
        <v>2.0013840162341454</v>
      </c>
      <c r="N279" s="12">
        <v>1081.8383798105635</v>
      </c>
      <c r="O279" s="41">
        <v>42.036581882930925</v>
      </c>
      <c r="P279" s="1"/>
    </row>
    <row r="280" spans="1:16" x14ac:dyDescent="0.45">
      <c r="A280" s="71" t="s">
        <v>169</v>
      </c>
      <c r="B280" s="19">
        <v>2.6706673599412502E-2</v>
      </c>
      <c r="C280" s="12">
        <v>25.64577423406978</v>
      </c>
      <c r="D280" s="20">
        <v>7.6906764740762763E-4</v>
      </c>
      <c r="E280" s="12">
        <v>5.8335284060094388</v>
      </c>
      <c r="F280" s="20">
        <v>1.4672469566907516</v>
      </c>
      <c r="G280" s="12">
        <v>13.116941973059355</v>
      </c>
      <c r="H280" s="14">
        <v>0.28191218683180153</v>
      </c>
      <c r="I280" s="12">
        <v>16.019076232423551</v>
      </c>
      <c r="J280" s="14">
        <v>0.28189785293414737</v>
      </c>
      <c r="K280" s="13">
        <v>-9.2469081969182021</v>
      </c>
      <c r="L280" s="13">
        <v>0.56773272208765491</v>
      </c>
      <c r="M280" s="17">
        <v>2.2131472671244929</v>
      </c>
      <c r="N280" s="12">
        <v>989.09800879547061</v>
      </c>
      <c r="O280" s="41">
        <v>13.471102866596107</v>
      </c>
      <c r="P280" s="1"/>
    </row>
    <row r="281" spans="1:16" x14ac:dyDescent="0.45">
      <c r="A281" s="71" t="s">
        <v>171</v>
      </c>
      <c r="B281" s="19">
        <v>3.1952839706051117E-2</v>
      </c>
      <c r="C281" s="12">
        <v>26.398175553485029</v>
      </c>
      <c r="D281" s="20">
        <v>9.2475979750380034E-4</v>
      </c>
      <c r="E281" s="12">
        <v>5.8042100086612027</v>
      </c>
      <c r="F281" s="20">
        <v>1.4672412846703866</v>
      </c>
      <c r="G281" s="12">
        <v>13.690250609124892</v>
      </c>
      <c r="H281" s="14">
        <v>0.28207995491885229</v>
      </c>
      <c r="I281" s="12">
        <v>22.826626319419137</v>
      </c>
      <c r="J281" s="14">
        <v>0.28206307023298277</v>
      </c>
      <c r="K281" s="13">
        <v>-3.8432530115761754</v>
      </c>
      <c r="L281" s="13">
        <v>0.80896281283937554</v>
      </c>
      <c r="M281" s="17">
        <v>1.9013821123135817</v>
      </c>
      <c r="N281" s="12">
        <v>969.13614030026531</v>
      </c>
      <c r="O281" s="41">
        <v>11.938108822093369</v>
      </c>
      <c r="P281" s="1"/>
    </row>
    <row r="282" spans="1:16" x14ac:dyDescent="0.45">
      <c r="A282" s="71" t="s">
        <v>172</v>
      </c>
      <c r="B282" s="19">
        <v>2.1508293287008658E-2</v>
      </c>
      <c r="C282" s="12">
        <v>17.851278406039924</v>
      </c>
      <c r="D282" s="20">
        <v>5.8993220171795271E-4</v>
      </c>
      <c r="E282" s="12">
        <v>3.7000622857322738</v>
      </c>
      <c r="F282" s="20">
        <v>1.4672693889828281</v>
      </c>
      <c r="G282" s="12">
        <v>10.099171730912166</v>
      </c>
      <c r="H282" s="14">
        <v>0.28220092771999272</v>
      </c>
      <c r="I282" s="12">
        <v>19.418989258309388</v>
      </c>
      <c r="J282" s="14">
        <v>0.2821905853549711</v>
      </c>
      <c r="K282" s="13">
        <v>-0.18986920305330557</v>
      </c>
      <c r="L282" s="13">
        <v>0.68813849785520631</v>
      </c>
      <c r="M282" s="17">
        <v>1.6693224038346464</v>
      </c>
      <c r="N282" s="12">
        <v>930.88076177414405</v>
      </c>
      <c r="O282" s="41">
        <v>11.877292452529053</v>
      </c>
      <c r="P282" s="1"/>
    </row>
    <row r="283" spans="1:16" x14ac:dyDescent="0.45">
      <c r="A283" s="71" t="s">
        <v>173</v>
      </c>
      <c r="B283" s="19">
        <v>4.6083611837656656E-2</v>
      </c>
      <c r="C283" s="12">
        <v>37.097736277908112</v>
      </c>
      <c r="D283" s="20">
        <v>1.3096191765751719E-3</v>
      </c>
      <c r="E283" s="12">
        <v>7.9389915128811142</v>
      </c>
      <c r="F283" s="20">
        <v>1.4671940417133134</v>
      </c>
      <c r="G283" s="12">
        <v>12.547052285295212</v>
      </c>
      <c r="H283" s="14">
        <v>0.2820476367021123</v>
      </c>
      <c r="I283" s="12">
        <v>18.78720255814784</v>
      </c>
      <c r="J283" s="14">
        <v>0.28202337588275284</v>
      </c>
      <c r="K283" s="13">
        <v>-4.9326506863700548</v>
      </c>
      <c r="L283" s="13">
        <v>0.66582904444167923</v>
      </c>
      <c r="M283" s="17">
        <v>1.972588057759503</v>
      </c>
      <c r="N283" s="12">
        <v>983.15989990515891</v>
      </c>
      <c r="O283" s="41">
        <v>20.116148576899938</v>
      </c>
      <c r="P283" s="1"/>
    </row>
    <row r="284" spans="1:16" x14ac:dyDescent="0.45">
      <c r="A284" s="71" t="s">
        <v>174</v>
      </c>
      <c r="B284" s="19">
        <v>2.0428529735942662E-2</v>
      </c>
      <c r="C284" s="12">
        <v>19.735332239496447</v>
      </c>
      <c r="D284" s="20">
        <v>5.8869296497688966E-4</v>
      </c>
      <c r="E284" s="12">
        <v>5.0210464299927029</v>
      </c>
      <c r="F284" s="20">
        <v>1.4672155338441066</v>
      </c>
      <c r="G284" s="12">
        <v>9.807027300381824</v>
      </c>
      <c r="H284" s="14">
        <v>0.28232040597959901</v>
      </c>
      <c r="I284" s="12">
        <v>18.885294643968443</v>
      </c>
      <c r="J284" s="14">
        <v>0.28231319535076321</v>
      </c>
      <c r="K284" s="13">
        <v>-2.1338314064345276</v>
      </c>
      <c r="L284" s="13">
        <v>0.66880560850135495</v>
      </c>
      <c r="M284" s="17">
        <v>1.5467285916160742</v>
      </c>
      <c r="N284" s="12">
        <v>652.06924314985099</v>
      </c>
      <c r="O284" s="41">
        <v>8.4467352051019287</v>
      </c>
      <c r="P284" s="1"/>
    </row>
    <row r="285" spans="1:16" x14ac:dyDescent="0.45">
      <c r="A285" s="71" t="s">
        <v>175</v>
      </c>
      <c r="B285" s="19">
        <v>4.2620791295280569E-3</v>
      </c>
      <c r="C285" s="12">
        <v>3.996762290750993</v>
      </c>
      <c r="D285" s="20">
        <v>9.5050017046867627E-5</v>
      </c>
      <c r="E285" s="12">
        <v>0.66080344106592559</v>
      </c>
      <c r="F285" s="20">
        <v>1.4672442063974396</v>
      </c>
      <c r="G285" s="12">
        <v>18.921514071361496</v>
      </c>
      <c r="H285" s="14">
        <v>0.28212165740067391</v>
      </c>
      <c r="I285" s="12">
        <v>91.246851269644566</v>
      </c>
      <c r="J285" s="14">
        <v>0.28212063193964682</v>
      </c>
      <c r="K285" s="13">
        <v>-10.68857965348613</v>
      </c>
      <c r="L285" s="13">
        <v>3.2308633622146754</v>
      </c>
      <c r="M285" s="17">
        <v>1.9505098737246311</v>
      </c>
      <c r="N285" s="12">
        <v>574.765088772441</v>
      </c>
      <c r="O285" s="41">
        <v>7.4003273813867185</v>
      </c>
      <c r="P285" s="1"/>
    </row>
    <row r="286" spans="1:16" x14ac:dyDescent="0.45">
      <c r="A286" s="71" t="s">
        <v>176</v>
      </c>
      <c r="B286" s="19">
        <v>5.3901953116001065E-2</v>
      </c>
      <c r="C286" s="12">
        <v>65.006203445855391</v>
      </c>
      <c r="D286" s="20">
        <v>1.4620535745243782E-3</v>
      </c>
      <c r="E286" s="12">
        <v>15.247422110653973</v>
      </c>
      <c r="F286" s="20">
        <v>1.4672191594308415</v>
      </c>
      <c r="G286" s="12">
        <v>13.564491260662589</v>
      </c>
      <c r="H286" s="14">
        <v>0.28236549045686454</v>
      </c>
      <c r="I286" s="12">
        <v>16.683351034194789</v>
      </c>
      <c r="J286" s="14">
        <v>0.2823495574766291</v>
      </c>
      <c r="K286" s="13">
        <v>-2.4531205541244994</v>
      </c>
      <c r="L286" s="13">
        <v>0.59073081453142606</v>
      </c>
      <c r="M286" s="17">
        <v>1.5053422043913607</v>
      </c>
      <c r="N286" s="12">
        <v>580.54205849214759</v>
      </c>
      <c r="O286" s="41">
        <v>7.3414027665415196</v>
      </c>
      <c r="P286" s="1"/>
    </row>
    <row r="287" spans="1:16" x14ac:dyDescent="0.45">
      <c r="A287" s="71" t="s">
        <v>177</v>
      </c>
      <c r="B287" s="19">
        <v>6.2262825495195684E-2</v>
      </c>
      <c r="C287" s="12">
        <v>54.988132962436019</v>
      </c>
      <c r="D287" s="20">
        <v>1.6262851155343211E-3</v>
      </c>
      <c r="E287" s="12">
        <v>11.705356600607818</v>
      </c>
      <c r="F287" s="20">
        <v>1.4672235850792956</v>
      </c>
      <c r="G287" s="12">
        <v>13.125412970938093</v>
      </c>
      <c r="H287" s="14">
        <v>0.28133982833584081</v>
      </c>
      <c r="I287" s="12">
        <v>21.356615157945072</v>
      </c>
      <c r="J287" s="14">
        <v>0.28126240725083607</v>
      </c>
      <c r="K287" s="13">
        <v>2.7374131093882426</v>
      </c>
      <c r="L287" s="13">
        <v>0.75952067517981448</v>
      </c>
      <c r="M287" s="17">
        <v>2.7857408707605988</v>
      </c>
      <c r="N287" s="12">
        <v>2491.0365536371287</v>
      </c>
      <c r="O287" s="41">
        <v>13.40027559680826</v>
      </c>
      <c r="P287" s="1"/>
    </row>
    <row r="288" spans="1:16" x14ac:dyDescent="0.45">
      <c r="A288" s="71" t="s">
        <v>178</v>
      </c>
      <c r="B288" s="19">
        <v>1.7761616950942815E-2</v>
      </c>
      <c r="C288" s="12">
        <v>15.086940451112998</v>
      </c>
      <c r="D288" s="20">
        <v>5.0300003016973214E-4</v>
      </c>
      <c r="E288" s="12">
        <v>3.2254754577219873</v>
      </c>
      <c r="F288" s="20">
        <v>1.4671676324420757</v>
      </c>
      <c r="G288" s="12">
        <v>11.071334202544685</v>
      </c>
      <c r="H288" s="14">
        <v>0.28129755260904571</v>
      </c>
      <c r="I288" s="12">
        <v>21.608522991265506</v>
      </c>
      <c r="J288" s="14">
        <v>0.28127830191091185</v>
      </c>
      <c r="K288" s="13">
        <v>-7.8425424483086204</v>
      </c>
      <c r="L288" s="13">
        <v>0.76762324959567252</v>
      </c>
      <c r="M288" s="17">
        <v>2.9754672353919966</v>
      </c>
      <c r="N288" s="12">
        <v>2011.6531818994574</v>
      </c>
      <c r="O288" s="41">
        <v>15.120893174832357</v>
      </c>
      <c r="P288" s="1"/>
    </row>
    <row r="289" spans="1:16" x14ac:dyDescent="0.45">
      <c r="A289" s="71" t="s">
        <v>179</v>
      </c>
      <c r="B289" s="19">
        <v>5.2035160885672109E-2</v>
      </c>
      <c r="C289" s="12">
        <v>63.866805075662654</v>
      </c>
      <c r="D289" s="20">
        <v>1.3179984404987904E-3</v>
      </c>
      <c r="E289" s="12">
        <v>13.600260348099845</v>
      </c>
      <c r="F289" s="20">
        <v>1.4672541214219652</v>
      </c>
      <c r="G289" s="12">
        <v>11.039442169436962</v>
      </c>
      <c r="H289" s="14">
        <v>0.28180976784020134</v>
      </c>
      <c r="I289" s="12">
        <v>20.798393961867706</v>
      </c>
      <c r="J289" s="14">
        <v>0.28178532909255971</v>
      </c>
      <c r="K289" s="13">
        <v>-13.348679671079111</v>
      </c>
      <c r="L289" s="13">
        <v>0.73710831287376877</v>
      </c>
      <c r="M289" s="17">
        <v>2.4321182200006102</v>
      </c>
      <c r="N289" s="12">
        <v>984.06567902170832</v>
      </c>
      <c r="O289" s="41">
        <v>12.372745708171152</v>
      </c>
      <c r="P289" s="1"/>
    </row>
    <row r="290" spans="1:16" x14ac:dyDescent="0.45">
      <c r="A290" s="71" t="s">
        <v>180</v>
      </c>
      <c r="B290" s="19">
        <v>2.1586675712396541E-2</v>
      </c>
      <c r="C290" s="12">
        <v>18.105988273145261</v>
      </c>
      <c r="D290" s="20">
        <v>6.1905387808737326E-4</v>
      </c>
      <c r="E290" s="12">
        <v>4.1033033732556001</v>
      </c>
      <c r="F290" s="20">
        <v>1.4672335605570082</v>
      </c>
      <c r="G290" s="12">
        <v>9.245189178471712</v>
      </c>
      <c r="H290" s="14">
        <v>0.28166116170470767</v>
      </c>
      <c r="I290" s="12">
        <v>40.042498865918738</v>
      </c>
      <c r="J290" s="14">
        <v>0.28165116202277857</v>
      </c>
      <c r="K290" s="13">
        <v>-20.942700483936871</v>
      </c>
      <c r="L290" s="13">
        <v>1.4187280028554738</v>
      </c>
      <c r="M290" s="17">
        <v>2.7391710371608933</v>
      </c>
      <c r="N290" s="12">
        <v>858.28038078228451</v>
      </c>
      <c r="O290" s="41">
        <v>11.171318320837317</v>
      </c>
      <c r="P290" s="1"/>
    </row>
    <row r="291" spans="1:16" x14ac:dyDescent="0.45">
      <c r="A291" s="71" t="s">
        <v>181</v>
      </c>
      <c r="B291" s="19">
        <v>1.7833989729113969E-2</v>
      </c>
      <c r="C291" s="12">
        <v>20.193757807424088</v>
      </c>
      <c r="D291" s="20">
        <v>5.1654427903298592E-4</v>
      </c>
      <c r="E291" s="12">
        <v>5.3425714844824865</v>
      </c>
      <c r="F291" s="20">
        <v>1.4672634767935631</v>
      </c>
      <c r="G291" s="12">
        <v>10.712425741014696</v>
      </c>
      <c r="H291" s="14">
        <v>0.28247313049199507</v>
      </c>
      <c r="I291" s="12">
        <v>21.158633904801203</v>
      </c>
      <c r="J291" s="14">
        <v>0.28246632247001735</v>
      </c>
      <c r="K291" s="13">
        <v>4.3977993166133267</v>
      </c>
      <c r="L291" s="13">
        <v>0.74939691437458933</v>
      </c>
      <c r="M291" s="17">
        <v>1.227572015940593</v>
      </c>
      <c r="N291" s="12">
        <v>701.33042812785379</v>
      </c>
      <c r="O291" s="41">
        <v>9.0105276875349958</v>
      </c>
      <c r="P291" s="1"/>
    </row>
    <row r="292" spans="1:16" x14ac:dyDescent="0.45">
      <c r="A292" s="71" t="s">
        <v>182</v>
      </c>
      <c r="B292" s="19">
        <v>1.0195194224913497E-2</v>
      </c>
      <c r="C292" s="12">
        <v>8.5556871454932129</v>
      </c>
      <c r="D292" s="20">
        <v>2.8814975701759176E-4</v>
      </c>
      <c r="E292" s="12">
        <v>1.875624234195421</v>
      </c>
      <c r="F292" s="20">
        <v>1.4672038917317423</v>
      </c>
      <c r="G292" s="12">
        <v>13.108108699587165</v>
      </c>
      <c r="H292" s="14">
        <v>0.28170578513698935</v>
      </c>
      <c r="I292" s="12">
        <v>17.907369450822159</v>
      </c>
      <c r="J292" s="14">
        <v>0.28170273458992184</v>
      </c>
      <c r="K292" s="13">
        <v>-25.725137236901617</v>
      </c>
      <c r="L292" s="13">
        <v>0.63404789176657772</v>
      </c>
      <c r="M292" s="17">
        <v>2.7535433176156174</v>
      </c>
      <c r="N292" s="12">
        <v>564.06137855451766</v>
      </c>
      <c r="O292" s="41">
        <v>7.3641872823586683</v>
      </c>
      <c r="P292" s="1"/>
    </row>
    <row r="293" spans="1:16" x14ac:dyDescent="0.45">
      <c r="A293" s="71" t="s">
        <v>183</v>
      </c>
      <c r="B293" s="19">
        <v>1.4101658222756542E-2</v>
      </c>
      <c r="C293" s="12">
        <v>11.657953995329722</v>
      </c>
      <c r="D293" s="20">
        <v>4.1675698649800504E-4</v>
      </c>
      <c r="E293" s="12">
        <v>2.6062121683797104</v>
      </c>
      <c r="F293" s="20">
        <v>1.467221716261998</v>
      </c>
      <c r="G293" s="12">
        <v>8.4247914442070631</v>
      </c>
      <c r="H293" s="14">
        <v>0.28160315744420245</v>
      </c>
      <c r="I293" s="12">
        <v>24.959238195815175</v>
      </c>
      <c r="J293" s="14">
        <v>0.28159870507247603</v>
      </c>
      <c r="K293" s="13">
        <v>-29.293810405957021</v>
      </c>
      <c r="L293" s="13">
        <v>0.88374422994030866</v>
      </c>
      <c r="M293" s="17">
        <v>2.9486596885220577</v>
      </c>
      <c r="N293" s="12">
        <v>569.18651778134767</v>
      </c>
      <c r="O293" s="41">
        <v>7.1556160898645063</v>
      </c>
      <c r="P293" s="1"/>
    </row>
    <row r="294" spans="1:16" x14ac:dyDescent="0.45">
      <c r="A294" s="71" t="s">
        <v>184</v>
      </c>
      <c r="B294" s="19">
        <v>2.015772112590182E-2</v>
      </c>
      <c r="C294" s="12">
        <v>21.111104766634753</v>
      </c>
      <c r="D294" s="20">
        <v>5.6675042575056412E-4</v>
      </c>
      <c r="E294" s="12">
        <v>5.276200681959299</v>
      </c>
      <c r="F294" s="20">
        <v>1.4671447506034085</v>
      </c>
      <c r="G294" s="12">
        <v>11.626692095763264</v>
      </c>
      <c r="H294" s="14">
        <v>0.2821100662220426</v>
      </c>
      <c r="I294" s="12">
        <v>19.115467206119259</v>
      </c>
      <c r="J294" s="14">
        <v>0.28210145748572757</v>
      </c>
      <c r="K294" s="13">
        <v>-6.1348244365266869</v>
      </c>
      <c r="L294" s="13">
        <v>0.67719395613341504</v>
      </c>
      <c r="M294" s="17">
        <v>1.8938222176000812</v>
      </c>
      <c r="N294" s="12">
        <v>807.46839182189183</v>
      </c>
      <c r="O294" s="41">
        <v>11.256089294051732</v>
      </c>
      <c r="P294" s="1"/>
    </row>
    <row r="295" spans="1:16" x14ac:dyDescent="0.45">
      <c r="A295" s="71" t="s">
        <v>185</v>
      </c>
      <c r="B295" s="19">
        <v>3.9173786782204012E-2</v>
      </c>
      <c r="C295" s="12">
        <v>34.073599883923968</v>
      </c>
      <c r="D295" s="20">
        <v>1.1175339514249076E-3</v>
      </c>
      <c r="E295" s="12">
        <v>7.3960226984394009</v>
      </c>
      <c r="F295" s="20">
        <v>1.4672128344808111</v>
      </c>
      <c r="G295" s="12">
        <v>9.9623282689327564</v>
      </c>
      <c r="H295" s="14">
        <v>0.28119404132598885</v>
      </c>
      <c r="I295" s="12">
        <v>21.186315380973635</v>
      </c>
      <c r="J295" s="14">
        <v>0.28113637156057864</v>
      </c>
      <c r="K295" s="13">
        <v>3.0344055310771445</v>
      </c>
      <c r="L295" s="13">
        <v>0.75382434690185463</v>
      </c>
      <c r="M295" s="17">
        <v>2.9356944791207704</v>
      </c>
      <c r="N295" s="12">
        <v>2695.0765916319633</v>
      </c>
      <c r="O295" s="41">
        <v>13.752822804613318</v>
      </c>
      <c r="P295" s="1"/>
    </row>
    <row r="296" spans="1:16" x14ac:dyDescent="0.45">
      <c r="A296" s="71" t="s">
        <v>187</v>
      </c>
      <c r="B296" s="19">
        <v>2.3670156842296685E-2</v>
      </c>
      <c r="C296" s="12">
        <v>50.221993598204691</v>
      </c>
      <c r="D296" s="20">
        <v>6.2180137491052109E-4</v>
      </c>
      <c r="E296" s="12">
        <v>12.140346873636233</v>
      </c>
      <c r="F296" s="20">
        <v>1.4672426925563808</v>
      </c>
      <c r="G296" s="12">
        <v>11.123869397727454</v>
      </c>
      <c r="H296" s="14">
        <v>0.28260130042294596</v>
      </c>
      <c r="I296" s="12">
        <v>19.818950739389887</v>
      </c>
      <c r="J296" s="14">
        <v>0.28259408220100179</v>
      </c>
      <c r="K296" s="13">
        <v>7.0514716302727543</v>
      </c>
      <c r="L296" s="13">
        <v>0.7018167493733074</v>
      </c>
      <c r="M296" s="17">
        <v>1.0123262451343797</v>
      </c>
      <c r="N296" s="12">
        <v>618.19512515627832</v>
      </c>
      <c r="O296" s="41">
        <v>8.2083475535915866</v>
      </c>
      <c r="P296" s="1"/>
    </row>
    <row r="297" spans="1:16" x14ac:dyDescent="0.45">
      <c r="A297" s="71" t="s">
        <v>188</v>
      </c>
      <c r="B297" s="19">
        <v>1.6455756786918855E-2</v>
      </c>
      <c r="C297" s="12">
        <v>38.6282139420045</v>
      </c>
      <c r="D297" s="20">
        <v>5.0279837810934141E-4</v>
      </c>
      <c r="E297" s="12">
        <v>10.431771791038035</v>
      </c>
      <c r="F297" s="20">
        <v>1.4672197450128934</v>
      </c>
      <c r="G297" s="12">
        <v>12.363064503107847</v>
      </c>
      <c r="H297" s="14">
        <v>0.28124100271275615</v>
      </c>
      <c r="I297" s="12">
        <v>18.884411554144311</v>
      </c>
      <c r="J297" s="14">
        <v>0.28121699942469741</v>
      </c>
      <c r="K297" s="13">
        <v>1.2818414933968292</v>
      </c>
      <c r="L297" s="13">
        <v>0.67161061653386867</v>
      </c>
      <c r="M297" s="17">
        <v>2.8716900040184403</v>
      </c>
      <c r="N297" s="12">
        <v>2497.8511880099372</v>
      </c>
      <c r="O297" s="41">
        <v>13.515051990809205</v>
      </c>
      <c r="P297" s="1"/>
    </row>
    <row r="298" spans="1:16" x14ac:dyDescent="0.45">
      <c r="A298" s="71" t="s">
        <v>191</v>
      </c>
      <c r="B298" s="19">
        <v>6.7657082710055952E-2</v>
      </c>
      <c r="C298" s="12">
        <v>69.486757559172574</v>
      </c>
      <c r="D298" s="20">
        <v>1.6764276451521742E-3</v>
      </c>
      <c r="E298" s="12">
        <v>13.996454877518113</v>
      </c>
      <c r="F298" s="20">
        <v>1.4671652138123432</v>
      </c>
      <c r="G298" s="12">
        <v>5.5974223573914408</v>
      </c>
      <c r="H298" s="14">
        <v>0.28180892305545946</v>
      </c>
      <c r="I298" s="12">
        <v>40.419119199418702</v>
      </c>
      <c r="J298" s="14">
        <v>0.281776157738372</v>
      </c>
      <c r="K298" s="13">
        <v>-12.481537990535196</v>
      </c>
      <c r="L298" s="13">
        <v>1.4326503081829589</v>
      </c>
      <c r="M298" s="17">
        <v>2.4283699933255822</v>
      </c>
      <c r="N298" s="12">
        <v>1036.7530522571608</v>
      </c>
      <c r="O298" s="41">
        <v>17.563084189081426</v>
      </c>
      <c r="P298" s="1"/>
    </row>
    <row r="299" spans="1:16" x14ac:dyDescent="0.45">
      <c r="A299" s="71" t="s">
        <v>192</v>
      </c>
      <c r="B299" s="19">
        <v>3.4316901989296426E-2</v>
      </c>
      <c r="C299" s="12">
        <v>31.02713661700674</v>
      </c>
      <c r="D299" s="20">
        <v>9.7627598284089534E-4</v>
      </c>
      <c r="E299" s="12">
        <v>6.9677035404754522</v>
      </c>
      <c r="F299" s="20">
        <v>1.4672112748870794</v>
      </c>
      <c r="G299" s="12">
        <v>12.860703298289113</v>
      </c>
      <c r="H299" s="14">
        <v>0.28256909949022596</v>
      </c>
      <c r="I299" s="12">
        <v>15.874881076302437</v>
      </c>
      <c r="J299" s="14">
        <v>0.28255246065709189</v>
      </c>
      <c r="K299" s="13">
        <v>12.051599364943932</v>
      </c>
      <c r="L299" s="13">
        <v>0.56251546385333029</v>
      </c>
      <c r="M299" s="17">
        <v>0.97051664776040325</v>
      </c>
      <c r="N299" s="12">
        <v>905.17193911234142</v>
      </c>
      <c r="O299" s="41">
        <v>11.624802605231869</v>
      </c>
      <c r="P299" s="1"/>
    </row>
    <row r="300" spans="1:16" x14ac:dyDescent="0.45">
      <c r="A300" s="71" t="s">
        <v>194</v>
      </c>
      <c r="B300" s="19">
        <v>2.3482639997448516E-2</v>
      </c>
      <c r="C300" s="12">
        <v>25.300441572962871</v>
      </c>
      <c r="D300" s="20">
        <v>6.4978323368634016E-4</v>
      </c>
      <c r="E300" s="12">
        <v>4.6651489420425785</v>
      </c>
      <c r="F300" s="20">
        <v>1.4671667992380972</v>
      </c>
      <c r="G300" s="12">
        <v>4.2554897201154116</v>
      </c>
      <c r="H300" s="14">
        <v>0.28255052806207204</v>
      </c>
      <c r="I300" s="12">
        <v>36.824534535162769</v>
      </c>
      <c r="J300" s="14">
        <v>0.28253879918787356</v>
      </c>
      <c r="K300" s="13">
        <v>12.768301381844704</v>
      </c>
      <c r="L300" s="13">
        <v>1.305008491458981</v>
      </c>
      <c r="M300" s="17">
        <v>0.97412863597953347</v>
      </c>
      <c r="N300" s="12">
        <v>958.19316732655648</v>
      </c>
      <c r="O300" s="41">
        <v>12.245241898194726</v>
      </c>
      <c r="P300" s="1"/>
    </row>
    <row r="301" spans="1:16" x14ac:dyDescent="0.45">
      <c r="A301" s="71" t="s">
        <v>196</v>
      </c>
      <c r="B301" s="19">
        <v>1.646746336050035E-2</v>
      </c>
      <c r="C301" s="12">
        <v>13.236566264118261</v>
      </c>
      <c r="D301" s="20">
        <v>4.8614597938110253E-4</v>
      </c>
      <c r="E301" s="12">
        <v>2.9655005065762192</v>
      </c>
      <c r="F301" s="20">
        <v>1.4671955799182679</v>
      </c>
      <c r="G301" s="12">
        <v>11.745742710259542</v>
      </c>
      <c r="H301" s="14">
        <v>0.28257444581912106</v>
      </c>
      <c r="I301" s="12">
        <v>18.590835172372156</v>
      </c>
      <c r="J301" s="14">
        <v>0.28256822920434504</v>
      </c>
      <c r="K301" s="13">
        <v>7.5398184310127014</v>
      </c>
      <c r="L301" s="13">
        <v>0.65841982224590367</v>
      </c>
      <c r="M301" s="17">
        <v>1.0365990252150141</v>
      </c>
      <c r="N301" s="12">
        <v>680.58260066335959</v>
      </c>
      <c r="O301" s="41">
        <v>8.750525095665818</v>
      </c>
      <c r="P301" s="1"/>
    </row>
    <row r="302" spans="1:16" x14ac:dyDescent="0.45">
      <c r="A302" s="71" t="s">
        <v>197</v>
      </c>
      <c r="B302" s="19">
        <v>3.1773742514422873E-2</v>
      </c>
      <c r="C302" s="12">
        <v>25.945589510260863</v>
      </c>
      <c r="D302" s="20">
        <v>9.2662153478324891E-4</v>
      </c>
      <c r="E302" s="12">
        <v>5.6720270228789866</v>
      </c>
      <c r="F302" s="20">
        <v>1.4671902529631256</v>
      </c>
      <c r="G302" s="12">
        <v>9.7756974952301583</v>
      </c>
      <c r="H302" s="14">
        <v>0.28250785045152915</v>
      </c>
      <c r="I302" s="12">
        <v>22.563828492831128</v>
      </c>
      <c r="J302" s="14">
        <v>0.28249411306264877</v>
      </c>
      <c r="K302" s="13">
        <v>7.34151065691524</v>
      </c>
      <c r="L302" s="13">
        <v>0.79932263036264217</v>
      </c>
      <c r="M302" s="17">
        <v>1.13614352768702</v>
      </c>
      <c r="N302" s="12">
        <v>788.23903104704857</v>
      </c>
      <c r="O302" s="41">
        <v>10.621433565560343</v>
      </c>
      <c r="P302" s="1"/>
    </row>
    <row r="303" spans="1:16" x14ac:dyDescent="0.45">
      <c r="A303" s="71" t="s">
        <v>198</v>
      </c>
      <c r="B303" s="19">
        <v>2.249027462658041E-2</v>
      </c>
      <c r="C303" s="12">
        <v>20.157300356422333</v>
      </c>
      <c r="D303" s="20">
        <v>5.9317379253679E-4</v>
      </c>
      <c r="E303" s="12">
        <v>4.0765174329834641</v>
      </c>
      <c r="F303" s="20">
        <v>1.4671816090147471</v>
      </c>
      <c r="G303" s="12">
        <v>13.58955455839914</v>
      </c>
      <c r="H303" s="14">
        <v>0.28188671740589721</v>
      </c>
      <c r="I303" s="12">
        <v>16.197444306333711</v>
      </c>
      <c r="J303" s="14">
        <v>0.28187600121147194</v>
      </c>
      <c r="K303" s="13">
        <v>-10.701965475684583</v>
      </c>
      <c r="L303" s="13">
        <v>0.57401516226240901</v>
      </c>
      <c r="M303" s="17">
        <v>2.2676432418697656</v>
      </c>
      <c r="N303" s="12">
        <v>959.00434257992265</v>
      </c>
      <c r="O303" s="41">
        <v>12.086680630309816</v>
      </c>
      <c r="P303" s="1"/>
    </row>
    <row r="304" spans="1:16" x14ac:dyDescent="0.45">
      <c r="A304" s="71" t="s">
        <v>199</v>
      </c>
      <c r="B304" s="19">
        <v>3.0557500824919374E-2</v>
      </c>
      <c r="C304" s="12">
        <v>32.533057061527003</v>
      </c>
      <c r="D304" s="20">
        <v>8.3469355707523518E-4</v>
      </c>
      <c r="E304" s="12">
        <v>7.3545145624693333</v>
      </c>
      <c r="F304" s="20">
        <v>1.4672024851003875</v>
      </c>
      <c r="G304" s="12">
        <v>11.011671340729045</v>
      </c>
      <c r="H304" s="14">
        <v>0.28240948161771739</v>
      </c>
      <c r="I304" s="12">
        <v>20.465336740530486</v>
      </c>
      <c r="J304" s="14">
        <v>0.28240133303022436</v>
      </c>
      <c r="K304" s="13">
        <v>-1.9702586492353902</v>
      </c>
      <c r="L304" s="13">
        <v>0.72454702392255044</v>
      </c>
      <c r="M304" s="17">
        <v>1.4292621311963585</v>
      </c>
      <c r="N304" s="12">
        <v>520.35490755418652</v>
      </c>
      <c r="O304" s="41">
        <v>7.2372482823305688</v>
      </c>
      <c r="P304" s="1"/>
    </row>
    <row r="305" spans="1:16" x14ac:dyDescent="0.45">
      <c r="A305" s="71" t="s">
        <v>200</v>
      </c>
      <c r="B305" s="19">
        <v>3.8643650509690063E-2</v>
      </c>
      <c r="C305" s="12">
        <v>41.678015862440162</v>
      </c>
      <c r="D305" s="20">
        <v>1.0257725396694726E-3</v>
      </c>
      <c r="E305" s="12">
        <v>8.0823124429178659</v>
      </c>
      <c r="F305" s="20">
        <v>1.4671887838106061</v>
      </c>
      <c r="G305" s="12">
        <v>9.5240805130136064</v>
      </c>
      <c r="H305" s="14">
        <v>0.28133734775775576</v>
      </c>
      <c r="I305" s="12">
        <v>20.070368707889582</v>
      </c>
      <c r="J305" s="14">
        <v>0.28129326129900972</v>
      </c>
      <c r="K305" s="13">
        <v>-1.6937274349548836</v>
      </c>
      <c r="L305" s="13">
        <v>0.71338251196539915</v>
      </c>
      <c r="M305" s="17">
        <v>2.8364768277697312</v>
      </c>
      <c r="N305" s="12">
        <v>2253.9280485751715</v>
      </c>
      <c r="O305" s="41">
        <v>14.023500085929525</v>
      </c>
      <c r="P305" s="1"/>
    </row>
    <row r="306" spans="1:16" x14ac:dyDescent="0.45">
      <c r="A306" s="71" t="s">
        <v>201</v>
      </c>
      <c r="B306" s="19">
        <v>9.3949966360480433E-2</v>
      </c>
      <c r="C306" s="12">
        <v>88.378449009764225</v>
      </c>
      <c r="D306" s="20">
        <v>2.7861921061290984E-3</v>
      </c>
      <c r="E306" s="12">
        <v>22.241672444793188</v>
      </c>
      <c r="F306" s="20">
        <v>1.4671378681402458</v>
      </c>
      <c r="G306" s="12">
        <v>14.160618938630362</v>
      </c>
      <c r="H306" s="14">
        <v>0.28153190291287633</v>
      </c>
      <c r="I306" s="12">
        <v>18.009096892469547</v>
      </c>
      <c r="J306" s="14">
        <v>0.28142688077298783</v>
      </c>
      <c r="K306" s="13">
        <v>-3.2540628709254449</v>
      </c>
      <c r="L306" s="13">
        <v>0.63971275841456787</v>
      </c>
      <c r="M306" s="17">
        <v>2.6997404703447869</v>
      </c>
      <c r="N306" s="12">
        <v>1981.8286627133559</v>
      </c>
      <c r="O306" s="41">
        <v>13.709262210109486</v>
      </c>
      <c r="P306" s="1"/>
    </row>
    <row r="307" spans="1:16" x14ac:dyDescent="0.45">
      <c r="A307" s="71" t="s">
        <v>202</v>
      </c>
      <c r="B307" s="19">
        <v>8.8437964052263743E-2</v>
      </c>
      <c r="C307" s="12">
        <v>71.28307169410111</v>
      </c>
      <c r="D307" s="20">
        <v>2.2998400800448948E-3</v>
      </c>
      <c r="E307" s="12">
        <v>13.857406942214618</v>
      </c>
      <c r="F307" s="20">
        <v>1.4671344818567433</v>
      </c>
      <c r="G307" s="12">
        <v>8.3979574067727647</v>
      </c>
      <c r="H307" s="14">
        <v>0.281914304287744</v>
      </c>
      <c r="I307" s="12">
        <v>19.412377978893367</v>
      </c>
      <c r="J307" s="14">
        <v>0.28187966462512964</v>
      </c>
      <c r="K307" s="13">
        <v>-14.144162525719928</v>
      </c>
      <c r="L307" s="13">
        <v>0.68770199587508962</v>
      </c>
      <c r="M307" s="17">
        <v>2.3243570836131204</v>
      </c>
      <c r="N307" s="12">
        <v>800.72136636058713</v>
      </c>
      <c r="O307" s="41">
        <v>10.203115292682741</v>
      </c>
      <c r="P307" s="1"/>
    </row>
    <row r="308" spans="1:16" x14ac:dyDescent="0.45">
      <c r="A308" s="71" t="s">
        <v>203</v>
      </c>
      <c r="B308" s="19">
        <v>1.2052080001963138E-2</v>
      </c>
      <c r="C308" s="12">
        <v>9.9421848172409639</v>
      </c>
      <c r="D308" s="20">
        <v>3.7066580813837447E-4</v>
      </c>
      <c r="E308" s="12">
        <v>2.2466453752034088</v>
      </c>
      <c r="F308" s="20">
        <v>1.4671561946561804</v>
      </c>
      <c r="G308" s="12">
        <v>15.137356049301722</v>
      </c>
      <c r="H308" s="14">
        <v>0.28245683167978897</v>
      </c>
      <c r="I308" s="12">
        <v>20.182676542150379</v>
      </c>
      <c r="J308" s="14">
        <v>0.28245124304682195</v>
      </c>
      <c r="K308" s="13">
        <v>6.1230233882159091</v>
      </c>
      <c r="L308" s="13">
        <v>0.71499187697998678</v>
      </c>
      <c r="M308" s="17">
        <v>1.214581830753114</v>
      </c>
      <c r="N308" s="12">
        <v>801.53988374664607</v>
      </c>
      <c r="O308" s="41">
        <v>10.426586896738646</v>
      </c>
      <c r="P308" s="1"/>
    </row>
    <row r="309" spans="1:16" x14ac:dyDescent="0.45">
      <c r="A309" s="71" t="s">
        <v>204</v>
      </c>
      <c r="B309" s="19">
        <v>2.6802786167351586E-2</v>
      </c>
      <c r="C309" s="12">
        <v>25.199621016070058</v>
      </c>
      <c r="D309" s="20">
        <v>9.3704804677310178E-4</v>
      </c>
      <c r="E309" s="12">
        <v>6.9295430830457008</v>
      </c>
      <c r="F309" s="20">
        <v>1.4671651205829672</v>
      </c>
      <c r="G309" s="12">
        <v>12.009725873912867</v>
      </c>
      <c r="H309" s="14">
        <v>0.28250975263882194</v>
      </c>
      <c r="I309" s="12">
        <v>18.639008466030006</v>
      </c>
      <c r="J309" s="14">
        <v>0.282495237791418</v>
      </c>
      <c r="K309" s="13">
        <v>8.1732133788570138</v>
      </c>
      <c r="L309" s="13">
        <v>0.66033830060874266</v>
      </c>
      <c r="M309" s="17">
        <v>1.1188583827496399</v>
      </c>
      <c r="N309" s="12">
        <v>823.31153814439938</v>
      </c>
      <c r="O309" s="41">
        <v>10.390507768324053</v>
      </c>
      <c r="P309" s="1"/>
    </row>
    <row r="310" spans="1:16" x14ac:dyDescent="0.45">
      <c r="A310" s="71" t="s">
        <v>205</v>
      </c>
      <c r="B310" s="19">
        <v>4.5055000000731399E-2</v>
      </c>
      <c r="C310" s="12">
        <v>48.945232957072449</v>
      </c>
      <c r="D310" s="20">
        <v>1.421005229219463E-3</v>
      </c>
      <c r="E310" s="12">
        <v>13.800211722666551</v>
      </c>
      <c r="F310" s="20">
        <v>1.4671761211261087</v>
      </c>
      <c r="G310" s="12">
        <v>10.491534595206964</v>
      </c>
      <c r="H310" s="14">
        <v>0.28255695763716671</v>
      </c>
      <c r="I310" s="12">
        <v>24.848333824702109</v>
      </c>
      <c r="J310" s="14">
        <v>0.28253300750778659</v>
      </c>
      <c r="K310" s="13">
        <v>11.137246003796175</v>
      </c>
      <c r="L310" s="13">
        <v>0.88046378172945694</v>
      </c>
      <c r="M310" s="17">
        <v>1.013259980945125</v>
      </c>
      <c r="N310" s="12">
        <v>895.22754787637473</v>
      </c>
      <c r="O310" s="41">
        <v>11.077473096081539</v>
      </c>
      <c r="P310" s="1"/>
    </row>
    <row r="311" spans="1:16" x14ac:dyDescent="0.45">
      <c r="A311" s="71" t="s">
        <v>207</v>
      </c>
      <c r="B311" s="19">
        <v>5.9595729055711762E-2</v>
      </c>
      <c r="C311" s="12">
        <v>52.100926078489529</v>
      </c>
      <c r="D311" s="20">
        <v>1.5705591684668683E-3</v>
      </c>
      <c r="E311" s="12">
        <v>10.890369379543124</v>
      </c>
      <c r="F311" s="20">
        <v>1.4672336329938567</v>
      </c>
      <c r="G311" s="12">
        <v>11.201964754772778</v>
      </c>
      <c r="H311" s="14">
        <v>0.28208472416697411</v>
      </c>
      <c r="I311" s="12">
        <v>20.872457088629094</v>
      </c>
      <c r="J311" s="14">
        <v>0.28206139682713444</v>
      </c>
      <c r="K311" s="13">
        <v>-7.9545628407384772</v>
      </c>
      <c r="L311" s="13">
        <v>0.73940830599750207</v>
      </c>
      <c r="M311" s="17">
        <v>1.9785870867245168</v>
      </c>
      <c r="N311" s="12">
        <v>789.69814233261138</v>
      </c>
      <c r="O311" s="41">
        <v>10.158483148889021</v>
      </c>
      <c r="P311" s="1"/>
    </row>
    <row r="312" spans="1:16" x14ac:dyDescent="0.45">
      <c r="A312" s="71" t="s">
        <v>208</v>
      </c>
      <c r="B312" s="19">
        <v>1.3013746332588335E-2</v>
      </c>
      <c r="C312" s="12">
        <v>10.622825860681097</v>
      </c>
      <c r="D312" s="20">
        <v>3.7626773284102989E-4</v>
      </c>
      <c r="E312" s="12">
        <v>2.400461474575851</v>
      </c>
      <c r="F312" s="20">
        <v>1.4672189279768653</v>
      </c>
      <c r="G312" s="12">
        <v>11.856806443140627</v>
      </c>
      <c r="H312" s="14">
        <v>0.28249702013684941</v>
      </c>
      <c r="I312" s="12">
        <v>18.934156979150107</v>
      </c>
      <c r="J312" s="14">
        <v>0.28249119817094792</v>
      </c>
      <c r="K312" s="13">
        <v>8.0098019620056249</v>
      </c>
      <c r="L312" s="13">
        <v>0.67079339061137944</v>
      </c>
      <c r="M312" s="17">
        <v>1.1271850739423663</v>
      </c>
      <c r="N312" s="12">
        <v>822.41291254784426</v>
      </c>
      <c r="O312" s="41">
        <v>10.95486400913936</v>
      </c>
      <c r="P312" s="1"/>
    </row>
    <row r="313" spans="1:16" x14ac:dyDescent="0.45">
      <c r="A313" s="71" t="s">
        <v>209</v>
      </c>
      <c r="B313" s="19">
        <v>2.0976434420824294E-2</v>
      </c>
      <c r="C313" s="12">
        <v>18.114809833081033</v>
      </c>
      <c r="D313" s="20">
        <v>6.4029027609479065E-4</v>
      </c>
      <c r="E313" s="12">
        <v>4.3518060621750454</v>
      </c>
      <c r="F313" s="20">
        <v>1.4672210715832152</v>
      </c>
      <c r="G313" s="12">
        <v>11.217196337016567</v>
      </c>
      <c r="H313" s="14">
        <v>0.28262573369267169</v>
      </c>
      <c r="I313" s="12">
        <v>20.876996767442307</v>
      </c>
      <c r="J313" s="14">
        <v>0.28261778181828079</v>
      </c>
      <c r="K313" s="13">
        <v>8.8560394076964144</v>
      </c>
      <c r="L313" s="13">
        <v>0.73935494729449047</v>
      </c>
      <c r="M313" s="17">
        <v>0.94755195766943168</v>
      </c>
      <c r="N313" s="12">
        <v>661.09724921238774</v>
      </c>
      <c r="O313" s="41">
        <v>8.7692399585239489</v>
      </c>
      <c r="P313" s="1"/>
    </row>
    <row r="314" spans="1:16" x14ac:dyDescent="0.45">
      <c r="A314" s="71" t="s">
        <v>211</v>
      </c>
      <c r="B314" s="19">
        <v>6.0841324482844615E-3</v>
      </c>
      <c r="C314" s="12">
        <v>6.8374483347154307</v>
      </c>
      <c r="D314" s="20">
        <v>1.6065097788719012E-4</v>
      </c>
      <c r="E314" s="12">
        <v>1.6661943355652866</v>
      </c>
      <c r="F314" s="20">
        <v>1.4672212559025437</v>
      </c>
      <c r="G314" s="12">
        <v>10.510239430351856</v>
      </c>
      <c r="H314" s="14">
        <v>0.28126175141779602</v>
      </c>
      <c r="I314" s="12">
        <v>22.853413311100294</v>
      </c>
      <c r="J314" s="14">
        <v>0.28125409878922769</v>
      </c>
      <c r="K314" s="13">
        <v>2.4766237995832441</v>
      </c>
      <c r="L314" s="13">
        <v>0.81275520393164769</v>
      </c>
      <c r="M314" s="17">
        <v>2.801363384443091</v>
      </c>
      <c r="N314" s="12">
        <v>2492.5204654150457</v>
      </c>
      <c r="O314" s="41">
        <v>13.706251276171214</v>
      </c>
      <c r="P314" s="1"/>
    </row>
    <row r="315" spans="1:16" x14ac:dyDescent="0.45">
      <c r="A315" s="71" t="s">
        <v>744</v>
      </c>
      <c r="B315" s="19"/>
      <c r="C315" s="12"/>
      <c r="D315" s="20"/>
      <c r="E315" s="12"/>
      <c r="F315" s="20"/>
      <c r="G315" s="12"/>
      <c r="H315" s="14"/>
      <c r="I315" s="12"/>
      <c r="J315" s="14"/>
      <c r="K315" s="13"/>
      <c r="L315" s="13"/>
      <c r="M315" s="17"/>
      <c r="N315" s="12"/>
      <c r="O315" s="41"/>
      <c r="P315" s="1"/>
    </row>
    <row r="316" spans="1:16" x14ac:dyDescent="0.45">
      <c r="A316" s="71" t="s">
        <v>213</v>
      </c>
      <c r="B316" s="19">
        <v>3.7551221472801745E-2</v>
      </c>
      <c r="C316" s="12">
        <v>36.270833711359217</v>
      </c>
      <c r="D316" s="20">
        <v>1.0899362745886633E-3</v>
      </c>
      <c r="E316" s="12">
        <v>8.3943477026657671</v>
      </c>
      <c r="F316" s="20">
        <v>1.4671388168426129</v>
      </c>
      <c r="G316" s="12">
        <v>12.987806624561852</v>
      </c>
      <c r="H316" s="14">
        <v>0.2818576642118541</v>
      </c>
      <c r="I316" s="12">
        <v>18.274118683194828</v>
      </c>
      <c r="J316" s="14">
        <v>0.28183550865823481</v>
      </c>
      <c r="K316" s="13">
        <v>-9.4466266177717362</v>
      </c>
      <c r="L316" s="13">
        <v>0.64778408840449053</v>
      </c>
      <c r="M316" s="17">
        <v>2.2970210804055169</v>
      </c>
      <c r="N316" s="12">
        <v>1077.8543594399353</v>
      </c>
      <c r="O316" s="41">
        <v>16.609581070017917</v>
      </c>
      <c r="P316" s="1"/>
    </row>
    <row r="317" spans="1:16" x14ac:dyDescent="0.45">
      <c r="A317" s="71" t="s">
        <v>214</v>
      </c>
      <c r="B317" s="19">
        <v>3.0659871762485059E-2</v>
      </c>
      <c r="C317" s="12">
        <v>24.979508940063155</v>
      </c>
      <c r="D317" s="20">
        <v>9.2821698834778474E-4</v>
      </c>
      <c r="E317" s="12">
        <v>5.6426861058443878</v>
      </c>
      <c r="F317" s="20">
        <v>1.4671554774311246</v>
      </c>
      <c r="G317" s="12">
        <v>12.305944598402828</v>
      </c>
      <c r="H317" s="14">
        <v>0.2826363101616971</v>
      </c>
      <c r="I317" s="12">
        <v>18.045008758835028</v>
      </c>
      <c r="J317" s="14">
        <v>0.28262363982773842</v>
      </c>
      <c r="K317" s="13">
        <v>10.52987269339889</v>
      </c>
      <c r="L317" s="13">
        <v>0.63915424535432308</v>
      </c>
      <c r="M317" s="17">
        <v>0.90809024909018909</v>
      </c>
      <c r="N317" s="12">
        <v>726.1842962093142</v>
      </c>
      <c r="O317" s="41">
        <v>9.3000440396002073</v>
      </c>
      <c r="P317" s="1"/>
    </row>
    <row r="318" spans="1:16" x14ac:dyDescent="0.45">
      <c r="A318" s="71" t="s">
        <v>215</v>
      </c>
      <c r="B318" s="19">
        <v>3.6182903325328204E-2</v>
      </c>
      <c r="C318" s="12">
        <v>40.008347857644992</v>
      </c>
      <c r="D318" s="20">
        <v>1.045135447958496E-3</v>
      </c>
      <c r="E318" s="12">
        <v>10.203733945076378</v>
      </c>
      <c r="F318" s="20">
        <v>1.4671562028255991</v>
      </c>
      <c r="G318" s="12">
        <v>9.7953079116983499</v>
      </c>
      <c r="H318" s="14">
        <v>0.28257480544542812</v>
      </c>
      <c r="I318" s="12">
        <v>19.82326614630448</v>
      </c>
      <c r="J318" s="14">
        <v>0.28256158345184107</v>
      </c>
      <c r="K318" s="13">
        <v>7.1418268504563898</v>
      </c>
      <c r="L318" s="13">
        <v>0.7020566397386574</v>
      </c>
      <c r="M318" s="17">
        <v>1.052715100459398</v>
      </c>
      <c r="N318" s="12">
        <v>673.3599647277448</v>
      </c>
      <c r="O318" s="41">
        <v>8.6010140179502947</v>
      </c>
      <c r="P318" s="1"/>
    </row>
    <row r="319" spans="1:16" x14ac:dyDescent="0.45">
      <c r="A319" s="71" t="s">
        <v>216</v>
      </c>
      <c r="B319" s="19">
        <v>1.9019062453749191E-2</v>
      </c>
      <c r="C319" s="12">
        <v>15.324129765975718</v>
      </c>
      <c r="D319" s="20">
        <v>5.8907859934726121E-4</v>
      </c>
      <c r="E319" s="12">
        <v>3.5802327052949612</v>
      </c>
      <c r="F319" s="20">
        <v>1.4671320070918923</v>
      </c>
      <c r="G319" s="12">
        <v>16.251081636908573</v>
      </c>
      <c r="H319" s="14">
        <v>0.28241118927761832</v>
      </c>
      <c r="I319" s="12">
        <v>17.731927553624889</v>
      </c>
      <c r="J319" s="14">
        <v>0.28240439963828134</v>
      </c>
      <c r="K319" s="13">
        <v>0.23614357760992633</v>
      </c>
      <c r="L319" s="13">
        <v>0.62790616238372898</v>
      </c>
      <c r="M319" s="17">
        <v>1.3849977406149809</v>
      </c>
      <c r="N319" s="12">
        <v>613.81609166635803</v>
      </c>
      <c r="O319" s="41">
        <v>7.8968343960300267</v>
      </c>
      <c r="P319" s="1"/>
    </row>
    <row r="320" spans="1:16" x14ac:dyDescent="0.45">
      <c r="A320" s="71" t="s">
        <v>217</v>
      </c>
      <c r="B320" s="19">
        <v>3.0338092572010301E-2</v>
      </c>
      <c r="C320" s="12">
        <v>24.582775805373643</v>
      </c>
      <c r="D320" s="20">
        <v>9.2116151450624651E-4</v>
      </c>
      <c r="E320" s="12">
        <v>5.6765312106726009</v>
      </c>
      <c r="F320" s="20">
        <v>1.4671262935044211</v>
      </c>
      <c r="G320" s="12">
        <v>13.14622308718952</v>
      </c>
      <c r="H320" s="14">
        <v>0.28238750163296711</v>
      </c>
      <c r="I320" s="12">
        <v>17.047192749752185</v>
      </c>
      <c r="J320" s="14">
        <v>0.28237727074726732</v>
      </c>
      <c r="K320" s="13">
        <v>-1.2234140136335725</v>
      </c>
      <c r="L320" s="13">
        <v>0.60362886599163446</v>
      </c>
      <c r="M320" s="17">
        <v>1.4469463408399696</v>
      </c>
      <c r="N320" s="12">
        <v>591.6058633532715</v>
      </c>
      <c r="O320" s="41">
        <v>7.4644576495804023</v>
      </c>
      <c r="P320" s="1"/>
    </row>
    <row r="321" spans="1:16" x14ac:dyDescent="0.45">
      <c r="A321" s="71" t="s">
        <v>218</v>
      </c>
      <c r="B321" s="19">
        <v>1.4302183631750566E-2</v>
      </c>
      <c r="C321" s="12">
        <v>11.769001464616608</v>
      </c>
      <c r="D321" s="20">
        <v>4.0816908021073145E-4</v>
      </c>
      <c r="E321" s="12">
        <v>2.5054894569565409</v>
      </c>
      <c r="F321" s="20">
        <v>1.4671301213124082</v>
      </c>
      <c r="G321" s="12">
        <v>14.833310029885455</v>
      </c>
      <c r="H321" s="14">
        <v>0.28192586886661586</v>
      </c>
      <c r="I321" s="12">
        <v>19.60340235052135</v>
      </c>
      <c r="J321" s="14">
        <v>0.28192184013641658</v>
      </c>
      <c r="K321" s="13">
        <v>-18.817957022921881</v>
      </c>
      <c r="L321" s="13">
        <v>0.69404033198550508</v>
      </c>
      <c r="M321" s="17">
        <v>2.3508088881045666</v>
      </c>
      <c r="N321" s="12">
        <v>526.07689565141902</v>
      </c>
      <c r="O321" s="41">
        <v>6.8857833951982164</v>
      </c>
      <c r="P321" s="1"/>
    </row>
    <row r="322" spans="1:16" x14ac:dyDescent="0.45">
      <c r="A322" s="71" t="s">
        <v>219</v>
      </c>
      <c r="B322" s="19">
        <v>8.7367010328195834E-3</v>
      </c>
      <c r="C322" s="12">
        <v>7.0125091647041433</v>
      </c>
      <c r="D322" s="20">
        <v>2.5038496413189838E-4</v>
      </c>
      <c r="E322" s="12">
        <v>1.5181315669485671</v>
      </c>
      <c r="F322" s="20">
        <v>1.4670801638781408</v>
      </c>
      <c r="G322" s="12">
        <v>16.319621793097753</v>
      </c>
      <c r="H322" s="14">
        <v>0.2818579352485</v>
      </c>
      <c r="I322" s="12">
        <v>17.329256412417646</v>
      </c>
      <c r="J322" s="14">
        <v>0.28185384082033865</v>
      </c>
      <c r="K322" s="13">
        <v>-13.524663874157072</v>
      </c>
      <c r="L322" s="13">
        <v>0.61399976403420098</v>
      </c>
      <c r="M322" s="17">
        <v>2.3467962946582053</v>
      </c>
      <c r="N322" s="12">
        <v>868.78786171219042</v>
      </c>
      <c r="O322" s="41">
        <v>11.052631579767663</v>
      </c>
      <c r="P322" s="1"/>
    </row>
    <row r="323" spans="1:16" x14ac:dyDescent="0.45">
      <c r="A323" s="71" t="s">
        <v>220</v>
      </c>
      <c r="B323" s="19">
        <v>1.8605794388666236E-2</v>
      </c>
      <c r="C323" s="12">
        <v>16.600175398357024</v>
      </c>
      <c r="D323" s="20">
        <v>5.3608937896866831E-4</v>
      </c>
      <c r="E323" s="12">
        <v>3.6715338330655354</v>
      </c>
      <c r="F323" s="20">
        <v>1.4671100426998016</v>
      </c>
      <c r="G323" s="12">
        <v>13.393569465382797</v>
      </c>
      <c r="H323" s="14">
        <v>0.28174330971579797</v>
      </c>
      <c r="I323" s="12">
        <v>16.94295754670302</v>
      </c>
      <c r="J323" s="14">
        <v>0.28173786508733878</v>
      </c>
      <c r="K323" s="13">
        <v>-24.992117695287199</v>
      </c>
      <c r="L323" s="13">
        <v>0.59987014889073365</v>
      </c>
      <c r="M323" s="17">
        <v>2.695421301155839</v>
      </c>
      <c r="N323" s="12">
        <v>541.24090841353211</v>
      </c>
      <c r="O323" s="41">
        <v>7.7689073302755158</v>
      </c>
      <c r="P323" s="1"/>
    </row>
    <row r="324" spans="1:16" x14ac:dyDescent="0.45">
      <c r="A324" s="71" t="s">
        <v>221</v>
      </c>
      <c r="B324" s="19">
        <v>2.7896971303155896E-2</v>
      </c>
      <c r="C324" s="12">
        <v>22.368352274834397</v>
      </c>
      <c r="D324" s="20">
        <v>8.4862945020526732E-4</v>
      </c>
      <c r="E324" s="12">
        <v>5.1092776013419972</v>
      </c>
      <c r="F324" s="20">
        <v>1.4670800557801169</v>
      </c>
      <c r="G324" s="12">
        <v>13.206894211913221</v>
      </c>
      <c r="H324" s="14">
        <v>0.28239871968312757</v>
      </c>
      <c r="I324" s="12">
        <v>17.081388929910165</v>
      </c>
      <c r="J324" s="14">
        <v>0.28238353347795725</v>
      </c>
      <c r="K324" s="13">
        <v>7.0806609886386873</v>
      </c>
      <c r="L324" s="13">
        <v>0.60532862776518925</v>
      </c>
      <c r="M324" s="17">
        <v>1.283584577022999</v>
      </c>
      <c r="N324" s="12">
        <v>950.01326077713736</v>
      </c>
      <c r="O324" s="41">
        <v>12.38964027356692</v>
      </c>
      <c r="P324" s="1"/>
    </row>
    <row r="325" spans="1:16" x14ac:dyDescent="0.45">
      <c r="A325" s="71" t="s">
        <v>222</v>
      </c>
      <c r="B325" s="19">
        <v>1.2613865718504142E-2</v>
      </c>
      <c r="C325" s="12">
        <v>28.883521367089301</v>
      </c>
      <c r="D325" s="20">
        <v>3.1367530783397475E-4</v>
      </c>
      <c r="E325" s="12">
        <v>7.1016320779562347</v>
      </c>
      <c r="F325" s="20">
        <v>1.4671009129707335</v>
      </c>
      <c r="G325" s="12">
        <v>11.240842438472612</v>
      </c>
      <c r="H325" s="14">
        <v>0.28140997528690515</v>
      </c>
      <c r="I325" s="12">
        <v>20.226514244059636</v>
      </c>
      <c r="J325" s="14">
        <v>0.28140663958337259</v>
      </c>
      <c r="K325" s="13">
        <v>-36.15259600706522</v>
      </c>
      <c r="L325" s="13">
        <v>0.71616612081548681</v>
      </c>
      <c r="M325" s="17">
        <v>3.3114864837402109</v>
      </c>
      <c r="N325" s="12">
        <v>566.58328987438324</v>
      </c>
      <c r="O325" s="41">
        <v>7.194276058597854</v>
      </c>
      <c r="P325" s="1"/>
    </row>
    <row r="326" spans="1:16" x14ac:dyDescent="0.45">
      <c r="A326" s="71" t="s">
        <v>223</v>
      </c>
      <c r="B326" s="19">
        <v>8.2266531274677437E-2</v>
      </c>
      <c r="C326" s="12">
        <v>164.34825568324737</v>
      </c>
      <c r="D326" s="20">
        <v>2.4163374787288419E-3</v>
      </c>
      <c r="E326" s="12">
        <v>46.715084802687393</v>
      </c>
      <c r="F326" s="20">
        <v>1.4671526702954385</v>
      </c>
      <c r="G326" s="12">
        <v>13.087582248039013</v>
      </c>
      <c r="H326" s="14">
        <v>0.28101599652142795</v>
      </c>
      <c r="I326" s="12">
        <v>46.872508968201458</v>
      </c>
      <c r="J326" s="14">
        <v>0.28087523685220273</v>
      </c>
      <c r="K326" s="13">
        <v>1.6931467612169016</v>
      </c>
      <c r="L326" s="13">
        <v>1.6690843129230082</v>
      </c>
      <c r="M326" s="17">
        <v>3.2847258592582356</v>
      </c>
      <c r="N326" s="12">
        <v>3032.6584524909067</v>
      </c>
      <c r="O326" s="41">
        <v>14.113883012809598</v>
      </c>
      <c r="P326" s="1"/>
    </row>
    <row r="327" spans="1:16" x14ac:dyDescent="0.45">
      <c r="A327" s="71" t="s">
        <v>224</v>
      </c>
      <c r="B327" s="19">
        <v>1.0979382635826417E-2</v>
      </c>
      <c r="C327" s="12">
        <v>10.258173204961164</v>
      </c>
      <c r="D327" s="20">
        <v>3.2384229983607868E-4</v>
      </c>
      <c r="E327" s="12">
        <v>2.153385458252052</v>
      </c>
      <c r="F327" s="20">
        <v>1.4671738736114317</v>
      </c>
      <c r="G327" s="12">
        <v>10.306034122022169</v>
      </c>
      <c r="H327" s="14">
        <v>0.28204841948977549</v>
      </c>
      <c r="I327" s="12">
        <v>19.032835411474078</v>
      </c>
      <c r="J327" s="14">
        <v>0.28204248905571366</v>
      </c>
      <c r="K327" s="13">
        <v>-4.5080489840731985</v>
      </c>
      <c r="L327" s="13">
        <v>0.67451735303314386</v>
      </c>
      <c r="M327" s="17">
        <v>1.9401528051424066</v>
      </c>
      <c r="N327" s="12">
        <v>971.99055435277967</v>
      </c>
      <c r="O327" s="41">
        <v>12.719834988901994</v>
      </c>
      <c r="P327" s="1"/>
    </row>
    <row r="328" spans="1:16" x14ac:dyDescent="0.45">
      <c r="A328" s="71" t="s">
        <v>225</v>
      </c>
      <c r="B328" s="19">
        <v>4.2918453481334759E-2</v>
      </c>
      <c r="C328" s="12">
        <v>37.01145294688763</v>
      </c>
      <c r="D328" s="20">
        <v>1.3465172060340071E-3</v>
      </c>
      <c r="E328" s="12">
        <v>8.8992065490464718</v>
      </c>
      <c r="F328" s="20">
        <v>1.4671623147925494</v>
      </c>
      <c r="G328" s="12">
        <v>15.551111190636433</v>
      </c>
      <c r="H328" s="14">
        <v>0.28184403506674066</v>
      </c>
      <c r="I328" s="12">
        <v>14.634252781538855</v>
      </c>
      <c r="J328" s="14">
        <v>0.28182835674011536</v>
      </c>
      <c r="K328" s="13">
        <v>-20.022319171266734</v>
      </c>
      <c r="L328" s="13">
        <v>0.51822150838431824</v>
      </c>
      <c r="M328" s="17">
        <v>2.4932548583202494</v>
      </c>
      <c r="N328" s="12">
        <v>620.05081886260371</v>
      </c>
      <c r="O328" s="41">
        <v>8.069389361694224</v>
      </c>
      <c r="P328" s="1"/>
    </row>
    <row r="329" spans="1:16" x14ac:dyDescent="0.45">
      <c r="A329" s="71" t="s">
        <v>226</v>
      </c>
      <c r="B329" s="19">
        <v>1.6174294159759108E-2</v>
      </c>
      <c r="C329" s="12">
        <v>13.551852797267234</v>
      </c>
      <c r="D329" s="20">
        <v>4.6909501018161829E-4</v>
      </c>
      <c r="E329" s="12">
        <v>2.9497428431164732</v>
      </c>
      <c r="F329" s="20">
        <v>1.467097143044473</v>
      </c>
      <c r="G329" s="12">
        <v>12.134052572626551</v>
      </c>
      <c r="H329" s="14">
        <v>0.28251739362145001</v>
      </c>
      <c r="I329" s="12">
        <v>20.760303438463183</v>
      </c>
      <c r="J329" s="14">
        <v>0.28251153885471941</v>
      </c>
      <c r="K329" s="13">
        <v>5.1670548752746903</v>
      </c>
      <c r="L329" s="13">
        <v>0.73522768256895077</v>
      </c>
      <c r="M329" s="17">
        <v>1.154631670022346</v>
      </c>
      <c r="N329" s="12">
        <v>664.36729265808344</v>
      </c>
      <c r="O329" s="41">
        <v>8.3625327623586134</v>
      </c>
      <c r="P329" s="1"/>
    </row>
    <row r="330" spans="1:16" x14ac:dyDescent="0.45">
      <c r="A330" s="71" t="s">
        <v>227</v>
      </c>
      <c r="B330" s="19">
        <v>2.8313088252476477E-2</v>
      </c>
      <c r="C330" s="12">
        <v>22.712096038209904</v>
      </c>
      <c r="D330" s="20">
        <v>8.9264568645616726E-4</v>
      </c>
      <c r="E330" s="12">
        <v>5.4525902363667846</v>
      </c>
      <c r="F330" s="20">
        <v>1.4671867801665706</v>
      </c>
      <c r="G330" s="12">
        <v>8.6743652574292547</v>
      </c>
      <c r="H330" s="14">
        <v>0.28196731403472108</v>
      </c>
      <c r="I330" s="12">
        <v>24.19253472133709</v>
      </c>
      <c r="J330" s="14">
        <v>0.28195411304387813</v>
      </c>
      <c r="K330" s="13">
        <v>-11.831514853836156</v>
      </c>
      <c r="L330" s="13">
        <v>0.85701574015328852</v>
      </c>
      <c r="M330" s="17">
        <v>2.1869333141462244</v>
      </c>
      <c r="N330" s="12">
        <v>786.30567277092007</v>
      </c>
      <c r="O330" s="41">
        <v>10.283932310222948</v>
      </c>
      <c r="P330" s="1"/>
    </row>
    <row r="331" spans="1:16" x14ac:dyDescent="0.45">
      <c r="A331" s="71" t="s">
        <v>228</v>
      </c>
      <c r="B331" s="19">
        <v>2.4827141027913137E-3</v>
      </c>
      <c r="C331" s="12">
        <v>2.7147013941985314</v>
      </c>
      <c r="D331" s="20">
        <v>6.188205541808138E-5</v>
      </c>
      <c r="E331" s="12">
        <v>0.54614501910383562</v>
      </c>
      <c r="F331" s="20">
        <v>1.4671647246751509</v>
      </c>
      <c r="G331" s="12">
        <v>16.072677542461051</v>
      </c>
      <c r="H331" s="14">
        <v>0.28183579368486583</v>
      </c>
      <c r="I331" s="12">
        <v>16.431434967781563</v>
      </c>
      <c r="J331" s="14">
        <v>0.28183512208843364</v>
      </c>
      <c r="K331" s="13">
        <v>-20.721675677435325</v>
      </c>
      <c r="L331" s="13">
        <v>0.58180776617344776</v>
      </c>
      <c r="M331" s="17">
        <v>2.4963935067697256</v>
      </c>
      <c r="N331" s="12">
        <v>578.16693942936354</v>
      </c>
      <c r="O331" s="41">
        <v>7.3117752980306987</v>
      </c>
      <c r="P331" s="1"/>
    </row>
    <row r="332" spans="1:16" x14ac:dyDescent="0.45">
      <c r="A332" s="71" t="s">
        <v>229</v>
      </c>
      <c r="B332" s="19">
        <v>1.4988569181013772E-2</v>
      </c>
      <c r="C332" s="12">
        <v>12.903065116511437</v>
      </c>
      <c r="D332" s="20">
        <v>5.2057873193632302E-4</v>
      </c>
      <c r="E332" s="12">
        <v>3.4262330428495043</v>
      </c>
      <c r="F332" s="20">
        <v>1.4671276869048309</v>
      </c>
      <c r="G332" s="12">
        <v>15.053686450521903</v>
      </c>
      <c r="H332" s="14">
        <v>0.28172797855246273</v>
      </c>
      <c r="I332" s="12">
        <v>19.516440756987581</v>
      </c>
      <c r="J332" s="14">
        <v>0.28171840122362612</v>
      </c>
      <c r="K332" s="13">
        <v>-15.892865182538518</v>
      </c>
      <c r="L332" s="13">
        <v>0.69166314504709447</v>
      </c>
      <c r="M332" s="17">
        <v>2.5637710922740884</v>
      </c>
      <c r="N332" s="12">
        <v>976.44771023275086</v>
      </c>
      <c r="O332" s="41">
        <v>18.580853781090592</v>
      </c>
      <c r="P332" s="1"/>
    </row>
    <row r="333" spans="1:16" x14ac:dyDescent="0.45">
      <c r="A333" s="71" t="s">
        <v>230</v>
      </c>
      <c r="B333" s="19">
        <v>3.471059913419363E-2</v>
      </c>
      <c r="C333" s="12">
        <v>33.653065690628054</v>
      </c>
      <c r="D333" s="20">
        <v>9.2671700347238554E-4</v>
      </c>
      <c r="E333" s="12">
        <v>6.7178979465963602</v>
      </c>
      <c r="F333" s="20">
        <v>1.4670775174453639</v>
      </c>
      <c r="G333" s="12">
        <v>17.235691372477035</v>
      </c>
      <c r="H333" s="14">
        <v>0.28261058513893578</v>
      </c>
      <c r="I333" s="12">
        <v>17.159536705112028</v>
      </c>
      <c r="J333" s="14">
        <v>0.28259795393538029</v>
      </c>
      <c r="K333" s="13">
        <v>9.5960977246134505</v>
      </c>
      <c r="L333" s="13">
        <v>0.60778936736838318</v>
      </c>
      <c r="M333" s="17">
        <v>0.95911865884612435</v>
      </c>
      <c r="N333" s="12">
        <v>725.12057521283248</v>
      </c>
      <c r="O333" s="41">
        <v>9.2264497640495282</v>
      </c>
      <c r="P333" s="1"/>
    </row>
    <row r="334" spans="1:16" x14ac:dyDescent="0.45">
      <c r="A334" s="71" t="s">
        <v>231</v>
      </c>
      <c r="B334" s="19">
        <v>1.1174418024454957E-2</v>
      </c>
      <c r="C334" s="12">
        <v>10.836225092236017</v>
      </c>
      <c r="D334" s="20">
        <v>3.5516657553656201E-4</v>
      </c>
      <c r="E334" s="12">
        <v>2.679122152731118</v>
      </c>
      <c r="F334" s="20">
        <v>1.4671661836686853</v>
      </c>
      <c r="G334" s="12">
        <v>10.02271441107801</v>
      </c>
      <c r="H334" s="14">
        <v>0.28253623115796844</v>
      </c>
      <c r="I334" s="12">
        <v>21.421035390708049</v>
      </c>
      <c r="J334" s="14">
        <v>0.28253217756179427</v>
      </c>
      <c r="K334" s="13">
        <v>4.6268142110506005</v>
      </c>
      <c r="L334" s="13">
        <v>0.7585311765456737</v>
      </c>
      <c r="M334" s="17">
        <v>1.1379810943803168</v>
      </c>
      <c r="N334" s="12">
        <v>607.85141342376255</v>
      </c>
      <c r="O334" s="41">
        <v>7.9072546855295531</v>
      </c>
      <c r="P334" s="1"/>
    </row>
    <row r="335" spans="1:16" x14ac:dyDescent="0.45">
      <c r="A335" s="71" t="s">
        <v>232</v>
      </c>
      <c r="B335" s="19">
        <v>7.0012191126039527E-2</v>
      </c>
      <c r="C335" s="12">
        <v>211.41208422786485</v>
      </c>
      <c r="D335" s="20">
        <v>1.7804743361914928E-3</v>
      </c>
      <c r="E335" s="12">
        <v>50.754374159722488</v>
      </c>
      <c r="F335" s="20">
        <v>1.467190328406184</v>
      </c>
      <c r="G335" s="12">
        <v>13.220086506302046</v>
      </c>
      <c r="H335" s="14">
        <v>0.2825794725247433</v>
      </c>
      <c r="I335" s="12">
        <v>21.926910161935268</v>
      </c>
      <c r="J335" s="14">
        <v>0.28256036014537977</v>
      </c>
      <c r="K335" s="13">
        <v>4.8167606124360773</v>
      </c>
      <c r="L335" s="13">
        <v>0.776381790368319</v>
      </c>
      <c r="M335" s="17">
        <v>1.0978789363137897</v>
      </c>
      <c r="N335" s="12">
        <v>571.89214029487835</v>
      </c>
      <c r="O335" s="41">
        <v>7.428181035929625</v>
      </c>
      <c r="P335" s="1"/>
    </row>
    <row r="336" spans="1:16" x14ac:dyDescent="0.45">
      <c r="A336" s="71" t="s">
        <v>234</v>
      </c>
      <c r="B336" s="19">
        <v>1.6050204849967289E-2</v>
      </c>
      <c r="C336" s="12">
        <v>13.316398580191505</v>
      </c>
      <c r="D336" s="20">
        <v>4.6322402425740629E-4</v>
      </c>
      <c r="E336" s="12">
        <v>2.9364891719225117</v>
      </c>
      <c r="F336" s="20">
        <v>1.4671071802879483</v>
      </c>
      <c r="G336" s="12">
        <v>14.544533542043208</v>
      </c>
      <c r="H336" s="14">
        <v>0.28176981143706425</v>
      </c>
      <c r="I336" s="12">
        <v>17.203633622099037</v>
      </c>
      <c r="J336" s="14">
        <v>0.2817606272806702</v>
      </c>
      <c r="K336" s="13">
        <v>-12.696743419345902</v>
      </c>
      <c r="L336" s="13">
        <v>0.60980097807639133</v>
      </c>
      <c r="M336" s="17">
        <v>2.4522390719418983</v>
      </c>
      <c r="N336" s="12">
        <v>1051.5592197033966</v>
      </c>
      <c r="O336" s="41">
        <v>18.987733588674242</v>
      </c>
      <c r="P336" s="1"/>
    </row>
    <row r="337" spans="1:16" x14ac:dyDescent="0.45">
      <c r="A337" s="71" t="s">
        <v>235</v>
      </c>
      <c r="B337" s="19">
        <v>4.638608727494712E-2</v>
      </c>
      <c r="C337" s="12">
        <v>37.305880984129729</v>
      </c>
      <c r="D337" s="20">
        <v>1.3546088816740595E-3</v>
      </c>
      <c r="E337" s="12">
        <v>8.2197226358603572</v>
      </c>
      <c r="F337" s="20">
        <v>1.4671575356490028</v>
      </c>
      <c r="G337" s="12">
        <v>13.081603317641344</v>
      </c>
      <c r="H337" s="14">
        <v>0.28256698141279724</v>
      </c>
      <c r="I337" s="12">
        <v>18.053753747009267</v>
      </c>
      <c r="J337" s="14">
        <v>0.28255220806650583</v>
      </c>
      <c r="K337" s="13">
        <v>4.7323099552953884</v>
      </c>
      <c r="L337" s="13">
        <v>0.63925521822882914</v>
      </c>
      <c r="M337" s="17">
        <v>1.1100309691039012</v>
      </c>
      <c r="N337" s="12">
        <v>580.98260284600724</v>
      </c>
      <c r="O337" s="41">
        <v>7.7994192555243895</v>
      </c>
      <c r="P337" s="1"/>
    </row>
    <row r="338" spans="1:16" x14ac:dyDescent="0.45">
      <c r="A338" s="71" t="s">
        <v>236</v>
      </c>
      <c r="B338" s="19">
        <v>3.2420118888960132E-2</v>
      </c>
      <c r="C338" s="12">
        <v>29.487684402348012</v>
      </c>
      <c r="D338" s="20">
        <v>1.0019967292043347E-3</v>
      </c>
      <c r="E338" s="12">
        <v>7.8860624125840193</v>
      </c>
      <c r="F338" s="20">
        <v>1.4671947342597889</v>
      </c>
      <c r="G338" s="12">
        <v>9.3923307213246119</v>
      </c>
      <c r="H338" s="14">
        <v>0.28149499707018966</v>
      </c>
      <c r="I338" s="12">
        <v>23.246922891311058</v>
      </c>
      <c r="J338" s="14">
        <v>0.2814595117130011</v>
      </c>
      <c r="K338" s="13">
        <v>-4.8138718648271794</v>
      </c>
      <c r="L338" s="13">
        <v>0.82554439105875232</v>
      </c>
      <c r="M338" s="17">
        <v>2.6889030051494363</v>
      </c>
      <c r="N338" s="12">
        <v>1864.0582997381671</v>
      </c>
      <c r="O338" s="41">
        <v>17.374491551823581</v>
      </c>
      <c r="P338" s="1"/>
    </row>
    <row r="339" spans="1:16" x14ac:dyDescent="0.45">
      <c r="A339" s="71" t="s">
        <v>237</v>
      </c>
      <c r="B339" s="19">
        <v>2.5789180869627108E-2</v>
      </c>
      <c r="C339" s="12">
        <v>20.755305973844269</v>
      </c>
      <c r="D339" s="20">
        <v>7.6378787529957125E-4</v>
      </c>
      <c r="E339" s="12">
        <v>4.6892529938309577</v>
      </c>
      <c r="F339" s="20">
        <v>1.4671146278488403</v>
      </c>
      <c r="G339" s="12">
        <v>16.752823274008367</v>
      </c>
      <c r="H339" s="14">
        <v>0.28234417798270695</v>
      </c>
      <c r="I339" s="12">
        <v>13.926040951503573</v>
      </c>
      <c r="J339" s="14">
        <v>0.2823296603128318</v>
      </c>
      <c r="K339" s="13">
        <v>6.4970209371550958</v>
      </c>
      <c r="L339" s="13">
        <v>0.49357508927760918</v>
      </c>
      <c r="M339" s="17">
        <v>1.3639953127291473</v>
      </c>
      <c r="N339" s="12">
        <v>1008.5205240189232</v>
      </c>
      <c r="O339" s="41">
        <v>27.259866718669439</v>
      </c>
      <c r="P339" s="1"/>
    </row>
    <row r="340" spans="1:16" x14ac:dyDescent="0.45">
      <c r="A340" s="71" t="s">
        <v>238</v>
      </c>
      <c r="B340" s="19">
        <v>3.0554577446229213E-2</v>
      </c>
      <c r="C340" s="12">
        <v>29.893707944101678</v>
      </c>
      <c r="D340" s="20">
        <v>1.0478225822714204E-3</v>
      </c>
      <c r="E340" s="12">
        <v>8.8548419604494644</v>
      </c>
      <c r="F340" s="20">
        <v>1.4671601647592227</v>
      </c>
      <c r="G340" s="12">
        <v>11.911253567223152</v>
      </c>
      <c r="H340" s="14">
        <v>0.2824437663280292</v>
      </c>
      <c r="I340" s="12">
        <v>16.375739623536116</v>
      </c>
      <c r="J340" s="14">
        <v>0.2824267026719734</v>
      </c>
      <c r="K340" s="13">
        <v>6.6920282746796289</v>
      </c>
      <c r="L340" s="13">
        <v>0.58021065854507725</v>
      </c>
      <c r="M340" s="17">
        <v>1.2354302581349244</v>
      </c>
      <c r="N340" s="12">
        <v>865.22202154140734</v>
      </c>
      <c r="O340" s="41">
        <v>11.481815374281622</v>
      </c>
      <c r="P340" s="1"/>
    </row>
    <row r="341" spans="1:16" x14ac:dyDescent="0.45">
      <c r="A341" s="71" t="s">
        <v>239</v>
      </c>
      <c r="B341" s="19">
        <v>4.4321236003563518E-2</v>
      </c>
      <c r="C341" s="12">
        <v>43.002361631629611</v>
      </c>
      <c r="D341" s="20">
        <v>1.2884061366570153E-3</v>
      </c>
      <c r="E341" s="12">
        <v>10.096769227202158</v>
      </c>
      <c r="F341" s="20">
        <v>1.4671594060648312</v>
      </c>
      <c r="G341" s="12">
        <v>13.556618493589333</v>
      </c>
      <c r="H341" s="14">
        <v>0.28243068061362114</v>
      </c>
      <c r="I341" s="12">
        <v>18.476366205607238</v>
      </c>
      <c r="J341" s="14">
        <v>0.282406595820687</v>
      </c>
      <c r="K341" s="13">
        <v>8.8495696053425554</v>
      </c>
      <c r="L341" s="13">
        <v>0.65482595903221252</v>
      </c>
      <c r="M341" s="17">
        <v>1.2199560765143527</v>
      </c>
      <c r="N341" s="12">
        <v>992.01409761358173</v>
      </c>
      <c r="O341" s="41">
        <v>12.434222025895155</v>
      </c>
      <c r="P341" s="1"/>
    </row>
    <row r="342" spans="1:16" x14ac:dyDescent="0.45">
      <c r="A342" s="71" t="s">
        <v>240</v>
      </c>
      <c r="B342" s="19">
        <v>1.0637935913787018E-2</v>
      </c>
      <c r="C342" s="12">
        <v>21.050691164915385</v>
      </c>
      <c r="D342" s="20">
        <v>2.9881891727152546E-4</v>
      </c>
      <c r="E342" s="12">
        <v>5.6029949113650437</v>
      </c>
      <c r="F342" s="20">
        <v>1.4671435296953952</v>
      </c>
      <c r="G342" s="12">
        <v>18.193554218907529</v>
      </c>
      <c r="H342" s="14">
        <v>0.28179020020062356</v>
      </c>
      <c r="I342" s="12">
        <v>16.825413502605421</v>
      </c>
      <c r="J342" s="14">
        <v>0.28178674911744245</v>
      </c>
      <c r="K342" s="13">
        <v>-21.607947163140295</v>
      </c>
      <c r="L342" s="13">
        <v>0.59580719429241924</v>
      </c>
      <c r="M342" s="17">
        <v>2.5745173540330075</v>
      </c>
      <c r="N342" s="12">
        <v>615.04537345090637</v>
      </c>
      <c r="O342" s="41">
        <v>7.8733716652083263</v>
      </c>
      <c r="P342" s="1"/>
    </row>
    <row r="343" spans="1:16" x14ac:dyDescent="0.45">
      <c r="A343" s="71" t="s">
        <v>241</v>
      </c>
      <c r="B343" s="19">
        <v>4.0436275674058171E-2</v>
      </c>
      <c r="C343" s="12">
        <v>64.432461176169241</v>
      </c>
      <c r="D343" s="20">
        <v>1.1601455962891628E-3</v>
      </c>
      <c r="E343" s="12">
        <v>17.358017108860771</v>
      </c>
      <c r="F343" s="20">
        <v>1.4671178106138216</v>
      </c>
      <c r="G343" s="12">
        <v>13.444018269896631</v>
      </c>
      <c r="H343" s="14">
        <v>0.2821954212650859</v>
      </c>
      <c r="I343" s="12">
        <v>22.754733084034211</v>
      </c>
      <c r="J343" s="14">
        <v>0.28217779779911784</v>
      </c>
      <c r="K343" s="13">
        <v>-3.4290531275016356</v>
      </c>
      <c r="L343" s="13">
        <v>0.80612048653727619</v>
      </c>
      <c r="M343" s="17">
        <v>1.7457403147134287</v>
      </c>
      <c r="N343" s="12">
        <v>807.52611139341116</v>
      </c>
      <c r="O343" s="41">
        <v>10.791013013104893</v>
      </c>
      <c r="P343" s="1"/>
    </row>
    <row r="344" spans="1:16" x14ac:dyDescent="0.45">
      <c r="A344" s="71" t="s">
        <v>244</v>
      </c>
      <c r="B344" s="19">
        <v>2.1427796463318126E-2</v>
      </c>
      <c r="C344" s="12">
        <v>17.373867843037175</v>
      </c>
      <c r="D344" s="20">
        <v>6.2179464161818399E-4</v>
      </c>
      <c r="E344" s="12">
        <v>3.8122914620920265</v>
      </c>
      <c r="F344" s="20">
        <v>1.4671478382730216</v>
      </c>
      <c r="G344" s="12">
        <v>10.092026971680234</v>
      </c>
      <c r="H344" s="14">
        <v>0.28240242980970348</v>
      </c>
      <c r="I344" s="12">
        <v>17.439723245716081</v>
      </c>
      <c r="J344" s="14">
        <v>0.28239261341261224</v>
      </c>
      <c r="K344" s="13">
        <v>4.8914489341411738</v>
      </c>
      <c r="L344" s="13">
        <v>0.61787217400688377</v>
      </c>
      <c r="M344" s="17">
        <v>1.3135157940029043</v>
      </c>
      <c r="N344" s="12">
        <v>838.98658532213744</v>
      </c>
      <c r="O344" s="41">
        <v>10.710842718766449</v>
      </c>
      <c r="P344" s="1"/>
    </row>
    <row r="345" spans="1:16" x14ac:dyDescent="0.45">
      <c r="A345" s="71" t="s">
        <v>246</v>
      </c>
      <c r="B345" s="19">
        <v>5.7348792701841525E-2</v>
      </c>
      <c r="C345" s="12">
        <v>54.472114799575088</v>
      </c>
      <c r="D345" s="20">
        <v>1.6219374520931602E-3</v>
      </c>
      <c r="E345" s="12">
        <v>12.204161714022726</v>
      </c>
      <c r="F345" s="20">
        <v>1.4671842016458319</v>
      </c>
      <c r="G345" s="12">
        <v>11.509587318346407</v>
      </c>
      <c r="H345" s="14">
        <v>0.28253336513976618</v>
      </c>
      <c r="I345" s="12">
        <v>21.931851612858956</v>
      </c>
      <c r="J345" s="14">
        <v>0.28250751577206412</v>
      </c>
      <c r="K345" s="13">
        <v>9.1412162590809309</v>
      </c>
      <c r="L345" s="13">
        <v>0.77703773411874622</v>
      </c>
      <c r="M345" s="17">
        <v>1.0845184027697128</v>
      </c>
      <c r="N345" s="12">
        <v>846.90270279872016</v>
      </c>
      <c r="O345" s="41">
        <v>10.814963204082039</v>
      </c>
      <c r="P345" s="1"/>
    </row>
    <row r="346" spans="1:16" x14ac:dyDescent="0.45">
      <c r="A346" s="71" t="s">
        <v>247</v>
      </c>
      <c r="B346" s="19">
        <v>4.139498421959311E-2</v>
      </c>
      <c r="C346" s="12">
        <v>35.78562302032001</v>
      </c>
      <c r="D346" s="20">
        <v>1.2425701068705935E-3</v>
      </c>
      <c r="E346" s="12">
        <v>8.4082881058270065</v>
      </c>
      <c r="F346" s="20">
        <v>1.4670907925730576</v>
      </c>
      <c r="G346" s="12">
        <v>13.530919105732213</v>
      </c>
      <c r="H346" s="14">
        <v>0.28247673444646176</v>
      </c>
      <c r="I346" s="12">
        <v>17.733879000565903</v>
      </c>
      <c r="J346" s="14">
        <v>0.28245789339788574</v>
      </c>
      <c r="K346" s="13">
        <v>6.4606757470753173</v>
      </c>
      <c r="L346" s="13">
        <v>0.62824713699116685</v>
      </c>
      <c r="M346" s="17">
        <v>1.1996030846164376</v>
      </c>
      <c r="N346" s="12">
        <v>806.06092519678998</v>
      </c>
      <c r="O346" s="41">
        <v>10.051255086907654</v>
      </c>
      <c r="P346" s="1"/>
    </row>
    <row r="347" spans="1:16" x14ac:dyDescent="0.45">
      <c r="A347" s="71" t="s">
        <v>248</v>
      </c>
      <c r="B347" s="19">
        <v>1.2690826239881171E-2</v>
      </c>
      <c r="C347" s="12">
        <v>14.293351367734001</v>
      </c>
      <c r="D347" s="20">
        <v>3.775246751001139E-4</v>
      </c>
      <c r="E347" s="12">
        <v>3.9220879690456845</v>
      </c>
      <c r="F347" s="20">
        <v>1.4671781397458623</v>
      </c>
      <c r="G347" s="12">
        <v>11.038128866174441</v>
      </c>
      <c r="H347" s="14">
        <v>0.28231758573539739</v>
      </c>
      <c r="I347" s="12">
        <v>18.775564608939757</v>
      </c>
      <c r="J347" s="14">
        <v>0.28231370603344469</v>
      </c>
      <c r="K347" s="13">
        <v>-4.4610360370411772</v>
      </c>
      <c r="L347" s="13">
        <v>0.66476364274259403</v>
      </c>
      <c r="M347" s="17">
        <v>1.5882733364204282</v>
      </c>
      <c r="N347" s="12">
        <v>547.62926207245584</v>
      </c>
      <c r="O347" s="41">
        <v>7.0881236049215746</v>
      </c>
      <c r="P347" s="1"/>
    </row>
    <row r="348" spans="1:16" x14ac:dyDescent="0.45">
      <c r="A348" s="71" t="s">
        <v>249</v>
      </c>
      <c r="B348" s="19">
        <v>1.9829268331822858E-2</v>
      </c>
      <c r="C348" s="12">
        <v>16.836828365735215</v>
      </c>
      <c r="D348" s="20">
        <v>5.5887424634365229E-4</v>
      </c>
      <c r="E348" s="12">
        <v>3.5388604979282485</v>
      </c>
      <c r="F348" s="20">
        <v>1.4671425984653832</v>
      </c>
      <c r="G348" s="12">
        <v>11.731237129107381</v>
      </c>
      <c r="H348" s="14">
        <v>0.28231695354843434</v>
      </c>
      <c r="I348" s="12">
        <v>15.687062132155708</v>
      </c>
      <c r="J348" s="14">
        <v>0.28231028616596454</v>
      </c>
      <c r="K348" s="13">
        <v>-2.6157654216818482</v>
      </c>
      <c r="L348" s="13">
        <v>0.55552204553666051</v>
      </c>
      <c r="M348" s="17">
        <v>1.5592922009716257</v>
      </c>
      <c r="N348" s="12">
        <v>635.21269352571562</v>
      </c>
      <c r="O348" s="41">
        <v>8.7761585289455706</v>
      </c>
      <c r="P348" s="1"/>
    </row>
    <row r="349" spans="1:16" x14ac:dyDescent="0.45">
      <c r="A349" s="112" t="s">
        <v>863</v>
      </c>
      <c r="B349" s="112"/>
      <c r="C349" s="112"/>
      <c r="D349" s="112"/>
      <c r="E349" s="112"/>
      <c r="F349" s="112"/>
      <c r="G349" s="112"/>
      <c r="H349" s="112"/>
      <c r="I349" s="112"/>
      <c r="J349" s="112"/>
      <c r="K349" s="112"/>
      <c r="L349" s="112"/>
      <c r="M349" s="112"/>
      <c r="N349" s="112"/>
      <c r="O349" s="112"/>
      <c r="P349" s="1"/>
    </row>
    <row r="350" spans="1:16" x14ac:dyDescent="0.45">
      <c r="A350" s="71" t="s">
        <v>745</v>
      </c>
      <c r="B350" s="19">
        <v>2.1907995827998263E-2</v>
      </c>
      <c r="C350" s="12">
        <v>20.004703909092978</v>
      </c>
      <c r="D350" s="20">
        <v>6.6806517551117582E-4</v>
      </c>
      <c r="E350" s="12">
        <v>4.6218495474872734</v>
      </c>
      <c r="F350" s="20">
        <v>1.4671364437947649</v>
      </c>
      <c r="G350" s="12">
        <v>15.993964283595425</v>
      </c>
      <c r="H350" s="14">
        <v>0.28251070203229528</v>
      </c>
      <c r="I350" s="12">
        <v>16.410963323315567</v>
      </c>
      <c r="J350" s="14">
        <v>0.28249951392745243</v>
      </c>
      <c r="K350" s="13">
        <v>9.8225406022867112</v>
      </c>
      <c r="L350" s="13">
        <v>0.58149066631374424</v>
      </c>
      <c r="M350" s="17">
        <v>1.081735591879033</v>
      </c>
      <c r="N350" s="12">
        <v>889.57368846794827</v>
      </c>
      <c r="O350" s="41">
        <v>9.5835313465787593</v>
      </c>
      <c r="P350" s="1"/>
    </row>
    <row r="351" spans="1:16" x14ac:dyDescent="0.45">
      <c r="A351" s="71" t="s">
        <v>409</v>
      </c>
      <c r="B351" s="19">
        <v>9.9643362976782161E-3</v>
      </c>
      <c r="C351" s="12">
        <v>9.8167586655720829</v>
      </c>
      <c r="D351" s="20">
        <v>3.5559052725192515E-4</v>
      </c>
      <c r="E351" s="12">
        <v>2.9330049963755429</v>
      </c>
      <c r="F351" s="20">
        <v>1.4671280393759898</v>
      </c>
      <c r="G351" s="12">
        <v>15.037654131368868</v>
      </c>
      <c r="H351" s="14">
        <v>0.28234846454916174</v>
      </c>
      <c r="I351" s="12">
        <v>18.223620214977814</v>
      </c>
      <c r="J351" s="14">
        <v>0.28234113215901263</v>
      </c>
      <c r="K351" s="13">
        <v>8.8260121782401946</v>
      </c>
      <c r="L351" s="13">
        <v>0.64601654972795686</v>
      </c>
      <c r="M351" s="17">
        <v>1.3043873997354851</v>
      </c>
      <c r="N351" s="12">
        <v>1093.2296972353538</v>
      </c>
      <c r="O351" s="41">
        <v>45.501621228310043</v>
      </c>
      <c r="P351" s="1"/>
    </row>
    <row r="352" spans="1:16" x14ac:dyDescent="0.45">
      <c r="A352" s="71" t="s">
        <v>411</v>
      </c>
      <c r="B352" s="19">
        <v>1.1171701188671921E-2</v>
      </c>
      <c r="C352" s="12">
        <v>9.3135295826103466</v>
      </c>
      <c r="D352" s="20">
        <v>3.6558974635612457E-4</v>
      </c>
      <c r="E352" s="12">
        <v>2.343742557362992</v>
      </c>
      <c r="F352" s="20">
        <v>1.4671124074155126</v>
      </c>
      <c r="G352" s="12">
        <v>15.434788473314679</v>
      </c>
      <c r="H352" s="14">
        <v>0.28183668838595899</v>
      </c>
      <c r="I352" s="12">
        <v>15.990296252751417</v>
      </c>
      <c r="J352" s="14">
        <v>0.28183229348940209</v>
      </c>
      <c r="K352" s="13">
        <v>-19.434299120606457</v>
      </c>
      <c r="L352" s="13">
        <v>0.56626655643765744</v>
      </c>
      <c r="M352" s="17">
        <v>2.4780414747499395</v>
      </c>
      <c r="N352" s="12">
        <v>640.04852820576582</v>
      </c>
      <c r="O352" s="41">
        <v>5.5274451411626124</v>
      </c>
      <c r="P352" s="1"/>
    </row>
    <row r="353" spans="1:16" x14ac:dyDescent="0.45">
      <c r="A353" s="71" t="s">
        <v>412</v>
      </c>
      <c r="B353" s="19">
        <v>1.2040255337243701E-2</v>
      </c>
      <c r="C353" s="12">
        <v>10.237608179221439</v>
      </c>
      <c r="D353" s="20">
        <v>3.8234072947018803E-4</v>
      </c>
      <c r="E353" s="12">
        <v>2.4385847720788423</v>
      </c>
      <c r="F353" s="20">
        <v>1.467173007126084</v>
      </c>
      <c r="G353" s="12">
        <v>15.472115256822285</v>
      </c>
      <c r="H353" s="14">
        <v>0.28260244178316679</v>
      </c>
      <c r="I353" s="12">
        <v>16.333705694296949</v>
      </c>
      <c r="J353" s="14">
        <v>0.28259712833164452</v>
      </c>
      <c r="K353" s="13">
        <v>9.8850573142050813</v>
      </c>
      <c r="L353" s="13">
        <v>0.57855689307606539</v>
      </c>
      <c r="M353" s="17">
        <v>0.95466865176225768</v>
      </c>
      <c r="N353" s="12">
        <v>739.23315913201316</v>
      </c>
      <c r="O353" s="41">
        <v>7.1484579131510655</v>
      </c>
      <c r="P353" s="1"/>
    </row>
    <row r="354" spans="1:16" x14ac:dyDescent="0.45">
      <c r="A354" s="71" t="s">
        <v>413</v>
      </c>
      <c r="B354" s="19">
        <v>1.7767323872689287E-2</v>
      </c>
      <c r="C354" s="12">
        <v>22.958769682957215</v>
      </c>
      <c r="D354" s="20">
        <v>5.359042554996358E-4</v>
      </c>
      <c r="E354" s="12">
        <v>6.4653691920779535</v>
      </c>
      <c r="F354" s="20">
        <v>1.4671399493452981</v>
      </c>
      <c r="G354" s="12">
        <v>14.754256912321345</v>
      </c>
      <c r="H354" s="14">
        <v>0.28223754789391775</v>
      </c>
      <c r="I354" s="12">
        <v>17.700681765741042</v>
      </c>
      <c r="J354" s="14">
        <v>0.28222842110447066</v>
      </c>
      <c r="K354" s="13">
        <v>0.55456102020068343</v>
      </c>
      <c r="L354" s="13">
        <v>0.62721051647729453</v>
      </c>
      <c r="M354" s="17">
        <v>1.6066738094999975</v>
      </c>
      <c r="N354" s="12">
        <v>904.5119941156679</v>
      </c>
      <c r="O354" s="41">
        <v>10.18986003143368</v>
      </c>
      <c r="P354" s="1"/>
    </row>
    <row r="355" spans="1:16" x14ac:dyDescent="0.45">
      <c r="A355" s="71" t="s">
        <v>414</v>
      </c>
      <c r="B355" s="19">
        <v>1.4612826615143074E-2</v>
      </c>
      <c r="C355" s="12">
        <v>11.752330425129159</v>
      </c>
      <c r="D355" s="20">
        <v>4.2838965081047479E-4</v>
      </c>
      <c r="E355" s="12">
        <v>2.6214537917010858</v>
      </c>
      <c r="F355" s="20">
        <v>1.4671610224588285</v>
      </c>
      <c r="G355" s="12">
        <v>15.547042898993656</v>
      </c>
      <c r="H355" s="14">
        <v>0.28207113755130175</v>
      </c>
      <c r="I355" s="12">
        <v>14.931572991412185</v>
      </c>
      <c r="J355" s="14">
        <v>0.28206327206594434</v>
      </c>
      <c r="K355" s="13">
        <v>-3.7145313109054889</v>
      </c>
      <c r="L355" s="13">
        <v>0.52917299379617866</v>
      </c>
      <c r="M355" s="17">
        <v>1.8987438846532823</v>
      </c>
      <c r="N355" s="12">
        <v>974.50810863739048</v>
      </c>
      <c r="O355" s="41">
        <v>8.9688414720388714</v>
      </c>
      <c r="P355" s="1"/>
    </row>
    <row r="356" spans="1:16" x14ac:dyDescent="0.45">
      <c r="A356" s="71" t="s">
        <v>415</v>
      </c>
      <c r="B356" s="19">
        <v>7.131722434290233E-2</v>
      </c>
      <c r="C356" s="12">
        <v>64.589135331111137</v>
      </c>
      <c r="D356" s="20">
        <v>1.9337276683754328E-3</v>
      </c>
      <c r="E356" s="12">
        <v>13.691077785770339</v>
      </c>
      <c r="F356" s="20">
        <v>1.4671140706797234</v>
      </c>
      <c r="G356" s="12">
        <v>11.466468316410626</v>
      </c>
      <c r="H356" s="14">
        <v>0.28128845888520176</v>
      </c>
      <c r="I356" s="12">
        <v>24.541957343467175</v>
      </c>
      <c r="J356" s="14">
        <v>0.28119639354908549</v>
      </c>
      <c r="K356" s="13">
        <v>0.39473299107140036</v>
      </c>
      <c r="L356" s="13">
        <v>0.87280372929710026</v>
      </c>
      <c r="M356" s="17">
        <v>2.9152396084799386</v>
      </c>
      <c r="N356" s="12">
        <v>2491.2510214140671</v>
      </c>
      <c r="O356" s="41">
        <v>15.015102242634386</v>
      </c>
      <c r="P356" s="1"/>
    </row>
    <row r="357" spans="1:16" x14ac:dyDescent="0.45">
      <c r="A357" s="71" t="s">
        <v>416</v>
      </c>
      <c r="B357" s="19">
        <v>2.2100540977788356E-2</v>
      </c>
      <c r="C357" s="12">
        <v>17.743585785330126</v>
      </c>
      <c r="D357" s="20">
        <v>6.9198012665938244E-4</v>
      </c>
      <c r="E357" s="12">
        <v>4.1969204427472659</v>
      </c>
      <c r="F357" s="20">
        <v>1.4671271724054959</v>
      </c>
      <c r="G357" s="12">
        <v>15.096901284816935</v>
      </c>
      <c r="H357" s="14">
        <v>0.28263189543778894</v>
      </c>
      <c r="I357" s="12">
        <v>18.961216708093673</v>
      </c>
      <c r="J357" s="14">
        <v>0.28262400181564873</v>
      </c>
      <c r="K357" s="13">
        <v>7.8713035370725493</v>
      </c>
      <c r="L357" s="13">
        <v>0.67142710935330641</v>
      </c>
      <c r="M357" s="17">
        <v>0.95811317454733591</v>
      </c>
      <c r="N357" s="12">
        <v>607.53740836220231</v>
      </c>
      <c r="O357" s="41">
        <v>7.2359313602406967</v>
      </c>
      <c r="P357" s="1"/>
    </row>
    <row r="358" spans="1:16" x14ac:dyDescent="0.45">
      <c r="A358" s="71" t="s">
        <v>417</v>
      </c>
      <c r="B358" s="19">
        <v>2.9376497330231888E-2</v>
      </c>
      <c r="C358" s="12">
        <v>25.310853790382225</v>
      </c>
      <c r="D358" s="20">
        <v>8.7028632617079118E-4</v>
      </c>
      <c r="E358" s="12">
        <v>5.7357399562665652</v>
      </c>
      <c r="F358" s="20">
        <v>1.4671159054278484</v>
      </c>
      <c r="G358" s="12">
        <v>15.055689458625119</v>
      </c>
      <c r="H358" s="14">
        <v>0.28264205709494666</v>
      </c>
      <c r="I358" s="12">
        <v>16.650228322935821</v>
      </c>
      <c r="J358" s="14">
        <v>0.28263032243818809</v>
      </c>
      <c r="K358" s="13">
        <v>10.568193666431469</v>
      </c>
      <c r="L358" s="13">
        <v>0.58973943287021768</v>
      </c>
      <c r="M358" s="17">
        <v>0.8987225564277419</v>
      </c>
      <c r="N358" s="12">
        <v>717.38499455591898</v>
      </c>
      <c r="O358" s="41">
        <v>7.7331352208310786</v>
      </c>
      <c r="P358" s="1"/>
    </row>
    <row r="359" spans="1:16" x14ac:dyDescent="0.45">
      <c r="A359" s="71" t="s">
        <v>419</v>
      </c>
      <c r="B359" s="19">
        <v>1.9337862051145939E-2</v>
      </c>
      <c r="C359" s="12">
        <v>16.490447326987766</v>
      </c>
      <c r="D359" s="20">
        <v>5.4419009031886345E-4</v>
      </c>
      <c r="E359" s="12">
        <v>3.5907119504596636</v>
      </c>
      <c r="F359" s="20">
        <v>1.4671608668840288</v>
      </c>
      <c r="G359" s="12">
        <v>9.7070036182240873</v>
      </c>
      <c r="H359" s="14">
        <v>0.28225486365512475</v>
      </c>
      <c r="I359" s="12">
        <v>22.824833296569299</v>
      </c>
      <c r="J359" s="14">
        <v>0.28224871677703767</v>
      </c>
      <c r="K359" s="13">
        <v>-5.5507325336523472</v>
      </c>
      <c r="L359" s="13">
        <v>0.80822914281353242</v>
      </c>
      <c r="M359" s="17">
        <v>1.69237874566349</v>
      </c>
      <c r="N359" s="12">
        <v>601.61456334075535</v>
      </c>
      <c r="O359" s="41">
        <v>7.3960414170452529</v>
      </c>
      <c r="P359" s="1"/>
    </row>
    <row r="360" spans="1:16" x14ac:dyDescent="0.45">
      <c r="A360" s="71" t="s">
        <v>420</v>
      </c>
      <c r="B360" s="19">
        <v>2.1135338320873595E-2</v>
      </c>
      <c r="C360" s="12">
        <v>32.441704614853059</v>
      </c>
      <c r="D360" s="20">
        <v>5.9992185871722374E-4</v>
      </c>
      <c r="E360" s="12">
        <v>8.2990071837587429</v>
      </c>
      <c r="F360" s="20">
        <v>1.4670925485947113</v>
      </c>
      <c r="G360" s="12">
        <v>15.901850308722349</v>
      </c>
      <c r="H360" s="14">
        <v>0.28202603388918396</v>
      </c>
      <c r="I360" s="12">
        <v>17.084273849016235</v>
      </c>
      <c r="J360" s="14">
        <v>0.28201725437125486</v>
      </c>
      <c r="K360" s="13">
        <v>-9.7780784163270518</v>
      </c>
      <c r="L360" s="13">
        <v>0.60519590370899934</v>
      </c>
      <c r="M360" s="17">
        <v>2.0685061512146139</v>
      </c>
      <c r="N360" s="12">
        <v>778.16742640120356</v>
      </c>
      <c r="O360" s="41">
        <v>7.3840515782342626</v>
      </c>
      <c r="P360" s="1"/>
    </row>
    <row r="361" spans="1:16" x14ac:dyDescent="0.45">
      <c r="A361" s="71" t="s">
        <v>421</v>
      </c>
      <c r="B361" s="19">
        <v>1.3727000090240665E-2</v>
      </c>
      <c r="C361" s="12">
        <v>14.468660506450556</v>
      </c>
      <c r="D361" s="20">
        <v>3.7414254284517696E-4</v>
      </c>
      <c r="E361" s="12">
        <v>3.2587292645477892</v>
      </c>
      <c r="F361" s="20">
        <v>1.4671835447889137</v>
      </c>
      <c r="G361" s="12">
        <v>12.29706595094577</v>
      </c>
      <c r="H361" s="14">
        <v>0.28249528972942234</v>
      </c>
      <c r="I361" s="12">
        <v>18.654603226335311</v>
      </c>
      <c r="J361" s="14">
        <v>0.282491011219835</v>
      </c>
      <c r="K361" s="13">
        <v>3.1956091616791582</v>
      </c>
      <c r="L361" s="13">
        <v>0.66057197458446737</v>
      </c>
      <c r="M361" s="17">
        <v>1.2179905991134441</v>
      </c>
      <c r="N361" s="12">
        <v>609.03136678594944</v>
      </c>
      <c r="O361" s="41">
        <v>6.405643733786742</v>
      </c>
      <c r="P361" s="1"/>
    </row>
    <row r="362" spans="1:16" x14ac:dyDescent="0.45">
      <c r="A362" s="71" t="s">
        <v>422</v>
      </c>
      <c r="B362" s="19">
        <v>1.3664188423730518E-2</v>
      </c>
      <c r="C362" s="12">
        <v>11.61865196613269</v>
      </c>
      <c r="D362" s="20">
        <v>4.5617859401757407E-4</v>
      </c>
      <c r="E362" s="12">
        <v>2.8944619999453778</v>
      </c>
      <c r="F362" s="20">
        <v>1.4671031100555871</v>
      </c>
      <c r="G362" s="12">
        <v>12.962596249679462</v>
      </c>
      <c r="H362" s="14">
        <v>0.28183128606255536</v>
      </c>
      <c r="I362" s="12">
        <v>18.461291091393154</v>
      </c>
      <c r="J362" s="14">
        <v>0.28182423689306024</v>
      </c>
      <c r="K362" s="13">
        <v>-15.64319808567971</v>
      </c>
      <c r="L362" s="13">
        <v>0.65403926685858593</v>
      </c>
      <c r="M362" s="17">
        <v>2.4225661858917586</v>
      </c>
      <c r="N362" s="12">
        <v>821.34314815422738</v>
      </c>
      <c r="O362" s="41">
        <v>7.9369248249141995</v>
      </c>
      <c r="P362" s="1"/>
    </row>
    <row r="363" spans="1:16" x14ac:dyDescent="0.45">
      <c r="A363" s="71" t="s">
        <v>423</v>
      </c>
      <c r="B363" s="19">
        <v>4.5148187143934822E-2</v>
      </c>
      <c r="C363" s="12">
        <v>37.287186739434375</v>
      </c>
      <c r="D363" s="20">
        <v>1.1967566232668817E-3</v>
      </c>
      <c r="E363" s="12">
        <v>7.5351535197816109</v>
      </c>
      <c r="F363" s="20">
        <v>1.4671375996482523</v>
      </c>
      <c r="G363" s="12">
        <v>15.891670647156058</v>
      </c>
      <c r="H363" s="14">
        <v>0.28217839309495241</v>
      </c>
      <c r="I363" s="12">
        <v>15.145928198927592</v>
      </c>
      <c r="J363" s="14">
        <v>0.28216245875985219</v>
      </c>
      <c r="K363" s="13">
        <v>-6.2042986738319872</v>
      </c>
      <c r="L363" s="13">
        <v>0.53644738138514114</v>
      </c>
      <c r="M363" s="17">
        <v>1.8161035876916178</v>
      </c>
      <c r="N363" s="12">
        <v>708.44880624774373</v>
      </c>
      <c r="O363" s="41">
        <v>6.9913769470956995</v>
      </c>
      <c r="P363" s="1"/>
    </row>
    <row r="364" spans="1:16" x14ac:dyDescent="0.45">
      <c r="A364" s="71" t="s">
        <v>424</v>
      </c>
      <c r="B364" s="19">
        <v>2.5340308276852422E-2</v>
      </c>
      <c r="C364" s="12">
        <v>21.007647344677864</v>
      </c>
      <c r="D364" s="20">
        <v>7.7982529666117289E-4</v>
      </c>
      <c r="E364" s="12">
        <v>4.9027960999232896</v>
      </c>
      <c r="F364" s="20">
        <v>1.4671283725291284</v>
      </c>
      <c r="G364" s="12">
        <v>11.472542830637702</v>
      </c>
      <c r="H364" s="14">
        <v>0.28167124308274222</v>
      </c>
      <c r="I364" s="12">
        <v>20.509706426874715</v>
      </c>
      <c r="J364" s="14">
        <v>0.28165955365598938</v>
      </c>
      <c r="K364" s="13">
        <v>-22.027279331736651</v>
      </c>
      <c r="L364" s="13">
        <v>0.72656967810890905</v>
      </c>
      <c r="M364" s="17">
        <v>2.7470041642265315</v>
      </c>
      <c r="N364" s="12">
        <v>796.92367989947491</v>
      </c>
      <c r="O364" s="41">
        <v>10.323028413920333</v>
      </c>
      <c r="P364" s="1"/>
    </row>
    <row r="365" spans="1:16" x14ac:dyDescent="0.45">
      <c r="A365" s="71" t="s">
        <v>425</v>
      </c>
      <c r="B365" s="19">
        <v>3.0974263377739841E-2</v>
      </c>
      <c r="C365" s="12">
        <v>26.18214408998665</v>
      </c>
      <c r="D365" s="20">
        <v>9.6626817943737463E-4</v>
      </c>
      <c r="E365" s="12">
        <v>6.2555341712119095</v>
      </c>
      <c r="F365" s="20">
        <v>1.467180746065432</v>
      </c>
      <c r="G365" s="12">
        <v>13.006038018736277</v>
      </c>
      <c r="H365" s="14">
        <v>0.2824104942739224</v>
      </c>
      <c r="I365" s="12">
        <v>18.851547799012067</v>
      </c>
      <c r="J365" s="14">
        <v>0.28239905390143816</v>
      </c>
      <c r="K365" s="13">
        <v>0.4203257300638974</v>
      </c>
      <c r="L365" s="13">
        <v>0.66757802186678816</v>
      </c>
      <c r="M365" s="17">
        <v>1.3885468075557896</v>
      </c>
      <c r="N365" s="12">
        <v>630.43424230403832</v>
      </c>
      <c r="O365" s="41">
        <v>6.6359579555813788</v>
      </c>
      <c r="P365" s="1"/>
    </row>
    <row r="366" spans="1:16" x14ac:dyDescent="0.45">
      <c r="A366" s="71" t="s">
        <v>426</v>
      </c>
      <c r="B366" s="19">
        <v>2.7146599084215628E-2</v>
      </c>
      <c r="C366" s="12">
        <v>22.126490827573889</v>
      </c>
      <c r="D366" s="20">
        <v>7.8356666186421087E-4</v>
      </c>
      <c r="E366" s="12">
        <v>4.84208911166189</v>
      </c>
      <c r="F366" s="20">
        <v>1.4670982747971533</v>
      </c>
      <c r="G366" s="12">
        <v>11.035386218203278</v>
      </c>
      <c r="H366" s="14">
        <v>0.28223868235985999</v>
      </c>
      <c r="I366" s="12">
        <v>18.808541069401326</v>
      </c>
      <c r="J366" s="14">
        <v>0.28222768492985445</v>
      </c>
      <c r="K366" s="13">
        <v>-3.0369079325509585</v>
      </c>
      <c r="L366" s="13">
        <v>0.66622908001745529</v>
      </c>
      <c r="M366" s="17">
        <v>1.6740303609803888</v>
      </c>
      <c r="N366" s="12">
        <v>746.5191128189548</v>
      </c>
      <c r="O366" s="41">
        <v>8.7016223242945845</v>
      </c>
      <c r="P366" s="1"/>
    </row>
    <row r="367" spans="1:16" x14ac:dyDescent="0.45">
      <c r="A367" s="71" t="s">
        <v>428</v>
      </c>
      <c r="B367" s="19">
        <v>3.0139132300084245E-2</v>
      </c>
      <c r="C367" s="12">
        <v>25.800182311750422</v>
      </c>
      <c r="D367" s="20">
        <v>8.0926191349971568E-4</v>
      </c>
      <c r="E367" s="12">
        <v>5.5880859753885872</v>
      </c>
      <c r="F367" s="20">
        <v>1.4671401630689076</v>
      </c>
      <c r="G367" s="12">
        <v>15.249097993823346</v>
      </c>
      <c r="H367" s="14">
        <v>0.28233564124505134</v>
      </c>
      <c r="I367" s="12">
        <v>14.873271041613403</v>
      </c>
      <c r="J367" s="14">
        <v>0.28232093022040217</v>
      </c>
      <c r="K367" s="13">
        <v>5.1996914289342833</v>
      </c>
      <c r="L367" s="13">
        <v>0.52709534046790907</v>
      </c>
      <c r="M367" s="17">
        <v>1.399988949819428</v>
      </c>
      <c r="N367" s="12">
        <v>964.92088721845482</v>
      </c>
      <c r="O367" s="41">
        <v>9.0051480792070109</v>
      </c>
      <c r="P367" s="1"/>
    </row>
    <row r="368" spans="1:16" x14ac:dyDescent="0.45">
      <c r="A368" s="71" t="s">
        <v>429</v>
      </c>
      <c r="B368" s="19">
        <v>8.8476482881299102E-3</v>
      </c>
      <c r="C368" s="12">
        <v>10.093982051776894</v>
      </c>
      <c r="D368" s="20">
        <v>3.0686750425479948E-4</v>
      </c>
      <c r="E368" s="12">
        <v>3.3458914288938231</v>
      </c>
      <c r="F368" s="20">
        <v>1.46715583626769</v>
      </c>
      <c r="G368" s="12">
        <v>12.35661080443148</v>
      </c>
      <c r="H368" s="14">
        <v>0.28157976476485652</v>
      </c>
      <c r="I368" s="12">
        <v>18.464107514952897</v>
      </c>
      <c r="J368" s="14">
        <v>0.28157436152402532</v>
      </c>
      <c r="K368" s="13">
        <v>-21.93597433508554</v>
      </c>
      <c r="L368" s="13">
        <v>0.65430689770051842</v>
      </c>
      <c r="M368" s="17">
        <v>2.8557407985874814</v>
      </c>
      <c r="N368" s="12">
        <v>934.89619856190745</v>
      </c>
      <c r="O368" s="41">
        <v>8.5499806679498001</v>
      </c>
      <c r="P368" s="1"/>
    </row>
    <row r="369" spans="1:16" x14ac:dyDescent="0.45">
      <c r="A369" s="71" t="s">
        <v>430</v>
      </c>
      <c r="B369" s="19">
        <v>5.1580490885035158E-3</v>
      </c>
      <c r="C369" s="12">
        <v>5.3482927788027395</v>
      </c>
      <c r="D369" s="20">
        <v>1.509315361243551E-4</v>
      </c>
      <c r="E369" s="12">
        <v>1.2485498810586988</v>
      </c>
      <c r="F369" s="20">
        <v>1.4671388886834853</v>
      </c>
      <c r="G369" s="12">
        <v>13.350052656899802</v>
      </c>
      <c r="H369" s="14">
        <v>0.28163912188054535</v>
      </c>
      <c r="I369" s="12">
        <v>22.362481749715119</v>
      </c>
      <c r="J369" s="14">
        <v>0.28163750449236602</v>
      </c>
      <c r="K369" s="13">
        <v>-27.881270148357729</v>
      </c>
      <c r="L369" s="13">
        <v>0.79180265250555948</v>
      </c>
      <c r="M369" s="17">
        <v>2.8746127738603784</v>
      </c>
      <c r="N369" s="12">
        <v>570.91745349353789</v>
      </c>
      <c r="O369" s="41">
        <v>7.8968987554194197</v>
      </c>
      <c r="P369" s="1"/>
    </row>
    <row r="370" spans="1:16" x14ac:dyDescent="0.45">
      <c r="A370" s="71" t="s">
        <v>431</v>
      </c>
      <c r="B370" s="19">
        <v>9.7064176137656041E-2</v>
      </c>
      <c r="C370" s="12">
        <v>160.59426011540322</v>
      </c>
      <c r="D370" s="20">
        <v>2.4039195868100394E-3</v>
      </c>
      <c r="E370" s="12">
        <v>36.632512945136625</v>
      </c>
      <c r="F370" s="20">
        <v>1.4671171713600242</v>
      </c>
      <c r="G370" s="12">
        <v>13.580979871442761</v>
      </c>
      <c r="H370" s="14">
        <v>0.28266726951625704</v>
      </c>
      <c r="I370" s="12">
        <v>25.314218904608303</v>
      </c>
      <c r="J370" s="14">
        <v>0.2826434387246855</v>
      </c>
      <c r="K370" s="13">
        <v>6.7808293385351881</v>
      </c>
      <c r="L370" s="13">
        <v>0.89623110158587593</v>
      </c>
      <c r="M370" s="17">
        <v>0.95336687144148369</v>
      </c>
      <c r="N370" s="12">
        <v>528.36057750123587</v>
      </c>
      <c r="O370" s="41">
        <v>6.174626318064214</v>
      </c>
      <c r="P370" s="1"/>
    </row>
    <row r="371" spans="1:16" x14ac:dyDescent="0.45">
      <c r="A371" s="71" t="s">
        <v>432</v>
      </c>
      <c r="B371" s="19">
        <v>3.3846234988677948E-2</v>
      </c>
      <c r="C371" s="12">
        <v>30.158117185675327</v>
      </c>
      <c r="D371" s="20">
        <v>9.3568318007191309E-4</v>
      </c>
      <c r="E371" s="12">
        <v>6.411105313342933</v>
      </c>
      <c r="F371" s="20">
        <v>1.4671609612752305</v>
      </c>
      <c r="G371" s="12">
        <v>14.728616257023434</v>
      </c>
      <c r="H371" s="14">
        <v>0.28206826616481623</v>
      </c>
      <c r="I371" s="12">
        <v>18.998554238188827</v>
      </c>
      <c r="J371" s="14">
        <v>0.28205145871989196</v>
      </c>
      <c r="K371" s="13">
        <v>-4.6067100385227544</v>
      </c>
      <c r="L371" s="13">
        <v>0.6732743819637399</v>
      </c>
      <c r="M371" s="17">
        <v>1.9304158963047475</v>
      </c>
      <c r="N371" s="12">
        <v>953.57943645139676</v>
      </c>
      <c r="O371" s="41">
        <v>8.8352381255939978</v>
      </c>
      <c r="P371" s="1"/>
    </row>
    <row r="372" spans="1:16" x14ac:dyDescent="0.45">
      <c r="A372" s="71" t="s">
        <v>433</v>
      </c>
      <c r="B372" s="19">
        <v>2.3149336060068998E-2</v>
      </c>
      <c r="C372" s="12">
        <v>18.598592301264471</v>
      </c>
      <c r="D372" s="20">
        <v>6.9267441187321587E-4</v>
      </c>
      <c r="E372" s="12">
        <v>4.1653088210143947</v>
      </c>
      <c r="F372" s="20">
        <v>1.4671767020093405</v>
      </c>
      <c r="G372" s="12">
        <v>12.354500718825085</v>
      </c>
      <c r="H372" s="14">
        <v>0.28246852654426913</v>
      </c>
      <c r="I372" s="12">
        <v>19.059165204117942</v>
      </c>
      <c r="J372" s="14">
        <v>0.2824593198455157</v>
      </c>
      <c r="K372" s="13">
        <v>4.2826288873243357</v>
      </c>
      <c r="L372" s="13">
        <v>0.67504685445474166</v>
      </c>
      <c r="M372" s="17">
        <v>1.238789377313094</v>
      </c>
      <c r="N372" s="12">
        <v>707.22908142634947</v>
      </c>
      <c r="O372" s="41">
        <v>6.3696195099125728</v>
      </c>
      <c r="P372" s="1"/>
    </row>
    <row r="373" spans="1:16" x14ac:dyDescent="0.45">
      <c r="A373" s="71" t="s">
        <v>434</v>
      </c>
      <c r="B373" s="19">
        <v>1.5380100097610927E-2</v>
      </c>
      <c r="C373" s="12">
        <v>12.336121768549793</v>
      </c>
      <c r="D373" s="20">
        <v>4.37606242281721E-4</v>
      </c>
      <c r="E373" s="12">
        <v>2.6655420837910535</v>
      </c>
      <c r="F373" s="20">
        <v>1.4671777539610953</v>
      </c>
      <c r="G373" s="12">
        <v>13.462937281277604</v>
      </c>
      <c r="H373" s="14">
        <v>0.28110048280009614</v>
      </c>
      <c r="I373" s="12">
        <v>18.964054503308361</v>
      </c>
      <c r="J373" s="14">
        <v>0.28107990693304641</v>
      </c>
      <c r="K373" s="13">
        <v>-4.4540479667565247</v>
      </c>
      <c r="L373" s="13">
        <v>0.67438501845540344</v>
      </c>
      <c r="M373" s="17">
        <v>3.1572411157357934</v>
      </c>
      <c r="N373" s="12">
        <v>2461.0180982602951</v>
      </c>
      <c r="O373" s="41">
        <v>20.129407398021144</v>
      </c>
      <c r="P373" s="1"/>
    </row>
    <row r="374" spans="1:16" x14ac:dyDescent="0.45">
      <c r="A374" s="71" t="s">
        <v>436</v>
      </c>
      <c r="B374" s="19">
        <v>4.6663070746516308E-2</v>
      </c>
      <c r="C374" s="12">
        <v>37.981330483752004</v>
      </c>
      <c r="D374" s="20">
        <v>1.2402623400876724E-3</v>
      </c>
      <c r="E374" s="12">
        <v>7.7799754094229669</v>
      </c>
      <c r="F374" s="20">
        <v>1.467128450534616</v>
      </c>
      <c r="G374" s="12">
        <v>10.05323529030596</v>
      </c>
      <c r="H374" s="14">
        <v>0.28212527227275741</v>
      </c>
      <c r="I374" s="12">
        <v>20.649017574253534</v>
      </c>
      <c r="J374" s="14">
        <v>0.28210278984658438</v>
      </c>
      <c r="K374" s="13">
        <v>-2.5919215306158261</v>
      </c>
      <c r="L374" s="13">
        <v>0.73177814094549376</v>
      </c>
      <c r="M374" s="17">
        <v>1.8270765375440639</v>
      </c>
      <c r="N374" s="12">
        <v>962.22902061900595</v>
      </c>
      <c r="O374" s="41">
        <v>8.4612085438672775</v>
      </c>
      <c r="P374" s="1"/>
    </row>
    <row r="375" spans="1:16" x14ac:dyDescent="0.45">
      <c r="A375" s="71" t="s">
        <v>437</v>
      </c>
      <c r="B375" s="19">
        <v>2.8186106549242598E-2</v>
      </c>
      <c r="C375" s="12">
        <v>29.231001127311547</v>
      </c>
      <c r="D375" s="20">
        <v>8.6519238613780097E-4</v>
      </c>
      <c r="E375" s="12">
        <v>7.5788738737884938</v>
      </c>
      <c r="F375" s="20">
        <v>1.4671401576462575</v>
      </c>
      <c r="G375" s="12">
        <v>11.651631064210738</v>
      </c>
      <c r="H375" s="14">
        <v>0.28167515863115483</v>
      </c>
      <c r="I375" s="12">
        <v>21.843952042974518</v>
      </c>
      <c r="J375" s="14">
        <v>0.28166217271444938</v>
      </c>
      <c r="K375" s="13">
        <v>-21.911360879849351</v>
      </c>
      <c r="L375" s="13">
        <v>0.77383799042985046</v>
      </c>
      <c r="M375" s="17">
        <v>2.741614779496035</v>
      </c>
      <c r="N375" s="12">
        <v>797.95166066402737</v>
      </c>
      <c r="O375" s="41">
        <v>8.3831769261121902</v>
      </c>
      <c r="P375" s="1"/>
    </row>
    <row r="376" spans="1:16" x14ac:dyDescent="0.45">
      <c r="A376" s="71" t="s">
        <v>438</v>
      </c>
      <c r="B376" s="19">
        <v>2.5942590952697596E-2</v>
      </c>
      <c r="C376" s="12">
        <v>23.378249119110187</v>
      </c>
      <c r="D376" s="20">
        <v>8.1447616373295987E-4</v>
      </c>
      <c r="E376" s="12">
        <v>5.975123921210896</v>
      </c>
      <c r="F376" s="20">
        <v>1.4671590309377256</v>
      </c>
      <c r="G376" s="12">
        <v>13.148546210565097</v>
      </c>
      <c r="H376" s="14">
        <v>0.28252212074715083</v>
      </c>
      <c r="I376" s="12">
        <v>15.656319259104851</v>
      </c>
      <c r="J376" s="14">
        <v>0.28251084520068959</v>
      </c>
      <c r="K376" s="13">
        <v>6.7654139630346499</v>
      </c>
      <c r="L376" s="13">
        <v>0.55455964517170386</v>
      </c>
      <c r="M376" s="17">
        <v>1.1254488361091934</v>
      </c>
      <c r="N376" s="12">
        <v>736.42060214871299</v>
      </c>
      <c r="O376" s="41">
        <v>7.7551342792991109</v>
      </c>
      <c r="P376" s="1"/>
    </row>
    <row r="377" spans="1:16" x14ac:dyDescent="0.45">
      <c r="A377" s="71" t="s">
        <v>440</v>
      </c>
      <c r="B377" s="19">
        <v>6.2077755895864187E-2</v>
      </c>
      <c r="C377" s="12">
        <v>59.393919998206428</v>
      </c>
      <c r="D377" s="20">
        <v>1.8640940307836245E-3</v>
      </c>
      <c r="E377" s="12">
        <v>14.682088046681548</v>
      </c>
      <c r="F377" s="20">
        <v>1.467177138823573</v>
      </c>
      <c r="G377" s="12">
        <v>10.009825461819172</v>
      </c>
      <c r="H377" s="14">
        <v>0.28265480353767003</v>
      </c>
      <c r="I377" s="12">
        <v>20.807873038458276</v>
      </c>
      <c r="J377" s="14">
        <v>0.28262768607422978</v>
      </c>
      <c r="K377" s="13">
        <v>11.742065553042025</v>
      </c>
      <c r="L377" s="13">
        <v>0.73709359718732159</v>
      </c>
      <c r="M377" s="17">
        <v>0.8795940323064898</v>
      </c>
      <c r="N377" s="12">
        <v>773.56535949563579</v>
      </c>
      <c r="O377" s="41">
        <v>7.8407588347252082</v>
      </c>
      <c r="P377" s="1"/>
    </row>
    <row r="378" spans="1:16" x14ac:dyDescent="0.45">
      <c r="A378" s="71" t="s">
        <v>441</v>
      </c>
      <c r="B378" s="19">
        <v>2.030552503035252E-2</v>
      </c>
      <c r="C378" s="12">
        <v>49.264405739004566</v>
      </c>
      <c r="D378" s="20">
        <v>6.3833556859027335E-4</v>
      </c>
      <c r="E378" s="12">
        <v>13.709138894701855</v>
      </c>
      <c r="F378" s="20">
        <v>1.4671536781194805</v>
      </c>
      <c r="G378" s="12">
        <v>10.878548075434665</v>
      </c>
      <c r="H378" s="14">
        <v>0.2826219333242338</v>
      </c>
      <c r="I378" s="12">
        <v>18.977409924383018</v>
      </c>
      <c r="J378" s="14">
        <v>0.28261466523837936</v>
      </c>
      <c r="K378" s="13">
        <v>7.5153278164208359</v>
      </c>
      <c r="L378" s="13">
        <v>0.671998816976771</v>
      </c>
      <c r="M378" s="17">
        <v>0.97692041413633068</v>
      </c>
      <c r="N378" s="12">
        <v>606.40936429121325</v>
      </c>
      <c r="O378" s="41">
        <v>5.3940753342554988</v>
      </c>
      <c r="P378" s="1"/>
    </row>
    <row r="379" spans="1:16" x14ac:dyDescent="0.45">
      <c r="A379" s="71" t="s">
        <v>442</v>
      </c>
      <c r="B379" s="19">
        <v>3.2217832274745242E-2</v>
      </c>
      <c r="C379" s="12">
        <v>28.280428982396941</v>
      </c>
      <c r="D379" s="20">
        <v>9.189333092775513E-4</v>
      </c>
      <c r="E379" s="12">
        <v>6.6720971007862211</v>
      </c>
      <c r="F379" s="20">
        <v>1.467148355989256</v>
      </c>
      <c r="G379" s="12">
        <v>13.185933119071155</v>
      </c>
      <c r="H379" s="14">
        <v>0.28232945974820189</v>
      </c>
      <c r="I379" s="12">
        <v>16.948754289965329</v>
      </c>
      <c r="J379" s="14">
        <v>0.28231238777209339</v>
      </c>
      <c r="K379" s="13">
        <v>5.3731699718961856</v>
      </c>
      <c r="L379" s="13">
        <v>0.60067718875567166</v>
      </c>
      <c r="M379" s="17">
        <v>1.4076663468961506</v>
      </c>
      <c r="N379" s="12">
        <v>985.94388398491765</v>
      </c>
      <c r="O379" s="41">
        <v>9.5894296392690048</v>
      </c>
      <c r="P379" s="1"/>
    </row>
    <row r="380" spans="1:16" x14ac:dyDescent="0.45">
      <c r="A380" s="71" t="s">
        <v>443</v>
      </c>
      <c r="B380" s="19">
        <v>2.3735002496030892E-2</v>
      </c>
      <c r="C380" s="12">
        <v>20.3453693665749</v>
      </c>
      <c r="D380" s="20">
        <v>8.3178843898091626E-4</v>
      </c>
      <c r="E380" s="12">
        <v>5.6179848217226667</v>
      </c>
      <c r="F380" s="20">
        <v>1.4671472665085881</v>
      </c>
      <c r="G380" s="12">
        <v>12.874203700334075</v>
      </c>
      <c r="H380" s="14">
        <v>0.28233428770711222</v>
      </c>
      <c r="I380" s="12">
        <v>17.946109300800206</v>
      </c>
      <c r="J380" s="14">
        <v>0.28231765097591077</v>
      </c>
      <c r="K380" s="13">
        <v>7.2555990344058685</v>
      </c>
      <c r="L380" s="13">
        <v>0.63613203836299093</v>
      </c>
      <c r="M380" s="17">
        <v>1.3648371256063756</v>
      </c>
      <c r="N380" s="12">
        <v>1060.7263877599285</v>
      </c>
      <c r="O380" s="41">
        <v>36.905991043344073</v>
      </c>
      <c r="P380" s="1"/>
    </row>
    <row r="381" spans="1:16" x14ac:dyDescent="0.45">
      <c r="A381" s="71" t="s">
        <v>444</v>
      </c>
      <c r="B381" s="19">
        <v>3.4027386391070537E-2</v>
      </c>
      <c r="C381" s="12">
        <v>30.880034044095062</v>
      </c>
      <c r="D381" s="20">
        <v>9.9952720148299853E-4</v>
      </c>
      <c r="E381" s="12">
        <v>7.4325899874454073</v>
      </c>
      <c r="F381" s="20">
        <v>1.4671477121036838</v>
      </c>
      <c r="G381" s="12">
        <v>11.386713982917694</v>
      </c>
      <c r="H381" s="14">
        <v>0.2815788473379347</v>
      </c>
      <c r="I381" s="12">
        <v>17.812828383595761</v>
      </c>
      <c r="J381" s="14">
        <v>0.28153841457963369</v>
      </c>
      <c r="K381" s="13">
        <v>4.0009790045192339</v>
      </c>
      <c r="L381" s="13">
        <v>0.6329493360768268</v>
      </c>
      <c r="M381" s="17">
        <v>2.4161795665149293</v>
      </c>
      <c r="N381" s="12">
        <v>2124.0022777661206</v>
      </c>
      <c r="O381" s="41">
        <v>22.03384373657131</v>
      </c>
      <c r="P381" s="1"/>
    </row>
    <row r="382" spans="1:16" x14ac:dyDescent="0.45">
      <c r="A382" s="71" t="s">
        <v>445</v>
      </c>
      <c r="B382" s="19">
        <v>1.8955572462640801E-2</v>
      </c>
      <c r="C382" s="12">
        <v>16.127548827188694</v>
      </c>
      <c r="D382" s="20">
        <v>5.7459506725611052E-4</v>
      </c>
      <c r="E382" s="12">
        <v>3.6835191767652709</v>
      </c>
      <c r="F382" s="20">
        <v>1.4671778212889131</v>
      </c>
      <c r="G382" s="12">
        <v>10.714214271974077</v>
      </c>
      <c r="H382" s="14">
        <v>0.28215130357746721</v>
      </c>
      <c r="I382" s="12">
        <v>24.11502329321219</v>
      </c>
      <c r="J382" s="14">
        <v>0.28214476284774448</v>
      </c>
      <c r="K382" s="13">
        <v>-9.1274567111243599</v>
      </c>
      <c r="L382" s="13">
        <v>0.85392378603499353</v>
      </c>
      <c r="M382" s="17">
        <v>1.8914656370909901</v>
      </c>
      <c r="N382" s="12">
        <v>606.26124423385249</v>
      </c>
      <c r="O382" s="41">
        <v>6.1764268651101357</v>
      </c>
      <c r="P382" s="1"/>
    </row>
    <row r="383" spans="1:16" x14ac:dyDescent="0.45">
      <c r="A383" s="71" t="s">
        <v>446</v>
      </c>
      <c r="B383" s="19">
        <v>2.538338490611752E-2</v>
      </c>
      <c r="C383" s="12">
        <v>29.117834505214059</v>
      </c>
      <c r="D383" s="20">
        <v>6.9466959071217999E-4</v>
      </c>
      <c r="E383" s="12">
        <v>6.8454916916785233</v>
      </c>
      <c r="F383" s="20">
        <v>1.4671481357723823</v>
      </c>
      <c r="G383" s="12">
        <v>12.065429467691359</v>
      </c>
      <c r="H383" s="14">
        <v>0.28172792086581883</v>
      </c>
      <c r="I383" s="12">
        <v>21.964842433403351</v>
      </c>
      <c r="J383" s="14">
        <v>0.28172011755504178</v>
      </c>
      <c r="K383" s="13">
        <v>-24.342457656854055</v>
      </c>
      <c r="L383" s="13">
        <v>0.77777103029918848</v>
      </c>
      <c r="M383" s="17">
        <v>2.7076565220233526</v>
      </c>
      <c r="N383" s="12">
        <v>598.31294035865915</v>
      </c>
      <c r="O383" s="41">
        <v>7.211130600831722</v>
      </c>
      <c r="P383" s="1"/>
    </row>
    <row r="384" spans="1:16" x14ac:dyDescent="0.45">
      <c r="A384" s="71" t="s">
        <v>447</v>
      </c>
      <c r="B384" s="19">
        <v>2.1547405494215629E-2</v>
      </c>
      <c r="C384" s="12">
        <v>19.15537857147617</v>
      </c>
      <c r="D384" s="20">
        <v>6.2109277496047357E-4</v>
      </c>
      <c r="E384" s="12">
        <v>4.2514290820529963</v>
      </c>
      <c r="F384" s="20">
        <v>1.4671930653549869</v>
      </c>
      <c r="G384" s="12">
        <v>11.194776045047824</v>
      </c>
      <c r="H384" s="14">
        <v>0.28243149483127084</v>
      </c>
      <c r="I384" s="12">
        <v>19.008236631200361</v>
      </c>
      <c r="J384" s="14">
        <v>0.28242223527925253</v>
      </c>
      <c r="K384" s="13">
        <v>4.8943731246597899</v>
      </c>
      <c r="L384" s="13">
        <v>0.67337261716149399</v>
      </c>
      <c r="M384" s="17">
        <v>1.2752337502664093</v>
      </c>
      <c r="N384" s="12">
        <v>792.63231869979302</v>
      </c>
      <c r="O384" s="41">
        <v>6.863662510094974</v>
      </c>
      <c r="P384" s="1"/>
    </row>
    <row r="385" spans="1:16" x14ac:dyDescent="0.45">
      <c r="A385" s="71" t="s">
        <v>448</v>
      </c>
      <c r="B385" s="19">
        <v>1.4394568732098368E-2</v>
      </c>
      <c r="C385" s="12">
        <v>32.817728778110798</v>
      </c>
      <c r="D385" s="20">
        <v>4.2941647845564219E-4</v>
      </c>
      <c r="E385" s="12">
        <v>8.9117023266270028</v>
      </c>
      <c r="F385" s="20">
        <v>1.4671593762962407</v>
      </c>
      <c r="G385" s="12">
        <v>13.735150900271103</v>
      </c>
      <c r="H385" s="14">
        <v>0.28256581837331635</v>
      </c>
      <c r="I385" s="12">
        <v>16.65779283721286</v>
      </c>
      <c r="J385" s="14">
        <v>0.28256062623882205</v>
      </c>
      <c r="K385" s="13">
        <v>6.4412966625959633</v>
      </c>
      <c r="L385" s="13">
        <v>0.58990960055682606</v>
      </c>
      <c r="M385" s="17">
        <v>1.067145629697801</v>
      </c>
      <c r="N385" s="12">
        <v>643.73998333661734</v>
      </c>
      <c r="O385" s="41">
        <v>7.1661987780761462</v>
      </c>
      <c r="P385" s="1"/>
    </row>
    <row r="386" spans="1:16" x14ac:dyDescent="0.45">
      <c r="A386" s="71" t="s">
        <v>450</v>
      </c>
      <c r="B386" s="19">
        <v>2.6992376542531379E-2</v>
      </c>
      <c r="C386" s="12">
        <v>23.207223384458711</v>
      </c>
      <c r="D386" s="20">
        <v>7.5205806483691102E-4</v>
      </c>
      <c r="E386" s="12">
        <v>4.9417484276585206</v>
      </c>
      <c r="F386" s="20">
        <v>1.4671429580595865</v>
      </c>
      <c r="G386" s="12">
        <v>17.606201129283043</v>
      </c>
      <c r="H386" s="14">
        <v>0.2821797186742605</v>
      </c>
      <c r="I386" s="12">
        <v>13.929353394315184</v>
      </c>
      <c r="J386" s="14">
        <v>0.28217006589137295</v>
      </c>
      <c r="K386" s="13">
        <v>-6.5050618506623525</v>
      </c>
      <c r="L386" s="13">
        <v>0.49332987253070115</v>
      </c>
      <c r="M386" s="17">
        <v>1.8116666030718729</v>
      </c>
      <c r="N386" s="12">
        <v>683.10036932219191</v>
      </c>
      <c r="O386" s="41">
        <v>7.3386182171842336</v>
      </c>
      <c r="P386" s="1"/>
    </row>
    <row r="387" spans="1:16" x14ac:dyDescent="0.45">
      <c r="A387" s="71" t="s">
        <v>451</v>
      </c>
      <c r="B387" s="19">
        <v>2.9439572148250066E-2</v>
      </c>
      <c r="C387" s="12">
        <v>24.911162730357088</v>
      </c>
      <c r="D387" s="20">
        <v>8.8097177434908304E-4</v>
      </c>
      <c r="E387" s="12">
        <v>5.7738969971049618</v>
      </c>
      <c r="F387" s="20">
        <v>1.4671755883062272</v>
      </c>
      <c r="G387" s="12">
        <v>6.1008979129399377</v>
      </c>
      <c r="H387" s="14">
        <v>0.28241172305973478</v>
      </c>
      <c r="I387" s="12">
        <v>25.576463613413338</v>
      </c>
      <c r="J387" s="14">
        <v>0.28239718564983513</v>
      </c>
      <c r="K387" s="13">
        <v>5.9043259894009381</v>
      </c>
      <c r="L387" s="13">
        <v>0.90622591483846548</v>
      </c>
      <c r="M387" s="17">
        <v>1.2884378109359862</v>
      </c>
      <c r="N387" s="12">
        <v>876.64114741956553</v>
      </c>
      <c r="O387" s="41">
        <v>8.022226483132318</v>
      </c>
      <c r="P387" s="1"/>
    </row>
    <row r="388" spans="1:16" x14ac:dyDescent="0.45">
      <c r="A388" s="71" t="s">
        <v>452</v>
      </c>
      <c r="B388" s="19">
        <v>4.283359023018337E-2</v>
      </c>
      <c r="C388" s="12">
        <v>41.93833193969931</v>
      </c>
      <c r="D388" s="20">
        <v>1.2268364533557774E-3</v>
      </c>
      <c r="E388" s="12">
        <v>10.237991335255181</v>
      </c>
      <c r="F388" s="20">
        <v>1.4671650362435271</v>
      </c>
      <c r="G388" s="12">
        <v>12.740390085848288</v>
      </c>
      <c r="H388" s="14">
        <v>0.28214371842976532</v>
      </c>
      <c r="I388" s="12">
        <v>23.130231337976898</v>
      </c>
      <c r="J388" s="14">
        <v>0.28212156738383815</v>
      </c>
      <c r="K388" s="13">
        <v>-2.0118675983260559</v>
      </c>
      <c r="L388" s="13">
        <v>0.8197025862344276</v>
      </c>
      <c r="M388" s="17">
        <v>1.7921321942920603</v>
      </c>
      <c r="N388" s="12">
        <v>958.45503570119934</v>
      </c>
      <c r="O388" s="41">
        <v>9.0810559463226657</v>
      </c>
      <c r="P388" s="1"/>
    </row>
    <row r="389" spans="1:16" x14ac:dyDescent="0.45">
      <c r="A389" s="71" t="s">
        <v>453</v>
      </c>
      <c r="B389" s="19">
        <v>1.5868999035904705E-2</v>
      </c>
      <c r="C389" s="12">
        <v>13.116057193460367</v>
      </c>
      <c r="D389" s="20">
        <v>4.9684963398913284E-4</v>
      </c>
      <c r="E389" s="12">
        <v>3.0610503145702204</v>
      </c>
      <c r="F389" s="20">
        <v>1.4671122238532797</v>
      </c>
      <c r="G389" s="12">
        <v>12.176240457094849</v>
      </c>
      <c r="H389" s="14">
        <v>0.2815196834720588</v>
      </c>
      <c r="I389" s="12">
        <v>21.781338046051147</v>
      </c>
      <c r="J389" s="14">
        <v>0.28149957161955103</v>
      </c>
      <c r="K389" s="13">
        <v>2.6528442204121205</v>
      </c>
      <c r="L389" s="13">
        <v>0.77396623271441811</v>
      </c>
      <c r="M389" s="17">
        <v>2.4918367524389762</v>
      </c>
      <c r="N389" s="12">
        <v>2125.3853516853619</v>
      </c>
      <c r="O389" s="41">
        <v>18.698653051891036</v>
      </c>
      <c r="P389" s="1"/>
    </row>
    <row r="390" spans="1:16" x14ac:dyDescent="0.45">
      <c r="A390" s="71" t="s">
        <v>454</v>
      </c>
      <c r="B390" s="19">
        <v>1.616918215283573E-3</v>
      </c>
      <c r="C390" s="12">
        <v>3.0578289257218461</v>
      </c>
      <c r="D390" s="20">
        <v>3.7328564766954068E-5</v>
      </c>
      <c r="E390" s="12">
        <v>0.60374523435446514</v>
      </c>
      <c r="F390" s="20">
        <v>1.4671075815583945</v>
      </c>
      <c r="G390" s="12">
        <v>15.625619616570299</v>
      </c>
      <c r="H390" s="14">
        <v>0.28260829669479959</v>
      </c>
      <c r="I390" s="12">
        <v>15.524196241473756</v>
      </c>
      <c r="J390" s="14">
        <v>0.28260780759645487</v>
      </c>
      <c r="K390" s="13">
        <v>9.3167071110844546</v>
      </c>
      <c r="L390" s="13">
        <v>0.54983122414586916</v>
      </c>
      <c r="M390" s="17">
        <v>0.95170437976546962</v>
      </c>
      <c r="N390" s="12">
        <v>697.23763036873697</v>
      </c>
      <c r="O390" s="41">
        <v>5.5628040361125466</v>
      </c>
      <c r="P390" s="1"/>
    </row>
    <row r="391" spans="1:16" x14ac:dyDescent="0.45">
      <c r="A391" s="71" t="s">
        <v>455</v>
      </c>
      <c r="B391" s="19">
        <v>1.5262559112555007E-2</v>
      </c>
      <c r="C391" s="12">
        <v>14.604670543303563</v>
      </c>
      <c r="D391" s="20">
        <v>4.8320517973127989E-4</v>
      </c>
      <c r="E391" s="12">
        <v>4.1013400320775473</v>
      </c>
      <c r="F391" s="20">
        <v>1.4671422946731381</v>
      </c>
      <c r="G391" s="12">
        <v>12.384777481476355</v>
      </c>
      <c r="H391" s="14">
        <v>0.28263097089826866</v>
      </c>
      <c r="I391" s="12">
        <v>19.68372166875076</v>
      </c>
      <c r="J391" s="14">
        <v>0.28262458887706732</v>
      </c>
      <c r="K391" s="13">
        <v>10.036332963019312</v>
      </c>
      <c r="L391" s="13">
        <v>0.69716074547976348</v>
      </c>
      <c r="M391" s="17">
        <v>0.91629453254510485</v>
      </c>
      <c r="N391" s="12">
        <v>702.79714861953164</v>
      </c>
      <c r="O391" s="41">
        <v>7.2632873712272552</v>
      </c>
      <c r="P391" s="1"/>
    </row>
    <row r="392" spans="1:16" x14ac:dyDescent="0.45">
      <c r="A392" s="71" t="s">
        <v>456</v>
      </c>
      <c r="B392" s="19">
        <v>1.222990325354638E-2</v>
      </c>
      <c r="C392" s="12">
        <v>10.206030648777972</v>
      </c>
      <c r="D392" s="20">
        <v>3.7264675393262404E-4</v>
      </c>
      <c r="E392" s="12">
        <v>2.3590034089439444</v>
      </c>
      <c r="F392" s="20">
        <v>1.4671297296961525</v>
      </c>
      <c r="G392" s="12">
        <v>16.657363292990357</v>
      </c>
      <c r="H392" s="14">
        <v>0.28213049839846494</v>
      </c>
      <c r="I392" s="12">
        <v>13.801733822351208</v>
      </c>
      <c r="J392" s="14">
        <v>0.28212287147899778</v>
      </c>
      <c r="K392" s="13">
        <v>0.906032168692672</v>
      </c>
      <c r="L392" s="13">
        <v>0.48925435330637868</v>
      </c>
      <c r="M392" s="17">
        <v>1.7358104136280039</v>
      </c>
      <c r="N392" s="12">
        <v>1085.1770830436437</v>
      </c>
      <c r="O392" s="41">
        <v>33.791085533453376</v>
      </c>
      <c r="P392" s="1"/>
    </row>
    <row r="393" spans="1:16" x14ac:dyDescent="0.45">
      <c r="A393" s="71" t="s">
        <v>457</v>
      </c>
      <c r="B393" s="19">
        <v>5.4695944147758982E-2</v>
      </c>
      <c r="C393" s="12">
        <v>44.023646216054679</v>
      </c>
      <c r="D393" s="20">
        <v>1.5497312962487713E-3</v>
      </c>
      <c r="E393" s="12">
        <v>9.5353749885092931</v>
      </c>
      <c r="F393" s="20">
        <v>1.4671851224478971</v>
      </c>
      <c r="G393" s="12">
        <v>10.312717745895691</v>
      </c>
      <c r="H393" s="14">
        <v>0.28258967679972929</v>
      </c>
      <c r="I393" s="12">
        <v>25.101770829166437</v>
      </c>
      <c r="J393" s="14">
        <v>0.28257113610852058</v>
      </c>
      <c r="K393" s="13">
        <v>6.6618784837246814</v>
      </c>
      <c r="L393" s="13">
        <v>0.88892636628701283</v>
      </c>
      <c r="M393" s="17">
        <v>1.0493845130424848</v>
      </c>
      <c r="N393" s="12">
        <v>637.00105142144605</v>
      </c>
      <c r="O393" s="41">
        <v>7.6240679644401101</v>
      </c>
      <c r="P393" s="1"/>
    </row>
    <row r="394" spans="1:16" x14ac:dyDescent="0.45">
      <c r="A394" s="71" t="s">
        <v>458</v>
      </c>
      <c r="B394" s="19">
        <v>1.106413090460636E-2</v>
      </c>
      <c r="C394" s="12">
        <v>9.0441080355219672</v>
      </c>
      <c r="D394" s="20">
        <v>3.3582917977935861E-4</v>
      </c>
      <c r="E394" s="12">
        <v>2.0585494904422008</v>
      </c>
      <c r="F394" s="20">
        <v>1.4671578584729543</v>
      </c>
      <c r="G394" s="12">
        <v>13.295470076204758</v>
      </c>
      <c r="H394" s="14">
        <v>0.2824447451745743</v>
      </c>
      <c r="I394" s="12">
        <v>17.603772992829494</v>
      </c>
      <c r="J394" s="14">
        <v>0.28244138458095586</v>
      </c>
      <c r="K394" s="13">
        <v>-0.26146758946188342</v>
      </c>
      <c r="L394" s="13">
        <v>0.62325543182417675</v>
      </c>
      <c r="M394" s="17">
        <v>1.3460715941833932</v>
      </c>
      <c r="N394" s="12">
        <v>533.32175193731962</v>
      </c>
      <c r="O394" s="41">
        <v>5.6616647278909191</v>
      </c>
      <c r="P394" s="1"/>
    </row>
    <row r="395" spans="1:16" x14ac:dyDescent="0.45">
      <c r="A395" s="71" t="s">
        <v>459</v>
      </c>
      <c r="B395" s="19">
        <v>3.4255333794824899E-2</v>
      </c>
      <c r="C395" s="12">
        <v>32.431507906551985</v>
      </c>
      <c r="D395" s="20">
        <v>1.0825290189981564E-3</v>
      </c>
      <c r="E395" s="12">
        <v>8.3481909723410741</v>
      </c>
      <c r="F395" s="20">
        <v>1.4671456320621612</v>
      </c>
      <c r="G395" s="12">
        <v>10.846094871533476</v>
      </c>
      <c r="H395" s="14">
        <v>0.28163825446552848</v>
      </c>
      <c r="I395" s="12">
        <v>21.897271268242669</v>
      </c>
      <c r="J395" s="14">
        <v>0.28161790737074632</v>
      </c>
      <c r="K395" s="13">
        <v>-18.98083326138833</v>
      </c>
      <c r="L395" s="13">
        <v>0.77607665743939336</v>
      </c>
      <c r="M395" s="17">
        <v>2.7479386528284357</v>
      </c>
      <c r="N395" s="12">
        <v>997.39842120519131</v>
      </c>
      <c r="O395" s="41">
        <v>8.3996183979783527</v>
      </c>
      <c r="P395" s="1"/>
    </row>
    <row r="396" spans="1:16" x14ac:dyDescent="0.45">
      <c r="A396" s="71" t="s">
        <v>460</v>
      </c>
      <c r="B396" s="19">
        <v>2.4549818575872241E-3</v>
      </c>
      <c r="C396" s="12">
        <v>2.8070063251237776</v>
      </c>
      <c r="D396" s="20">
        <v>7.1880132120328969E-5</v>
      </c>
      <c r="E396" s="12">
        <v>0.66314260917380297</v>
      </c>
      <c r="F396" s="20">
        <v>1.4671853185678683</v>
      </c>
      <c r="G396" s="12">
        <v>9.8437962206493452</v>
      </c>
      <c r="H396" s="14">
        <v>0.28250809863853643</v>
      </c>
      <c r="I396" s="12">
        <v>18.117680919512107</v>
      </c>
      <c r="J396" s="14">
        <v>0.28250719020157922</v>
      </c>
      <c r="K396" s="13">
        <v>5.2002487739777337</v>
      </c>
      <c r="L396" s="13">
        <v>0.64165101608226749</v>
      </c>
      <c r="M396" s="17">
        <v>1.1596406976321214</v>
      </c>
      <c r="N396" s="12">
        <v>672.68477379415367</v>
      </c>
      <c r="O396" s="41">
        <v>5.7523086089908375</v>
      </c>
      <c r="P396" s="1"/>
    </row>
    <row r="397" spans="1:16" x14ac:dyDescent="0.45">
      <c r="A397" s="71" t="s">
        <v>461</v>
      </c>
      <c r="B397" s="19">
        <v>1.9109075303759188E-2</v>
      </c>
      <c r="C397" s="12">
        <v>15.324833543469806</v>
      </c>
      <c r="D397" s="20">
        <v>5.8176554783950763E-4</v>
      </c>
      <c r="E397" s="12">
        <v>3.4962586106447882</v>
      </c>
      <c r="F397" s="20">
        <v>1.4671729860530114</v>
      </c>
      <c r="G397" s="12">
        <v>10.828270201037022</v>
      </c>
      <c r="H397" s="14">
        <v>0.28240706317532638</v>
      </c>
      <c r="I397" s="12">
        <v>17.827120033413465</v>
      </c>
      <c r="J397" s="14">
        <v>0.28240025683064901</v>
      </c>
      <c r="K397" s="13">
        <v>0.29599990856166158</v>
      </c>
      <c r="L397" s="13">
        <v>0.63129006736994953</v>
      </c>
      <c r="M397" s="17">
        <v>1.3892729631358929</v>
      </c>
      <c r="N397" s="12">
        <v>623.00769889745993</v>
      </c>
      <c r="O397" s="41">
        <v>6.1403476687718239</v>
      </c>
      <c r="P397" s="1"/>
    </row>
    <row r="398" spans="1:16" x14ac:dyDescent="0.45">
      <c r="A398" s="71" t="s">
        <v>462</v>
      </c>
      <c r="B398" s="19">
        <v>2.7460318721849585E-2</v>
      </c>
      <c r="C398" s="12">
        <v>23.198708602684466</v>
      </c>
      <c r="D398" s="20">
        <v>7.7523763173610886E-4</v>
      </c>
      <c r="E398" s="12">
        <v>5.2323536653491454</v>
      </c>
      <c r="F398" s="20">
        <v>1.4671204161152238</v>
      </c>
      <c r="G398" s="12">
        <v>9.5786753915851843</v>
      </c>
      <c r="H398" s="14">
        <v>0.28195500235843513</v>
      </c>
      <c r="I398" s="12">
        <v>19.402885852989446</v>
      </c>
      <c r="J398" s="14">
        <v>0.28194363461040761</v>
      </c>
      <c r="K398" s="13">
        <v>-12.351366770116945</v>
      </c>
      <c r="L398" s="13">
        <v>0.68733314954272373</v>
      </c>
      <c r="M398" s="17">
        <v>2.2097458359154296</v>
      </c>
      <c r="N398" s="12">
        <v>779.70515731031514</v>
      </c>
      <c r="O398" s="41">
        <v>7.1846593109022248</v>
      </c>
      <c r="P398" s="1"/>
    </row>
    <row r="399" spans="1:16" x14ac:dyDescent="0.45">
      <c r="A399" s="71" t="s">
        <v>463</v>
      </c>
      <c r="B399" s="19">
        <v>2.7059992172251874E-2</v>
      </c>
      <c r="C399" s="12">
        <v>49.595148597986054</v>
      </c>
      <c r="D399" s="20">
        <v>7.8442661039370765E-4</v>
      </c>
      <c r="E399" s="12">
        <v>11.553370535513977</v>
      </c>
      <c r="F399" s="20">
        <v>1.467115081380548</v>
      </c>
      <c r="G399" s="12">
        <v>11.303392889802272</v>
      </c>
      <c r="H399" s="14">
        <v>0.28101469060279488</v>
      </c>
      <c r="I399" s="12">
        <v>21.88878659659251</v>
      </c>
      <c r="J399" s="14">
        <v>0.28097508956410161</v>
      </c>
      <c r="K399" s="13">
        <v>-4.0430676947411648</v>
      </c>
      <c r="L399" s="13">
        <v>0.77871447059396637</v>
      </c>
      <c r="M399" s="17">
        <v>3.2790877849702222</v>
      </c>
      <c r="N399" s="12">
        <v>2637.9788857344274</v>
      </c>
      <c r="O399" s="41">
        <v>14.069373566603094</v>
      </c>
      <c r="P399" s="1"/>
    </row>
    <row r="400" spans="1:16" x14ac:dyDescent="0.45">
      <c r="A400" s="71" t="s">
        <v>465</v>
      </c>
      <c r="B400" s="19">
        <v>1.7725718345427983E-2</v>
      </c>
      <c r="C400" s="12">
        <v>16.329599585429463</v>
      </c>
      <c r="D400" s="20">
        <v>5.0123909721342243E-4</v>
      </c>
      <c r="E400" s="12">
        <v>3.5602569757724396</v>
      </c>
      <c r="F400" s="20">
        <v>1.4671707709142061</v>
      </c>
      <c r="G400" s="12">
        <v>13.306345495138849</v>
      </c>
      <c r="H400" s="14">
        <v>0.28105708393354428</v>
      </c>
      <c r="I400" s="12">
        <v>17.73513907820378</v>
      </c>
      <c r="J400" s="14">
        <v>0.28103145403575364</v>
      </c>
      <c r="K400" s="13">
        <v>-1.2621388045042092</v>
      </c>
      <c r="L400" s="13">
        <v>0.63099344940975577</v>
      </c>
      <c r="M400" s="17">
        <v>3.1531859280069363</v>
      </c>
      <c r="N400" s="12">
        <v>2671.060745560299</v>
      </c>
      <c r="O400" s="41">
        <v>15.633968983770542</v>
      </c>
      <c r="P400" s="1"/>
    </row>
    <row r="401" spans="1:16" x14ac:dyDescent="0.45">
      <c r="A401" s="71" t="s">
        <v>466</v>
      </c>
      <c r="B401" s="19">
        <v>1.8520137039957581E-2</v>
      </c>
      <c r="C401" s="12">
        <v>30.744545879518466</v>
      </c>
      <c r="D401" s="20">
        <v>5.2902014304670659E-4</v>
      </c>
      <c r="E401" s="12">
        <v>6.3576621048579955</v>
      </c>
      <c r="F401" s="20">
        <v>1.467189360028734</v>
      </c>
      <c r="G401" s="12">
        <v>14.515862742574168</v>
      </c>
      <c r="H401" s="14">
        <v>0.28096431752421713</v>
      </c>
      <c r="I401" s="12">
        <v>19.162059907045624</v>
      </c>
      <c r="J401" s="14">
        <v>0.2809389422283376</v>
      </c>
      <c r="K401" s="13">
        <v>-8.3357879959278236</v>
      </c>
      <c r="L401" s="13">
        <v>0.68150348500162217</v>
      </c>
      <c r="M401" s="17">
        <v>3.4093327127905004</v>
      </c>
      <c r="N401" s="12">
        <v>2509.4650278750164</v>
      </c>
      <c r="O401" s="41">
        <v>15.239362134380299</v>
      </c>
      <c r="P401" s="1"/>
    </row>
    <row r="402" spans="1:16" x14ac:dyDescent="0.45">
      <c r="A402" s="71" t="s">
        <v>467</v>
      </c>
      <c r="B402" s="19">
        <v>4.2786347029849306E-2</v>
      </c>
      <c r="C402" s="12">
        <v>37.192495246016762</v>
      </c>
      <c r="D402" s="20">
        <v>1.3845531782079061E-3</v>
      </c>
      <c r="E402" s="12">
        <v>9.581299870443921</v>
      </c>
      <c r="F402" s="20">
        <v>1.4671308944859369</v>
      </c>
      <c r="G402" s="12">
        <v>12.892239962278779</v>
      </c>
      <c r="H402" s="14">
        <v>0.28152268421565307</v>
      </c>
      <c r="I402" s="12">
        <v>18.05148955347509</v>
      </c>
      <c r="J402" s="14">
        <v>0.28147309129237263</v>
      </c>
      <c r="K402" s="13">
        <v>-3.8496741779892041</v>
      </c>
      <c r="L402" s="13">
        <v>0.64107514630706852</v>
      </c>
      <c r="M402" s="17">
        <v>2.653143512078119</v>
      </c>
      <c r="N402" s="12">
        <v>1884.9570591942477</v>
      </c>
      <c r="O402" s="41">
        <v>18.759125589529248</v>
      </c>
      <c r="P402" s="1"/>
    </row>
    <row r="403" spans="1:16" x14ac:dyDescent="0.45">
      <c r="A403" s="71" t="s">
        <v>468</v>
      </c>
      <c r="B403" s="19">
        <v>2.0952715331391661E-2</v>
      </c>
      <c r="C403" s="12">
        <v>17.540300588540322</v>
      </c>
      <c r="D403" s="20">
        <v>6.1581483862521854E-4</v>
      </c>
      <c r="E403" s="12">
        <v>3.9383059657315029</v>
      </c>
      <c r="F403" s="20">
        <v>1.4671508936991606</v>
      </c>
      <c r="G403" s="12">
        <v>13.738791151004936</v>
      </c>
      <c r="H403" s="14">
        <v>0.2821671277300738</v>
      </c>
      <c r="I403" s="12">
        <v>19.101540497073316</v>
      </c>
      <c r="J403" s="14">
        <v>0.28216129694112441</v>
      </c>
      <c r="K403" s="13">
        <v>-10.817707804382515</v>
      </c>
      <c r="L403" s="13">
        <v>0.67624005189670378</v>
      </c>
      <c r="M403" s="17">
        <v>1.8998261778438557</v>
      </c>
      <c r="N403" s="12">
        <v>504.75994069076052</v>
      </c>
      <c r="O403" s="41">
        <v>4.4823972346715006</v>
      </c>
      <c r="P403" s="1"/>
    </row>
    <row r="404" spans="1:16" x14ac:dyDescent="0.45">
      <c r="A404" s="71" t="s">
        <v>469</v>
      </c>
      <c r="B404" s="19">
        <v>4.8703796975429195E-3</v>
      </c>
      <c r="C404" s="12">
        <v>5.2558385157284517</v>
      </c>
      <c r="D404" s="20">
        <v>1.1098023354248689E-4</v>
      </c>
      <c r="E404" s="12">
        <v>0.94536043329660546</v>
      </c>
      <c r="F404" s="20">
        <v>1.4671189726805069</v>
      </c>
      <c r="G404" s="12">
        <v>15.361443834947337</v>
      </c>
      <c r="H404" s="14">
        <v>0.28191564273394065</v>
      </c>
      <c r="I404" s="12">
        <v>20.101667196998953</v>
      </c>
      <c r="J404" s="14">
        <v>0.28191427321890039</v>
      </c>
      <c r="K404" s="13">
        <v>-16.152439822612052</v>
      </c>
      <c r="L404" s="13">
        <v>0.71189010300454214</v>
      </c>
      <c r="M404" s="17">
        <v>2.314666282491503</v>
      </c>
      <c r="N404" s="12">
        <v>656.91759850515894</v>
      </c>
      <c r="O404" s="41">
        <v>7.2251418075835572</v>
      </c>
      <c r="P404" s="1"/>
    </row>
    <row r="405" spans="1:16" x14ac:dyDescent="0.45">
      <c r="A405" s="71" t="s">
        <v>470</v>
      </c>
      <c r="B405" s="19">
        <v>5.0985053352747424E-2</v>
      </c>
      <c r="C405" s="12">
        <v>42.25441400980467</v>
      </c>
      <c r="D405" s="20">
        <v>1.5006190795574274E-3</v>
      </c>
      <c r="E405" s="12">
        <v>9.3245749481360996</v>
      </c>
      <c r="F405" s="20">
        <v>1.4671818533889112</v>
      </c>
      <c r="G405" s="12">
        <v>12.180124192465211</v>
      </c>
      <c r="H405" s="14">
        <v>0.28225028657965801</v>
      </c>
      <c r="I405" s="12">
        <v>20.877010894372589</v>
      </c>
      <c r="J405" s="14">
        <v>0.28222670670385996</v>
      </c>
      <c r="K405" s="13">
        <v>-1.0742684626741106</v>
      </c>
      <c r="L405" s="13">
        <v>0.73964538603532581</v>
      </c>
      <c r="M405" s="17">
        <v>1.6391738438258634</v>
      </c>
      <c r="N405" s="12">
        <v>835.0966368258172</v>
      </c>
      <c r="O405" s="41">
        <v>7.7885231882232313</v>
      </c>
      <c r="P405" s="1"/>
    </row>
    <row r="406" spans="1:16" x14ac:dyDescent="0.45">
      <c r="A406" s="71" t="s">
        <v>471</v>
      </c>
      <c r="B406" s="19">
        <v>2.1941153312658741E-2</v>
      </c>
      <c r="C406" s="12">
        <v>21.491499041244058</v>
      </c>
      <c r="D406" s="20">
        <v>6.2495554902801138E-4</v>
      </c>
      <c r="E406" s="12">
        <v>5.1380161958724164</v>
      </c>
      <c r="F406" s="20">
        <v>1.4671769029595365</v>
      </c>
      <c r="G406" s="12">
        <v>12.27325152670705</v>
      </c>
      <c r="H406" s="14">
        <v>0.28161481160791985</v>
      </c>
      <c r="I406" s="12">
        <v>19.417004117856973</v>
      </c>
      <c r="J406" s="14">
        <v>0.28160378765735777</v>
      </c>
      <c r="K406" s="13">
        <v>-20.855373658345002</v>
      </c>
      <c r="L406" s="13">
        <v>0.68807701030570811</v>
      </c>
      <c r="M406" s="17">
        <v>2.7989427121820576</v>
      </c>
      <c r="N406" s="12">
        <v>936.5722453006864</v>
      </c>
      <c r="O406" s="41">
        <v>10.057420418469835</v>
      </c>
      <c r="P406" s="1"/>
    </row>
    <row r="407" spans="1:16" x14ac:dyDescent="0.45">
      <c r="A407" s="71" t="s">
        <v>472</v>
      </c>
      <c r="B407" s="19">
        <v>2.0290615388478213E-2</v>
      </c>
      <c r="C407" s="12">
        <v>16.417238871385063</v>
      </c>
      <c r="D407" s="20">
        <v>6.2756169072548658E-4</v>
      </c>
      <c r="E407" s="12">
        <v>3.8004262888703586</v>
      </c>
      <c r="F407" s="20">
        <v>1.467133423428894</v>
      </c>
      <c r="G407" s="12">
        <v>16.916340998471206</v>
      </c>
      <c r="H407" s="14">
        <v>0.28233899304564875</v>
      </c>
      <c r="I407" s="12">
        <v>15.761572620861118</v>
      </c>
      <c r="J407" s="14">
        <v>0.28233042795868768</v>
      </c>
      <c r="K407" s="13">
        <v>0.14194390927535494</v>
      </c>
      <c r="L407" s="13">
        <v>0.55827480093917359</v>
      </c>
      <c r="M407" s="17">
        <v>1.482596791562367</v>
      </c>
      <c r="N407" s="12">
        <v>726.07934514010446</v>
      </c>
      <c r="O407" s="41">
        <v>7.1523630591499101</v>
      </c>
      <c r="P407" s="1"/>
    </row>
    <row r="408" spans="1:16" x14ac:dyDescent="0.45">
      <c r="A408" s="71" t="s">
        <v>473</v>
      </c>
      <c r="B408" s="19">
        <v>6.1327695389918405E-2</v>
      </c>
      <c r="C408" s="12">
        <v>49.341202331643103</v>
      </c>
      <c r="D408" s="20">
        <v>1.8971108783564189E-3</v>
      </c>
      <c r="E408" s="12">
        <v>11.528779092874991</v>
      </c>
      <c r="F408" s="20">
        <v>1.4671389999609696</v>
      </c>
      <c r="G408" s="12">
        <v>11.417876789125845</v>
      </c>
      <c r="H408" s="14">
        <v>0.28246484909780034</v>
      </c>
      <c r="I408" s="12">
        <v>17.853086075087354</v>
      </c>
      <c r="J408" s="14">
        <v>0.28242957920658918</v>
      </c>
      <c r="K408" s="13">
        <v>9.5424206264249634</v>
      </c>
      <c r="L408" s="13">
        <v>0.63272842352191105</v>
      </c>
      <c r="M408" s="17">
        <v>1.1770579283791243</v>
      </c>
      <c r="N408" s="12">
        <v>986.64507263681708</v>
      </c>
      <c r="O408" s="41">
        <v>31.170641282983027</v>
      </c>
      <c r="P408" s="1"/>
    </row>
    <row r="409" spans="1:16" x14ac:dyDescent="0.45">
      <c r="A409" s="71" t="s">
        <v>474</v>
      </c>
      <c r="B409" s="19">
        <v>1.0060184598138669E-2</v>
      </c>
      <c r="C409" s="12">
        <v>12.520950820573569</v>
      </c>
      <c r="D409" s="20">
        <v>3.0296197678257543E-4</v>
      </c>
      <c r="E409" s="12">
        <v>3.1144971940749806</v>
      </c>
      <c r="F409" s="20">
        <v>1.4671099699439074</v>
      </c>
      <c r="G409" s="12">
        <v>12.598675254141135</v>
      </c>
      <c r="H409" s="14">
        <v>0.28128345555526124</v>
      </c>
      <c r="I409" s="12">
        <v>18.867201125356001</v>
      </c>
      <c r="J409" s="14">
        <v>0.2812690557270307</v>
      </c>
      <c r="K409" s="13">
        <v>2.8830808602497981</v>
      </c>
      <c r="L409" s="13">
        <v>0.67098176311120028</v>
      </c>
      <c r="M409" s="17">
        <v>2.7745213209626947</v>
      </c>
      <c r="N409" s="12">
        <v>2487.1534713435067</v>
      </c>
      <c r="O409" s="41">
        <v>17.892080560573376</v>
      </c>
      <c r="P409" s="1"/>
    </row>
    <row r="410" spans="1:16" x14ac:dyDescent="0.45">
      <c r="A410" s="71" t="s">
        <v>475</v>
      </c>
      <c r="B410" s="19">
        <v>2.6891311561267967E-2</v>
      </c>
      <c r="C410" s="12">
        <v>27.479758013794559</v>
      </c>
      <c r="D410" s="20">
        <v>8.0179484080556134E-4</v>
      </c>
      <c r="E410" s="12">
        <v>6.9512078366403154</v>
      </c>
      <c r="F410" s="20">
        <v>1.4671597453860394</v>
      </c>
      <c r="G410" s="12">
        <v>12.458814134321781</v>
      </c>
      <c r="H410" s="14">
        <v>0.28177149815295588</v>
      </c>
      <c r="I410" s="12">
        <v>21.83232118757855</v>
      </c>
      <c r="J410" s="14">
        <v>0.28176244588824439</v>
      </c>
      <c r="K410" s="13">
        <v>-22.776104444176546</v>
      </c>
      <c r="L410" s="13">
        <v>0.77308370872941623</v>
      </c>
      <c r="M410" s="17">
        <v>2.6260228609255463</v>
      </c>
      <c r="N410" s="12">
        <v>601.32537744607657</v>
      </c>
      <c r="O410" s="41">
        <v>6.4615817117803118</v>
      </c>
      <c r="P410" s="1"/>
    </row>
    <row r="411" spans="1:16" x14ac:dyDescent="0.45">
      <c r="A411" s="71" t="s">
        <v>476</v>
      </c>
      <c r="B411" s="19">
        <v>2.4703659623853947E-2</v>
      </c>
      <c r="C411" s="12">
        <v>20.09738445803422</v>
      </c>
      <c r="D411" s="20">
        <v>7.1588740801170744E-4</v>
      </c>
      <c r="E411" s="12">
        <v>4.3452444917925446</v>
      </c>
      <c r="F411" s="20">
        <v>1.4670883667893029</v>
      </c>
      <c r="G411" s="12">
        <v>13.463647781653696</v>
      </c>
      <c r="H411" s="14">
        <v>0.28221905140118686</v>
      </c>
      <c r="I411" s="12">
        <v>18.279792666047729</v>
      </c>
      <c r="J411" s="14">
        <v>0.28220979535947371</v>
      </c>
      <c r="K411" s="13">
        <v>-4.9858086633247645</v>
      </c>
      <c r="L411" s="13">
        <v>0.64741476063612247</v>
      </c>
      <c r="M411" s="17">
        <v>1.7326933234726645</v>
      </c>
      <c r="N411" s="12">
        <v>688.0875070734445</v>
      </c>
      <c r="O411" s="41">
        <v>5.9070725713322974</v>
      </c>
      <c r="P411" s="1"/>
    </row>
    <row r="412" spans="1:16" x14ac:dyDescent="0.45">
      <c r="A412" s="71" t="s">
        <v>477</v>
      </c>
      <c r="B412" s="19">
        <v>2.0356178543863665E-2</v>
      </c>
      <c r="C412" s="12">
        <v>25.246546981662977</v>
      </c>
      <c r="D412" s="20">
        <v>7.2581209408116717E-4</v>
      </c>
      <c r="E412" s="12">
        <v>7.7226474870499215</v>
      </c>
      <c r="F412" s="20">
        <v>1.4671896654834167</v>
      </c>
      <c r="G412" s="12">
        <v>10.621364086539112</v>
      </c>
      <c r="H412" s="14">
        <v>0.28246302023737691</v>
      </c>
      <c r="I412" s="12">
        <v>18.747361480304015</v>
      </c>
      <c r="J412" s="14">
        <v>0.28245131388876926</v>
      </c>
      <c r="K412" s="13">
        <v>7.3778806299884536</v>
      </c>
      <c r="L412" s="13">
        <v>0.6642275017787469</v>
      </c>
      <c r="M412" s="17">
        <v>1.1906514034569577</v>
      </c>
      <c r="N412" s="12">
        <v>856.98645915815564</v>
      </c>
      <c r="O412" s="41">
        <v>7.0059912542176823</v>
      </c>
      <c r="P412" s="1"/>
    </row>
    <row r="413" spans="1:16" x14ac:dyDescent="0.45">
      <c r="A413" s="71" t="s">
        <v>478</v>
      </c>
      <c r="B413" s="19">
        <v>2.319664065111007E-2</v>
      </c>
      <c r="C413" s="12">
        <v>18.61030314513193</v>
      </c>
      <c r="D413" s="20">
        <v>7.0518304030873895E-4</v>
      </c>
      <c r="E413" s="12">
        <v>4.2345614644853296</v>
      </c>
      <c r="F413" s="20">
        <v>1.4670824163848313</v>
      </c>
      <c r="G413" s="12">
        <v>12.492493861601016</v>
      </c>
      <c r="H413" s="14">
        <v>0.28198241381904965</v>
      </c>
      <c r="I413" s="12">
        <v>18.069735661258857</v>
      </c>
      <c r="J413" s="14">
        <v>0.28196961051991426</v>
      </c>
      <c r="K413" s="13">
        <v>-7.2773317156493711</v>
      </c>
      <c r="L413" s="13">
        <v>0.64037346726553146</v>
      </c>
      <c r="M413" s="17">
        <v>2.0848326257402809</v>
      </c>
      <c r="N413" s="12">
        <v>963.74623813736207</v>
      </c>
      <c r="O413" s="41">
        <v>9.3147966420557911</v>
      </c>
      <c r="P413" s="1"/>
    </row>
    <row r="414" spans="1:16" x14ac:dyDescent="0.45">
      <c r="A414" s="71" t="s">
        <v>479</v>
      </c>
      <c r="B414" s="19">
        <v>2.2059391057822474E-2</v>
      </c>
      <c r="C414" s="12">
        <v>17.705033152735403</v>
      </c>
      <c r="D414" s="20">
        <v>6.4029844174462447E-4</v>
      </c>
      <c r="E414" s="12">
        <v>3.8903388484611825</v>
      </c>
      <c r="F414" s="20">
        <v>1.4670817923706319</v>
      </c>
      <c r="G414" s="12">
        <v>15.430721797459578</v>
      </c>
      <c r="H414" s="14">
        <v>0.2823213306592291</v>
      </c>
      <c r="I414" s="12">
        <v>17.217784131776831</v>
      </c>
      <c r="J414" s="14">
        <v>0.2823093054894365</v>
      </c>
      <c r="K414" s="13">
        <v>5.5052439776681616</v>
      </c>
      <c r="L414" s="13">
        <v>0.61022653547126993</v>
      </c>
      <c r="M414" s="17">
        <v>1.4091080176697288</v>
      </c>
      <c r="N414" s="12">
        <v>996.59307002327319</v>
      </c>
      <c r="O414" s="41">
        <v>8.3825901292928151</v>
      </c>
      <c r="P414" s="1"/>
    </row>
    <row r="415" spans="1:16" x14ac:dyDescent="0.45">
      <c r="A415" s="71" t="s">
        <v>480</v>
      </c>
      <c r="B415" s="19">
        <v>7.6115221868858964E-3</v>
      </c>
      <c r="C415" s="12">
        <v>7.959923243447812</v>
      </c>
      <c r="D415" s="20">
        <v>2.3656051761015745E-4</v>
      </c>
      <c r="E415" s="12">
        <v>2.0913052038912245</v>
      </c>
      <c r="F415" s="20">
        <v>1.4671297348182932</v>
      </c>
      <c r="G415" s="12">
        <v>12.468352623093434</v>
      </c>
      <c r="H415" s="14">
        <v>0.2824960752483624</v>
      </c>
      <c r="I415" s="12">
        <v>17.69779115088463</v>
      </c>
      <c r="J415" s="14">
        <v>0.28249346686063165</v>
      </c>
      <c r="K415" s="13">
        <v>2.7955578220439925</v>
      </c>
      <c r="L415" s="13">
        <v>0.62666010890444213</v>
      </c>
      <c r="M415" s="17">
        <v>1.2222172156457969</v>
      </c>
      <c r="N415" s="12">
        <v>587.35702297778948</v>
      </c>
      <c r="O415" s="41">
        <v>6.2733598586546213</v>
      </c>
      <c r="P415" s="1"/>
    </row>
    <row r="416" spans="1:16" x14ac:dyDescent="0.45">
      <c r="A416" s="71" t="s">
        <v>481</v>
      </c>
      <c r="B416" s="19">
        <v>1.0450830064447855E-2</v>
      </c>
      <c r="C416" s="12">
        <v>8.4214568176495828</v>
      </c>
      <c r="D416" s="20">
        <v>3.2791495815744982E-4</v>
      </c>
      <c r="E416" s="12">
        <v>2.0137145485544914</v>
      </c>
      <c r="F416" s="20">
        <v>1.4671505111770538</v>
      </c>
      <c r="G416" s="12">
        <v>16.106665140557077</v>
      </c>
      <c r="H416" s="14">
        <v>0.2821029667472712</v>
      </c>
      <c r="I416" s="12">
        <v>12.9509266013521</v>
      </c>
      <c r="J416" s="14">
        <v>0.28209907765081638</v>
      </c>
      <c r="K416" s="13">
        <v>-10.178382495420468</v>
      </c>
      <c r="L416" s="13">
        <v>0.45862413874719898</v>
      </c>
      <c r="M416" s="17">
        <v>1.9695075462031073</v>
      </c>
      <c r="N416" s="12">
        <v>631.5102771294695</v>
      </c>
      <c r="O416" s="41">
        <v>6.0105674820940314</v>
      </c>
      <c r="P416" s="1"/>
    </row>
    <row r="417" spans="1:16" x14ac:dyDescent="0.45">
      <c r="A417" s="71" t="s">
        <v>482</v>
      </c>
      <c r="B417" s="19">
        <v>1.2458721594307132E-2</v>
      </c>
      <c r="C417" s="12">
        <v>10.227076613513352</v>
      </c>
      <c r="D417" s="20">
        <v>3.8234863639964616E-4</v>
      </c>
      <c r="E417" s="12">
        <v>2.4610807211614376</v>
      </c>
      <c r="F417" s="20">
        <v>1.4671563154226686</v>
      </c>
      <c r="G417" s="12">
        <v>11.666775167925396</v>
      </c>
      <c r="H417" s="14">
        <v>0.28197293127475753</v>
      </c>
      <c r="I417" s="12">
        <v>17.375387664787713</v>
      </c>
      <c r="J417" s="14">
        <v>0.28196666788640457</v>
      </c>
      <c r="K417" s="13">
        <v>-9.4927635731689719</v>
      </c>
      <c r="L417" s="13">
        <v>0.61563637114292469</v>
      </c>
      <c r="M417" s="17">
        <v>2.1288101110976489</v>
      </c>
      <c r="N417" s="12">
        <v>870.30675558814744</v>
      </c>
      <c r="O417" s="41">
        <v>9.8591617095309072</v>
      </c>
      <c r="P417" s="1"/>
    </row>
    <row r="418" spans="1:16" x14ac:dyDescent="0.45">
      <c r="A418" s="71" t="s">
        <v>483</v>
      </c>
      <c r="B418" s="19">
        <v>3.4675853652369061E-2</v>
      </c>
      <c r="C418" s="12">
        <v>28.52529424188188</v>
      </c>
      <c r="D418" s="20">
        <v>1.0504635849110096E-3</v>
      </c>
      <c r="E418" s="12">
        <v>6.7095267815652715</v>
      </c>
      <c r="F418" s="20">
        <v>1.467181588433399</v>
      </c>
      <c r="G418" s="12">
        <v>15.184120698872915</v>
      </c>
      <c r="H418" s="14">
        <v>0.28247153870233199</v>
      </c>
      <c r="I418" s="12">
        <v>16.28945928091375</v>
      </c>
      <c r="J418" s="14">
        <v>0.28245264654322044</v>
      </c>
      <c r="K418" s="13">
        <v>9.6366910065781575</v>
      </c>
      <c r="L418" s="13">
        <v>0.57727046034239393</v>
      </c>
      <c r="M418" s="17">
        <v>1.1456002195311215</v>
      </c>
      <c r="N418" s="12">
        <v>954.72857909895879</v>
      </c>
      <c r="O418" s="41">
        <v>8.9900374976439394</v>
      </c>
      <c r="P418" s="1"/>
    </row>
    <row r="419" spans="1:16" x14ac:dyDescent="0.45">
      <c r="A419" s="71" t="s">
        <v>484</v>
      </c>
      <c r="B419" s="19">
        <v>3.7517307868875659E-2</v>
      </c>
      <c r="C419" s="12">
        <v>58.310065246453988</v>
      </c>
      <c r="D419" s="20">
        <v>1.1041283734690597E-3</v>
      </c>
      <c r="E419" s="12">
        <v>16.382068586911235</v>
      </c>
      <c r="F419" s="20">
        <v>1.4671439194273368</v>
      </c>
      <c r="G419" s="12">
        <v>9.4963470229111646</v>
      </c>
      <c r="H419" s="14">
        <v>0.28251913111571852</v>
      </c>
      <c r="I419" s="12">
        <v>19.490029078804181</v>
      </c>
      <c r="J419" s="14">
        <v>0.28250538773385403</v>
      </c>
      <c r="K419" s="13">
        <v>4.9090741314783415</v>
      </c>
      <c r="L419" s="13">
        <v>0.6902380529782981</v>
      </c>
      <c r="M419" s="17">
        <v>1.1674282089757853</v>
      </c>
      <c r="N419" s="12">
        <v>662.58370317546678</v>
      </c>
      <c r="O419" s="41">
        <v>7.2597529855865233</v>
      </c>
      <c r="P419" s="1"/>
    </row>
    <row r="420" spans="1:16" x14ac:dyDescent="0.45">
      <c r="A420" s="71" t="s">
        <v>485</v>
      </c>
      <c r="B420" s="19">
        <v>1.2249008453188368E-2</v>
      </c>
      <c r="C420" s="12">
        <v>11.432715629971803</v>
      </c>
      <c r="D420" s="20">
        <v>3.3099241472325943E-4</v>
      </c>
      <c r="E420" s="12">
        <v>2.4976208513848834</v>
      </c>
      <c r="F420" s="20">
        <v>1.4671593985579576</v>
      </c>
      <c r="G420" s="12">
        <v>8.7050191296199948</v>
      </c>
      <c r="H420" s="14">
        <v>0.2817415961041902</v>
      </c>
      <c r="I420" s="12">
        <v>19.521310657916221</v>
      </c>
      <c r="J420" s="14">
        <v>0.28173783951548181</v>
      </c>
      <c r="K420" s="13">
        <v>-23.576828808478112</v>
      </c>
      <c r="L420" s="13">
        <v>0.69125558822547006</v>
      </c>
      <c r="M420" s="17">
        <v>2.6716388599807432</v>
      </c>
      <c r="N420" s="12">
        <v>604.47502108829929</v>
      </c>
      <c r="O420" s="41">
        <v>6.4458984885030715</v>
      </c>
      <c r="P420" s="1"/>
    </row>
    <row r="421" spans="1:16" x14ac:dyDescent="0.45">
      <c r="A421" s="71" t="s">
        <v>487</v>
      </c>
      <c r="B421" s="19">
        <v>2.6344546342120367E-2</v>
      </c>
      <c r="C421" s="12">
        <v>22.014937799675476</v>
      </c>
      <c r="D421" s="20">
        <v>8.1384936744464096E-4</v>
      </c>
      <c r="E421" s="12">
        <v>5.1655553738473658</v>
      </c>
      <c r="F421" s="20">
        <v>1.4670890082913945</v>
      </c>
      <c r="G421" s="12">
        <v>13.592595111733022</v>
      </c>
      <c r="H421" s="14">
        <v>0.28259733329824183</v>
      </c>
      <c r="I421" s="12">
        <v>16.735544960251548</v>
      </c>
      <c r="J421" s="14">
        <v>0.28258719206975391</v>
      </c>
      <c r="K421" s="13">
        <v>7.8223048144199225</v>
      </c>
      <c r="L421" s="13">
        <v>0.59268914103904891</v>
      </c>
      <c r="M421" s="17">
        <v>1.0067176831788538</v>
      </c>
      <c r="N421" s="12">
        <v>663.30051109640863</v>
      </c>
      <c r="O421" s="41">
        <v>6.0196965412778409</v>
      </c>
      <c r="P421" s="1"/>
    </row>
    <row r="422" spans="1:16" x14ac:dyDescent="0.45">
      <c r="A422" s="71" t="s">
        <v>488</v>
      </c>
      <c r="B422" s="19">
        <v>1.2785909575235805E-2</v>
      </c>
      <c r="C422" s="12">
        <v>12.712934106228147</v>
      </c>
      <c r="D422" s="20">
        <v>3.8275342946232112E-4</v>
      </c>
      <c r="E422" s="12">
        <v>2.8809125944823801</v>
      </c>
      <c r="F422" s="20">
        <v>1.4671250732446284</v>
      </c>
      <c r="G422" s="12">
        <v>15.816873590711999</v>
      </c>
      <c r="H422" s="14">
        <v>0.28090533075975166</v>
      </c>
      <c r="I422" s="12">
        <v>14.570244149496792</v>
      </c>
      <c r="J422" s="14">
        <v>0.2808862175479781</v>
      </c>
      <c r="K422" s="13">
        <v>-7.859268194529978</v>
      </c>
      <c r="L422" s="13">
        <v>0.51831638913868439</v>
      </c>
      <c r="M422" s="17">
        <v>3.465366740613514</v>
      </c>
      <c r="N422" s="12">
        <v>2610.0321803206025</v>
      </c>
      <c r="O422" s="41">
        <v>15.499998114546621</v>
      </c>
      <c r="P422" s="1"/>
    </row>
    <row r="423" spans="1:16" x14ac:dyDescent="0.45">
      <c r="A423" s="71" t="s">
        <v>489</v>
      </c>
      <c r="B423" s="19">
        <v>1.1424311985795084E-2</v>
      </c>
      <c r="C423" s="12">
        <v>9.312798433896635</v>
      </c>
      <c r="D423" s="20">
        <v>3.7103975974800483E-4</v>
      </c>
      <c r="E423" s="12">
        <v>2.3281710722145075</v>
      </c>
      <c r="F423" s="20">
        <v>1.4671160094337334</v>
      </c>
      <c r="G423" s="12">
        <v>14.811083981557914</v>
      </c>
      <c r="H423" s="14">
        <v>0.28249023855668715</v>
      </c>
      <c r="I423" s="12">
        <v>18.221969480324223</v>
      </c>
      <c r="J423" s="14">
        <v>0.28248473208509073</v>
      </c>
      <c r="K423" s="13">
        <v>7.0275433842548196</v>
      </c>
      <c r="L423" s="13">
        <v>0.64551365002385452</v>
      </c>
      <c r="M423" s="17">
        <v>1.1542131372628484</v>
      </c>
      <c r="N423" s="12">
        <v>789.05228279482742</v>
      </c>
      <c r="O423" s="41">
        <v>8.7779515303328299</v>
      </c>
      <c r="P423" s="1"/>
    </row>
    <row r="424" spans="1:16" x14ac:dyDescent="0.45">
      <c r="A424" s="71" t="s">
        <v>490</v>
      </c>
      <c r="B424" s="19">
        <v>1.9341355184753703E-2</v>
      </c>
      <c r="C424" s="12">
        <v>16.513654828955445</v>
      </c>
      <c r="D424" s="20">
        <v>5.5698300022749342E-4</v>
      </c>
      <c r="E424" s="12">
        <v>3.6402631995338015</v>
      </c>
      <c r="F424" s="20">
        <v>1.4671245926541983</v>
      </c>
      <c r="G424" s="12">
        <v>14.156544104818188</v>
      </c>
      <c r="H424" s="14">
        <v>0.28196979064328975</v>
      </c>
      <c r="I424" s="12">
        <v>18.159831692892045</v>
      </c>
      <c r="J424" s="14">
        <v>0.28196177473890904</v>
      </c>
      <c r="K424" s="13">
        <v>-12.032025812310776</v>
      </c>
      <c r="L424" s="13">
        <v>0.64327803842689768</v>
      </c>
      <c r="M424" s="17">
        <v>2.1805730534336187</v>
      </c>
      <c r="N424" s="12">
        <v>765.34939337621563</v>
      </c>
      <c r="O424" s="41">
        <v>8.4496073037438357</v>
      </c>
      <c r="P424" s="1"/>
    </row>
    <row r="425" spans="1:16" x14ac:dyDescent="0.45">
      <c r="A425" s="71" t="s">
        <v>491</v>
      </c>
      <c r="B425" s="19">
        <v>3.138862765253423E-2</v>
      </c>
      <c r="C425" s="12">
        <v>26.741958355351734</v>
      </c>
      <c r="D425" s="20">
        <v>8.9704179861930372E-4</v>
      </c>
      <c r="E425" s="12">
        <v>6.0776905663981458</v>
      </c>
      <c r="F425" s="20">
        <v>1.4672010105488551</v>
      </c>
      <c r="G425" s="12">
        <v>14.562192572526863</v>
      </c>
      <c r="H425" s="14">
        <v>0.28124102387960681</v>
      </c>
      <c r="I425" s="12">
        <v>16.719173305120016</v>
      </c>
      <c r="J425" s="14">
        <v>0.28120646290699935</v>
      </c>
      <c r="K425" s="13">
        <v>-10.089357594156301</v>
      </c>
      <c r="L425" s="13">
        <v>0.59395166670972444</v>
      </c>
      <c r="M425" s="17">
        <v>3.108909457810022</v>
      </c>
      <c r="N425" s="12">
        <v>2024.8555699400988</v>
      </c>
      <c r="O425" s="41">
        <v>26.956378312937566</v>
      </c>
      <c r="P425" s="1"/>
    </row>
    <row r="426" spans="1:16" x14ac:dyDescent="0.45">
      <c r="A426" s="71" t="s">
        <v>492</v>
      </c>
      <c r="B426" s="19">
        <v>2.8341790065813385E-2</v>
      </c>
      <c r="C426" s="12">
        <v>24.721428392496691</v>
      </c>
      <c r="D426" s="20">
        <v>8.3002950890216588E-4</v>
      </c>
      <c r="E426" s="12">
        <v>5.8975840456211372</v>
      </c>
      <c r="F426" s="20">
        <v>1.4671437319218135</v>
      </c>
      <c r="G426" s="12">
        <v>12.790436587755362</v>
      </c>
      <c r="H426" s="14">
        <v>0.28216193845904025</v>
      </c>
      <c r="I426" s="12">
        <v>15.711507821546419</v>
      </c>
      <c r="J426" s="14">
        <v>0.2821527984612906</v>
      </c>
      <c r="K426" s="13">
        <v>-9.2845619736536822</v>
      </c>
      <c r="L426" s="13">
        <v>0.5563269427177886</v>
      </c>
      <c r="M426" s="17">
        <v>1.8838086725976906</v>
      </c>
      <c r="N426" s="12">
        <v>586.58099401081336</v>
      </c>
      <c r="O426" s="41">
        <v>7.2939915943438489</v>
      </c>
      <c r="P426" s="1"/>
    </row>
    <row r="427" spans="1:16" x14ac:dyDescent="0.45">
      <c r="A427" s="71" t="s">
        <v>493</v>
      </c>
      <c r="B427" s="19">
        <v>1.6427481524670936E-2</v>
      </c>
      <c r="C427" s="12">
        <v>13.379564608322777</v>
      </c>
      <c r="D427" s="20">
        <v>4.6800525362552761E-4</v>
      </c>
      <c r="E427" s="12">
        <v>2.8275149501267793</v>
      </c>
      <c r="F427" s="20">
        <v>1.4671309273375324</v>
      </c>
      <c r="G427" s="12">
        <v>15.376179297450067</v>
      </c>
      <c r="H427" s="14">
        <v>0.28138868676413487</v>
      </c>
      <c r="I427" s="12">
        <v>14.475980171958543</v>
      </c>
      <c r="J427" s="14">
        <v>0.28137213813870826</v>
      </c>
      <c r="K427" s="13">
        <v>-7.9819327583008359</v>
      </c>
      <c r="L427" s="13">
        <v>0.51406744241200286</v>
      </c>
      <c r="M427" s="17">
        <v>2.8599302786138501</v>
      </c>
      <c r="N427" s="12">
        <v>1861.2270525809538</v>
      </c>
      <c r="O427" s="41">
        <v>18.443970056040815</v>
      </c>
      <c r="P427" s="1"/>
    </row>
    <row r="428" spans="1:16" x14ac:dyDescent="0.45">
      <c r="A428" s="71" t="s">
        <v>494</v>
      </c>
      <c r="B428" s="19">
        <v>2.0201577706679238E-2</v>
      </c>
      <c r="C428" s="12">
        <v>22.845837686828684</v>
      </c>
      <c r="D428" s="20">
        <v>6.1203503825692858E-4</v>
      </c>
      <c r="E428" s="12">
        <v>5.9644364633606699</v>
      </c>
      <c r="F428" s="20">
        <v>1.4671267293737213</v>
      </c>
      <c r="G428" s="12">
        <v>16.482117180638141</v>
      </c>
      <c r="H428" s="14">
        <v>0.28196305449877357</v>
      </c>
      <c r="I428" s="12">
        <v>18.259508908947748</v>
      </c>
      <c r="J428" s="14">
        <v>0.28195088896133819</v>
      </c>
      <c r="K428" s="13">
        <v>-5.8924964511686273</v>
      </c>
      <c r="L428" s="13">
        <v>0.64723149364898092</v>
      </c>
      <c r="M428" s="17">
        <v>2.0835342101148844</v>
      </c>
      <c r="N428" s="12">
        <v>1054.2163469321927</v>
      </c>
      <c r="O428" s="41">
        <v>34.039708506355161</v>
      </c>
      <c r="P428" s="1"/>
    </row>
    <row r="429" spans="1:16" x14ac:dyDescent="0.45">
      <c r="A429" s="71" t="s">
        <v>495</v>
      </c>
      <c r="B429" s="19">
        <v>9.2446548390080346E-3</v>
      </c>
      <c r="C429" s="12">
        <v>7.5476202989716485</v>
      </c>
      <c r="D429" s="20">
        <v>2.8813011730227851E-4</v>
      </c>
      <c r="E429" s="12">
        <v>1.7857692347385354</v>
      </c>
      <c r="F429" s="20">
        <v>1.4670924483489833</v>
      </c>
      <c r="G429" s="12">
        <v>13.040758400704336</v>
      </c>
      <c r="H429" s="14">
        <v>0.28154748556508297</v>
      </c>
      <c r="I429" s="12">
        <v>20.627728010632566</v>
      </c>
      <c r="J429" s="14">
        <v>0.28154216097243229</v>
      </c>
      <c r="K429" s="13">
        <v>-22.040972972600102</v>
      </c>
      <c r="L429" s="13">
        <v>0.73105436215970343</v>
      </c>
      <c r="M429" s="17">
        <v>2.8991682282235751</v>
      </c>
      <c r="N429" s="12">
        <v>980.77894239329748</v>
      </c>
      <c r="O429" s="41">
        <v>11.558901123512726</v>
      </c>
      <c r="P429" s="1"/>
    </row>
    <row r="430" spans="1:16" x14ac:dyDescent="0.45">
      <c r="A430" s="71" t="s">
        <v>496</v>
      </c>
      <c r="B430" s="19">
        <v>1.7151468327870525E-2</v>
      </c>
      <c r="C430" s="12">
        <v>28.839560334030615</v>
      </c>
      <c r="D430" s="20">
        <v>5.41579007283917E-4</v>
      </c>
      <c r="E430" s="12">
        <v>8.4978416119972753</v>
      </c>
      <c r="F430" s="20">
        <v>1.4671165961054771</v>
      </c>
      <c r="G430" s="12">
        <v>14.132319923423999</v>
      </c>
      <c r="H430" s="14">
        <v>0.28238483392175212</v>
      </c>
      <c r="I430" s="12">
        <v>17.405669207438727</v>
      </c>
      <c r="J430" s="14">
        <v>0.28237820271208414</v>
      </c>
      <c r="K430" s="13">
        <v>0.16319966516631368</v>
      </c>
      <c r="L430" s="13">
        <v>0.61640569633980569</v>
      </c>
      <c r="M430" s="17">
        <v>1.420318341568011</v>
      </c>
      <c r="N430" s="12">
        <v>651.84042170112878</v>
      </c>
      <c r="O430" s="41">
        <v>6.3011448826743139</v>
      </c>
      <c r="P430" s="1"/>
    </row>
    <row r="431" spans="1:16" x14ac:dyDescent="0.45">
      <c r="A431" s="71" t="s">
        <v>498</v>
      </c>
      <c r="B431" s="19">
        <v>2.9155015662738589E-2</v>
      </c>
      <c r="C431" s="12">
        <v>25.253773085126241</v>
      </c>
      <c r="D431" s="20">
        <v>8.9272981106511349E-4</v>
      </c>
      <c r="E431" s="12">
        <v>6.1124816833760267</v>
      </c>
      <c r="F431" s="20">
        <v>1.467105481442446</v>
      </c>
      <c r="G431" s="12">
        <v>9.4043852410750279</v>
      </c>
      <c r="H431" s="14">
        <v>0.28261044353851023</v>
      </c>
      <c r="I431" s="12">
        <v>22.497985295351686</v>
      </c>
      <c r="J431" s="14">
        <v>0.2825980256268904</v>
      </c>
      <c r="K431" s="13">
        <v>9.9321865898671646</v>
      </c>
      <c r="L431" s="13">
        <v>0.79690332811743758</v>
      </c>
      <c r="M431" s="17">
        <v>0.9526090071084139</v>
      </c>
      <c r="N431" s="12">
        <v>739.9136565343814</v>
      </c>
      <c r="O431" s="41">
        <v>7.5595854514618264</v>
      </c>
      <c r="P431" s="1"/>
    </row>
    <row r="432" spans="1:16" x14ac:dyDescent="0.45">
      <c r="A432" s="71" t="s">
        <v>499</v>
      </c>
      <c r="B432" s="19">
        <v>1.6751907230019753E-2</v>
      </c>
      <c r="C432" s="12">
        <v>13.533134932729061</v>
      </c>
      <c r="D432" s="20">
        <v>5.238977261198222E-4</v>
      </c>
      <c r="E432" s="12">
        <v>3.1838799007546306</v>
      </c>
      <c r="F432" s="20">
        <v>1.467057916868965</v>
      </c>
      <c r="G432" s="12">
        <v>16.106408810627791</v>
      </c>
      <c r="H432" s="14">
        <v>0.28256665440525131</v>
      </c>
      <c r="I432" s="12">
        <v>16.286122481023551</v>
      </c>
      <c r="J432" s="14">
        <v>0.28255993738096041</v>
      </c>
      <c r="K432" s="13">
        <v>7.2862883981961168</v>
      </c>
      <c r="L432" s="13">
        <v>0.57679758746376208</v>
      </c>
      <c r="M432" s="17">
        <v>1.0521184783485531</v>
      </c>
      <c r="N432" s="12">
        <v>682.36500799473379</v>
      </c>
      <c r="O432" s="41">
        <v>6.4339131380549013</v>
      </c>
      <c r="P432" s="1"/>
    </row>
    <row r="433" spans="1:16" x14ac:dyDescent="0.45">
      <c r="A433" s="71" t="s">
        <v>500</v>
      </c>
      <c r="B433" s="19">
        <v>1.2068809615434929E-2</v>
      </c>
      <c r="C433" s="12">
        <v>10.025064162249686</v>
      </c>
      <c r="D433" s="20">
        <v>3.4445775249304314E-4</v>
      </c>
      <c r="E433" s="12">
        <v>2.2322009611078704</v>
      </c>
      <c r="F433" s="20">
        <v>1.4670835233591579</v>
      </c>
      <c r="G433" s="12">
        <v>12.241690602914765</v>
      </c>
      <c r="H433" s="14">
        <v>0.28102138117234399</v>
      </c>
      <c r="I433" s="12">
        <v>18.467179780358713</v>
      </c>
      <c r="J433" s="14">
        <v>0.28100375946289824</v>
      </c>
      <c r="K433" s="13">
        <v>-2.2178987585874665</v>
      </c>
      <c r="L433" s="13">
        <v>0.65704046031900276</v>
      </c>
      <c r="M433" s="17">
        <v>3.2068064780814032</v>
      </c>
      <c r="N433" s="12">
        <v>2672.321756550984</v>
      </c>
      <c r="O433" s="41">
        <v>22.892419902744919</v>
      </c>
      <c r="P433" s="1"/>
    </row>
    <row r="434" spans="1:16" x14ac:dyDescent="0.45">
      <c r="A434" s="71" t="s">
        <v>501</v>
      </c>
      <c r="B434" s="19">
        <v>1.7391709447605205E-2</v>
      </c>
      <c r="C434" s="12">
        <v>14.696210142233941</v>
      </c>
      <c r="D434" s="20">
        <v>5.4043655747631548E-4</v>
      </c>
      <c r="E434" s="12">
        <v>3.4135971313226197</v>
      </c>
      <c r="F434" s="20">
        <v>1.4671033872291104</v>
      </c>
      <c r="G434" s="12">
        <v>13.745143878151261</v>
      </c>
      <c r="H434" s="14">
        <v>0.28130500036040396</v>
      </c>
      <c r="I434" s="12">
        <v>17.557195107227336</v>
      </c>
      <c r="J434" s="14">
        <v>0.28128482065620569</v>
      </c>
      <c r="K434" s="13">
        <v>-8.7225959645531592</v>
      </c>
      <c r="L434" s="13">
        <v>0.62363410276988773</v>
      </c>
      <c r="M434" s="17">
        <v>2.9841580656555151</v>
      </c>
      <c r="N434" s="12">
        <v>1963.5454320909823</v>
      </c>
      <c r="O434" s="41">
        <v>18.687490865390384</v>
      </c>
      <c r="P434" s="1"/>
    </row>
    <row r="435" spans="1:16" x14ac:dyDescent="0.45">
      <c r="A435" s="71" t="s">
        <v>502</v>
      </c>
      <c r="B435" s="19">
        <v>1.4336585737619855E-2</v>
      </c>
      <c r="C435" s="12">
        <v>11.733208574164545</v>
      </c>
      <c r="D435" s="20">
        <v>4.374058811759925E-4</v>
      </c>
      <c r="E435" s="12">
        <v>2.8357190127603102</v>
      </c>
      <c r="F435" s="20">
        <v>1.4671457775779406</v>
      </c>
      <c r="G435" s="12">
        <v>10.241029586006515</v>
      </c>
      <c r="H435" s="14">
        <v>0.28151805432964716</v>
      </c>
      <c r="I435" s="12">
        <v>20.433465677385861</v>
      </c>
      <c r="J435" s="14">
        <v>0.28150834696757404</v>
      </c>
      <c r="K435" s="13">
        <v>-18.825999783476099</v>
      </c>
      <c r="L435" s="13">
        <v>0.72448997889495814</v>
      </c>
      <c r="M435" s="17">
        <v>2.8862667203692913</v>
      </c>
      <c r="N435" s="12">
        <v>1175.7016184641182</v>
      </c>
      <c r="O435" s="41">
        <v>69.841442193132323</v>
      </c>
      <c r="P435" s="1"/>
    </row>
    <row r="436" spans="1:16" x14ac:dyDescent="0.45">
      <c r="A436" s="71" t="s">
        <v>503</v>
      </c>
      <c r="B436" s="19">
        <v>4.3891188048921739E-2</v>
      </c>
      <c r="C436" s="12">
        <v>42.912903897227856</v>
      </c>
      <c r="D436" s="20">
        <v>1.3481156835154016E-3</v>
      </c>
      <c r="E436" s="12">
        <v>10.338183229048575</v>
      </c>
      <c r="F436" s="20">
        <v>1.4671221720577277</v>
      </c>
      <c r="G436" s="12">
        <v>10.775757248242783</v>
      </c>
      <c r="H436" s="14">
        <v>0.28241778062784501</v>
      </c>
      <c r="I436" s="12">
        <v>19.774241002360185</v>
      </c>
      <c r="J436" s="14">
        <v>0.28239289165257025</v>
      </c>
      <c r="K436" s="13">
        <v>8.0880583541653728</v>
      </c>
      <c r="L436" s="13">
        <v>0.7008049816015216</v>
      </c>
      <c r="M436" s="17">
        <v>1.252228523613852</v>
      </c>
      <c r="N436" s="12">
        <v>979.84426818758652</v>
      </c>
      <c r="O436" s="41">
        <v>10.300736353045107</v>
      </c>
      <c r="P436" s="1"/>
    </row>
    <row r="437" spans="1:16" x14ac:dyDescent="0.45">
      <c r="A437" s="71" t="s">
        <v>504</v>
      </c>
      <c r="B437" s="19">
        <v>1.4747617228855198E-2</v>
      </c>
      <c r="C437" s="12">
        <v>11.961563892727286</v>
      </c>
      <c r="D437" s="20">
        <v>4.6395237926493684E-4</v>
      </c>
      <c r="E437" s="12">
        <v>2.828049074507581</v>
      </c>
      <c r="F437" s="20">
        <v>1.4670622682970706</v>
      </c>
      <c r="G437" s="12">
        <v>12.079197815180775</v>
      </c>
      <c r="H437" s="14">
        <v>0.28245350303249844</v>
      </c>
      <c r="I437" s="12">
        <v>17.097021704364931</v>
      </c>
      <c r="J437" s="14">
        <v>0.28244591006247804</v>
      </c>
      <c r="K437" s="13">
        <v>7.4690303464564067</v>
      </c>
      <c r="L437" s="13">
        <v>0.60577232355640831</v>
      </c>
      <c r="M437" s="17">
        <v>1.1958756638037877</v>
      </c>
      <c r="N437" s="12">
        <v>869.48914110622275</v>
      </c>
      <c r="O437" s="41">
        <v>8.7922423535289838</v>
      </c>
      <c r="P437" s="1"/>
    </row>
    <row r="438" spans="1:16" x14ac:dyDescent="0.45">
      <c r="A438" s="71" t="s">
        <v>505</v>
      </c>
      <c r="B438" s="19">
        <v>1.5928885446923485E-2</v>
      </c>
      <c r="C438" s="12">
        <v>13.192312149797759</v>
      </c>
      <c r="D438" s="20">
        <v>4.8209682025005641E-4</v>
      </c>
      <c r="E438" s="12">
        <v>3.1550024413082403</v>
      </c>
      <c r="F438" s="20">
        <v>1.4671090789632315</v>
      </c>
      <c r="G438" s="12">
        <v>10.889547190679831</v>
      </c>
      <c r="H438" s="14">
        <v>0.28224483763254449</v>
      </c>
      <c r="I438" s="12">
        <v>16.962070093619275</v>
      </c>
      <c r="J438" s="14">
        <v>0.28223930030815303</v>
      </c>
      <c r="K438" s="13">
        <v>-5.6576976683697655</v>
      </c>
      <c r="L438" s="13">
        <v>0.60064184713715107</v>
      </c>
      <c r="M438" s="17">
        <v>1.7065374810482346</v>
      </c>
      <c r="N438" s="12">
        <v>611.70087384954957</v>
      </c>
      <c r="O438" s="41">
        <v>6.7197202424427074</v>
      </c>
      <c r="P438" s="1"/>
    </row>
    <row r="439" spans="1:16" x14ac:dyDescent="0.45">
      <c r="A439" s="71" t="s">
        <v>506</v>
      </c>
      <c r="B439" s="19">
        <v>3.1574621584059925E-3</v>
      </c>
      <c r="C439" s="12">
        <v>2.6686254180418452</v>
      </c>
      <c r="D439" s="20">
        <v>7.8846591259987094E-5</v>
      </c>
      <c r="E439" s="12">
        <v>0.50019726647925078</v>
      </c>
      <c r="F439" s="20">
        <v>1.4671274834022208</v>
      </c>
      <c r="G439" s="12">
        <v>15.880572842730295</v>
      </c>
      <c r="H439" s="14">
        <v>0.28255813192524032</v>
      </c>
      <c r="I439" s="12">
        <v>15.265728754816523</v>
      </c>
      <c r="J439" s="14">
        <v>0.28255714727868031</v>
      </c>
      <c r="K439" s="13">
        <v>6.7907923870058617</v>
      </c>
      <c r="L439" s="13">
        <v>0.5406373734095915</v>
      </c>
      <c r="M439" s="17">
        <v>1.0650752313588412</v>
      </c>
      <c r="N439" s="12">
        <v>664.74544477706434</v>
      </c>
      <c r="O439" s="41">
        <v>6.448664819439033</v>
      </c>
      <c r="P439" s="1"/>
    </row>
    <row r="440" spans="1:16" x14ac:dyDescent="0.45">
      <c r="A440" s="71" t="s">
        <v>507</v>
      </c>
      <c r="B440" s="19">
        <v>6.2621385732944228E-3</v>
      </c>
      <c r="C440" s="12">
        <v>5.0402592015364052</v>
      </c>
      <c r="D440" s="20">
        <v>1.8456613259007281E-4</v>
      </c>
      <c r="E440" s="12">
        <v>1.1084227346010427</v>
      </c>
      <c r="F440" s="20">
        <v>1.4671304302587189</v>
      </c>
      <c r="G440" s="12">
        <v>14.864993896372582</v>
      </c>
      <c r="H440" s="14">
        <v>0.28158233475446126</v>
      </c>
      <c r="I440" s="12">
        <v>17.276621354972569</v>
      </c>
      <c r="J440" s="14">
        <v>0.2815804793611526</v>
      </c>
      <c r="K440" s="13">
        <v>-30.687111023538492</v>
      </c>
      <c r="L440" s="13">
        <v>0.61167608046864075</v>
      </c>
      <c r="M440" s="17">
        <v>2.9954083065035797</v>
      </c>
      <c r="N440" s="12">
        <v>535.75449357406251</v>
      </c>
      <c r="O440" s="41">
        <v>4.8645233732161461</v>
      </c>
      <c r="P440" s="1"/>
    </row>
    <row r="441" spans="1:16" x14ac:dyDescent="0.45">
      <c r="A441" s="71" t="s">
        <v>508</v>
      </c>
      <c r="B441" s="19">
        <v>6.3706116911942693E-3</v>
      </c>
      <c r="C441" s="12">
        <v>5.2676685450547778</v>
      </c>
      <c r="D441" s="20">
        <v>1.8951184783501146E-4</v>
      </c>
      <c r="E441" s="12">
        <v>1.1947141703146882</v>
      </c>
      <c r="F441" s="20">
        <v>1.4671181526583426</v>
      </c>
      <c r="G441" s="12">
        <v>13.875157691142604</v>
      </c>
      <c r="H441" s="14">
        <v>0.28254552299114072</v>
      </c>
      <c r="I441" s="12">
        <v>16.518364359643847</v>
      </c>
      <c r="J441" s="14">
        <v>0.28254335508841738</v>
      </c>
      <c r="K441" s="13">
        <v>5.0537806304196131</v>
      </c>
      <c r="L441" s="13">
        <v>0.58492659908537803</v>
      </c>
      <c r="M441" s="17">
        <v>1.1155205522384204</v>
      </c>
      <c r="N441" s="12">
        <v>609.23778559715674</v>
      </c>
      <c r="O441" s="41">
        <v>7.7644304119002268</v>
      </c>
      <c r="P441" s="1"/>
    </row>
    <row r="442" spans="1:16" x14ac:dyDescent="0.45">
      <c r="A442" s="71" t="s">
        <v>509</v>
      </c>
      <c r="B442" s="19">
        <v>2.6835621089988011E-2</v>
      </c>
      <c r="C442" s="12">
        <v>28.691471351523177</v>
      </c>
      <c r="D442" s="20">
        <v>7.6823623578831665E-4</v>
      </c>
      <c r="E442" s="12">
        <v>7.1289452660035524</v>
      </c>
      <c r="F442" s="20">
        <v>1.4671251545987074</v>
      </c>
      <c r="G442" s="12">
        <v>14.344689317721343</v>
      </c>
      <c r="H442" s="14">
        <v>0.28206125169700597</v>
      </c>
      <c r="I442" s="12">
        <v>17.874150848084703</v>
      </c>
      <c r="J442" s="14">
        <v>0.28205004662899585</v>
      </c>
      <c r="K442" s="13">
        <v>-8.6747003071907525</v>
      </c>
      <c r="L442" s="13">
        <v>0.63317293407139097</v>
      </c>
      <c r="M442" s="17">
        <v>2.0062467142311697</v>
      </c>
      <c r="N442" s="12">
        <v>775.58121700620234</v>
      </c>
      <c r="O442" s="41">
        <v>7.9134326772363908</v>
      </c>
      <c r="P442" s="1"/>
    </row>
    <row r="443" spans="1:16" x14ac:dyDescent="0.45">
      <c r="A443" s="71" t="s">
        <v>511</v>
      </c>
      <c r="B443" s="19">
        <v>3.4424934973738164E-2</v>
      </c>
      <c r="C443" s="12">
        <v>27.668993904944806</v>
      </c>
      <c r="D443" s="20">
        <v>1.0581616995961271E-3</v>
      </c>
      <c r="E443" s="12">
        <v>6.3793863169076959</v>
      </c>
      <c r="F443" s="20">
        <v>1.4671287405088798</v>
      </c>
      <c r="G443" s="12">
        <v>16.112886018477774</v>
      </c>
      <c r="H443" s="14">
        <v>0.28242208475629826</v>
      </c>
      <c r="I443" s="12">
        <v>14.552304379779486</v>
      </c>
      <c r="J443" s="14">
        <v>0.282405639276537</v>
      </c>
      <c r="K443" s="13">
        <v>5.0603753151268194</v>
      </c>
      <c r="L443" s="13">
        <v>0.51555869880148819</v>
      </c>
      <c r="M443" s="17">
        <v>1.2935220970156345</v>
      </c>
      <c r="N443" s="12">
        <v>826.03231564984424</v>
      </c>
      <c r="O443" s="41">
        <v>6.8243244728798933</v>
      </c>
      <c r="P443" s="1"/>
    </row>
    <row r="444" spans="1:16" x14ac:dyDescent="0.45">
      <c r="A444" s="71" t="s">
        <v>512</v>
      </c>
      <c r="B444" s="19">
        <v>2.2894126058377741E-2</v>
      </c>
      <c r="C444" s="12">
        <v>33.829332593653433</v>
      </c>
      <c r="D444" s="20">
        <v>6.3990456707441038E-4</v>
      </c>
      <c r="E444" s="12">
        <v>8.0136482059817578</v>
      </c>
      <c r="F444" s="20">
        <v>1.467114183314332</v>
      </c>
      <c r="G444" s="12">
        <v>10.783892627401432</v>
      </c>
      <c r="H444" s="14">
        <v>0.28242383498046686</v>
      </c>
      <c r="I444" s="12">
        <v>19.546469848519767</v>
      </c>
      <c r="J444" s="14">
        <v>0.28241627713350453</v>
      </c>
      <c r="K444" s="13">
        <v>0.99590843084751413</v>
      </c>
      <c r="L444" s="13">
        <v>0.69218448371044516</v>
      </c>
      <c r="M444" s="17">
        <v>1.3556067744708309</v>
      </c>
      <c r="N444" s="12">
        <v>628.90695127078186</v>
      </c>
      <c r="O444" s="41">
        <v>7.1110563163018918</v>
      </c>
      <c r="P444" s="1"/>
    </row>
    <row r="445" spans="1:16" x14ac:dyDescent="0.45">
      <c r="A445" s="71" t="s">
        <v>514</v>
      </c>
      <c r="B445" s="19">
        <v>3.5288101716030425E-2</v>
      </c>
      <c r="C445" s="12">
        <v>32.978966017908917</v>
      </c>
      <c r="D445" s="20">
        <v>1.2374090387592465E-3</v>
      </c>
      <c r="E445" s="12">
        <v>9.7066076714193752</v>
      </c>
      <c r="F445" s="20">
        <v>1.4671386672532629</v>
      </c>
      <c r="G445" s="12">
        <v>13.164686646159065</v>
      </c>
      <c r="H445" s="14">
        <v>0.28250277769382526</v>
      </c>
      <c r="I445" s="12">
        <v>16.159892592340583</v>
      </c>
      <c r="J445" s="14">
        <v>0.28248365530885056</v>
      </c>
      <c r="K445" s="13">
        <v>7.7195052055301083</v>
      </c>
      <c r="L445" s="13">
        <v>0.57250629995397873</v>
      </c>
      <c r="M445" s="17">
        <v>1.1424460963144585</v>
      </c>
      <c r="N445" s="12">
        <v>821.3914249183025</v>
      </c>
      <c r="O445" s="41">
        <v>8.1565846291463071</v>
      </c>
      <c r="P445" s="1"/>
    </row>
    <row r="446" spans="1:16" x14ac:dyDescent="0.45">
      <c r="A446" s="71" t="s">
        <v>515</v>
      </c>
      <c r="B446" s="19">
        <v>1.7801663759352673E-2</v>
      </c>
      <c r="C446" s="12">
        <v>14.54829496510877</v>
      </c>
      <c r="D446" s="20">
        <v>5.127153013793418E-4</v>
      </c>
      <c r="E446" s="12">
        <v>3.1150732882112653</v>
      </c>
      <c r="F446" s="20">
        <v>1.467168721414748</v>
      </c>
      <c r="G446" s="12">
        <v>14.04206881618583</v>
      </c>
      <c r="H446" s="14">
        <v>0.28216804628328157</v>
      </c>
      <c r="I446" s="12">
        <v>19.86185561673064</v>
      </c>
      <c r="J446" s="14">
        <v>0.28215885584377909</v>
      </c>
      <c r="K446" s="13">
        <v>-0.84565754846277486</v>
      </c>
      <c r="L446" s="13">
        <v>0.70386505943820232</v>
      </c>
      <c r="M446" s="17">
        <v>1.7224172566744265</v>
      </c>
      <c r="N446" s="12">
        <v>951.59483162974357</v>
      </c>
      <c r="O446" s="41">
        <v>8.9463053675434221</v>
      </c>
      <c r="P446" s="1"/>
    </row>
    <row r="447" spans="1:16" x14ac:dyDescent="0.45">
      <c r="A447" s="71" t="s">
        <v>517</v>
      </c>
      <c r="B447" s="19">
        <v>3.3653238685009634E-2</v>
      </c>
      <c r="C447" s="12">
        <v>27.655146649194659</v>
      </c>
      <c r="D447" s="20">
        <v>1.1551733676700632E-3</v>
      </c>
      <c r="E447" s="12">
        <v>7.2764462978877917</v>
      </c>
      <c r="F447" s="20">
        <v>1.467077320756069</v>
      </c>
      <c r="G447" s="12">
        <v>14.108312238049137</v>
      </c>
      <c r="H447" s="14">
        <v>0.28228341634616838</v>
      </c>
      <c r="I447" s="12">
        <v>19.639896517382581</v>
      </c>
      <c r="J447" s="14">
        <v>0.28226093137107339</v>
      </c>
      <c r="K447" s="13">
        <v>4.6057176988822945</v>
      </c>
      <c r="L447" s="13">
        <v>0.69612687819908814</v>
      </c>
      <c r="M447" s="17">
        <v>1.4884001182066853</v>
      </c>
      <c r="N447" s="12">
        <v>1032.5429547419792</v>
      </c>
      <c r="O447" s="41">
        <v>39.006094732443941</v>
      </c>
      <c r="P447" s="1"/>
    </row>
    <row r="448" spans="1:16" x14ac:dyDescent="0.45">
      <c r="A448" s="71" t="s">
        <v>518</v>
      </c>
      <c r="B448" s="19">
        <v>1.0487017110911183E-2</v>
      </c>
      <c r="C448" s="12">
        <v>8.4880624978944272</v>
      </c>
      <c r="D448" s="20">
        <v>3.1921394769119537E-4</v>
      </c>
      <c r="E448" s="12">
        <v>1.9653587376192989</v>
      </c>
      <c r="F448" s="20">
        <v>1.4671216818116366</v>
      </c>
      <c r="G448" s="12">
        <v>13.753603479549755</v>
      </c>
      <c r="H448" s="14">
        <v>0.28109792373728287</v>
      </c>
      <c r="I448" s="12">
        <v>21.222532281728729</v>
      </c>
      <c r="J448" s="14">
        <v>0.28108190291652779</v>
      </c>
      <c r="K448" s="13">
        <v>-0.59653729666986344</v>
      </c>
      <c r="L448" s="13">
        <v>0.75498515053062931</v>
      </c>
      <c r="M448" s="17">
        <v>3.0772593061003004</v>
      </c>
      <c r="N448" s="12">
        <v>2622.8991598887651</v>
      </c>
      <c r="O448" s="41">
        <v>18.620006560767074</v>
      </c>
      <c r="P448" s="1"/>
    </row>
    <row r="449" spans="1:16" x14ac:dyDescent="0.45">
      <c r="A449" s="71" t="s">
        <v>519</v>
      </c>
      <c r="B449" s="19">
        <v>6.3569368643148799E-2</v>
      </c>
      <c r="C449" s="12">
        <v>58.855650580790645</v>
      </c>
      <c r="D449" s="20">
        <v>1.9101300977187206E-3</v>
      </c>
      <c r="E449" s="12">
        <v>15.160264476562354</v>
      </c>
      <c r="F449" s="20">
        <v>1.4671285015266264</v>
      </c>
      <c r="G449" s="12">
        <v>12.131122557232061</v>
      </c>
      <c r="H449" s="14">
        <v>0.2822502064747246</v>
      </c>
      <c r="I449" s="12">
        <v>22.711713069947891</v>
      </c>
      <c r="J449" s="14">
        <v>0.28222592489878956</v>
      </c>
      <c r="K449" s="13">
        <v>-4.6732134837412787</v>
      </c>
      <c r="L449" s="13">
        <v>0.80435911086862433</v>
      </c>
      <c r="M449" s="17">
        <v>1.7061131540580066</v>
      </c>
      <c r="N449" s="12">
        <v>676.58713977976436</v>
      </c>
      <c r="O449" s="41">
        <v>6.4497416674362515</v>
      </c>
      <c r="P449" s="1"/>
    </row>
    <row r="450" spans="1:16" x14ac:dyDescent="0.45">
      <c r="A450" s="71" t="s">
        <v>520</v>
      </c>
      <c r="B450" s="19">
        <v>3.7789969844143623E-2</v>
      </c>
      <c r="C450" s="12">
        <v>31.895001047608378</v>
      </c>
      <c r="D450" s="20">
        <v>1.2077331886130942E-3</v>
      </c>
      <c r="E450" s="12">
        <v>7.9951581001083944</v>
      </c>
      <c r="F450" s="20">
        <v>1.4671086646160121</v>
      </c>
      <c r="G450" s="12">
        <v>11.539142952807079</v>
      </c>
      <c r="H450" s="14">
        <v>0.28260996590642529</v>
      </c>
      <c r="I450" s="12">
        <v>18.635777030729585</v>
      </c>
      <c r="J450" s="14">
        <v>0.28259505766889159</v>
      </c>
      <c r="K450" s="13">
        <v>7.9617272841980835</v>
      </c>
      <c r="L450" s="13">
        <v>0.65997666349959516</v>
      </c>
      <c r="M450" s="17">
        <v>0.99390001559084196</v>
      </c>
      <c r="N450" s="12">
        <v>657.11927807343875</v>
      </c>
      <c r="O450" s="41">
        <v>5.7386422284752721</v>
      </c>
      <c r="P450" s="1"/>
    </row>
    <row r="451" spans="1:16" x14ac:dyDescent="0.45">
      <c r="A451" s="71" t="s">
        <v>521</v>
      </c>
      <c r="B451" s="19">
        <v>1.5672012872321905E-2</v>
      </c>
      <c r="C451" s="12">
        <v>12.738071197587203</v>
      </c>
      <c r="D451" s="20">
        <v>6.3912108574054138E-4</v>
      </c>
      <c r="E451" s="12">
        <v>3.9018982624188863</v>
      </c>
      <c r="F451" s="20">
        <v>1.4671344715978347</v>
      </c>
      <c r="G451" s="12">
        <v>9.5719470984083195</v>
      </c>
      <c r="H451" s="14">
        <v>0.28261101431447111</v>
      </c>
      <c r="I451" s="12">
        <v>23.176607854562235</v>
      </c>
      <c r="J451" s="14">
        <v>0.28260175582060987</v>
      </c>
      <c r="K451" s="13">
        <v>10.750869967772747</v>
      </c>
      <c r="L451" s="13">
        <v>0.82099718938133392</v>
      </c>
      <c r="M451" s="17">
        <v>0.93211288047465302</v>
      </c>
      <c r="N451" s="12">
        <v>770.34637750423212</v>
      </c>
      <c r="O451" s="41">
        <v>7.5488891412602346</v>
      </c>
      <c r="P451" s="1"/>
    </row>
    <row r="452" spans="1:16" x14ac:dyDescent="0.45">
      <c r="A452" s="71" t="s">
        <v>522</v>
      </c>
      <c r="B452" s="19">
        <v>2.5396001608085916E-2</v>
      </c>
      <c r="C452" s="12">
        <v>25.256415124425413</v>
      </c>
      <c r="D452" s="20">
        <v>7.5466912167651762E-4</v>
      </c>
      <c r="E452" s="12">
        <v>6.0066197372192196</v>
      </c>
      <c r="F452" s="20">
        <v>1.4671376243176351</v>
      </c>
      <c r="G452" s="12">
        <v>13.507837745326405</v>
      </c>
      <c r="H452" s="14">
        <v>0.28174015652349393</v>
      </c>
      <c r="I452" s="12">
        <v>17.067786499012048</v>
      </c>
      <c r="J452" s="14">
        <v>0.28172562248366423</v>
      </c>
      <c r="K452" s="13">
        <v>-14.612748700298939</v>
      </c>
      <c r="L452" s="13">
        <v>0.60494482615025547</v>
      </c>
      <c r="M452" s="17">
        <v>2.5316783305203154</v>
      </c>
      <c r="N452" s="12">
        <v>1021.7311234088168</v>
      </c>
      <c r="O452" s="41">
        <v>22.470845802550091</v>
      </c>
      <c r="P452" s="1"/>
    </row>
    <row r="453" spans="1:16" x14ac:dyDescent="0.45">
      <c r="A453" s="71" t="s">
        <v>524</v>
      </c>
      <c r="B453" s="19">
        <v>2.103240882964897E-2</v>
      </c>
      <c r="C453" s="12">
        <v>17.656928326378658</v>
      </c>
      <c r="D453" s="20">
        <v>6.2538972408012253E-4</v>
      </c>
      <c r="E453" s="12">
        <v>4.1848572160234623</v>
      </c>
      <c r="F453" s="20">
        <v>1.4671144124414055</v>
      </c>
      <c r="G453" s="12">
        <v>12.564460815769653</v>
      </c>
      <c r="H453" s="14">
        <v>0.2817148492731108</v>
      </c>
      <c r="I453" s="12">
        <v>19.083001354074515</v>
      </c>
      <c r="J453" s="14">
        <v>0.28170736614618541</v>
      </c>
      <c r="K453" s="13">
        <v>-23.924660766775354</v>
      </c>
      <c r="L453" s="13">
        <v>0.67578445608673476</v>
      </c>
      <c r="M453" s="17">
        <v>2.7172169087175018</v>
      </c>
      <c r="N453" s="12">
        <v>637.09270192861572</v>
      </c>
      <c r="O453" s="41">
        <v>7.5895682402919693</v>
      </c>
      <c r="P453" s="1"/>
    </row>
    <row r="454" spans="1:16" x14ac:dyDescent="0.45">
      <c r="A454" s="71" t="s">
        <v>525</v>
      </c>
      <c r="B454" s="19">
        <v>1.6368363472444199E-3</v>
      </c>
      <c r="C454" s="12">
        <v>1.4887598678532299</v>
      </c>
      <c r="D454" s="20">
        <v>2.5622058255904051E-5</v>
      </c>
      <c r="E454" s="12">
        <v>0.19787328753638728</v>
      </c>
      <c r="F454" s="20">
        <v>1.4670848631130884</v>
      </c>
      <c r="G454" s="12">
        <v>14.870590075367978</v>
      </c>
      <c r="H454" s="14">
        <v>0.28261884191448483</v>
      </c>
      <c r="I454" s="12">
        <v>15.914917590876017</v>
      </c>
      <c r="J454" s="14">
        <v>0.28261853105112428</v>
      </c>
      <c r="K454" s="13">
        <v>8.5413351997631892</v>
      </c>
      <c r="L454" s="13">
        <v>0.56360462267646128</v>
      </c>
      <c r="M454" s="17">
        <v>0.95254458768831574</v>
      </c>
      <c r="N454" s="12">
        <v>645.93654627670116</v>
      </c>
      <c r="O454" s="41">
        <v>7.1033175803091639</v>
      </c>
      <c r="P454" s="1"/>
    </row>
    <row r="455" spans="1:16" x14ac:dyDescent="0.45">
      <c r="A455" s="112" t="s">
        <v>862</v>
      </c>
      <c r="B455" s="112"/>
      <c r="C455" s="112"/>
      <c r="D455" s="112"/>
      <c r="E455" s="112"/>
      <c r="F455" s="112"/>
      <c r="G455" s="112"/>
      <c r="H455" s="112"/>
      <c r="I455" s="112"/>
      <c r="J455" s="112"/>
      <c r="K455" s="112"/>
      <c r="L455" s="112"/>
      <c r="M455" s="112"/>
      <c r="N455" s="112"/>
      <c r="O455" s="112"/>
      <c r="P455" s="1"/>
    </row>
    <row r="456" spans="1:16" x14ac:dyDescent="0.45">
      <c r="A456" s="71" t="s">
        <v>746</v>
      </c>
      <c r="B456" s="19">
        <v>2.0374657653731632E-2</v>
      </c>
      <c r="C456" s="12">
        <v>16.703588153154854</v>
      </c>
      <c r="D456" s="20">
        <v>5.8013247673946217E-4</v>
      </c>
      <c r="E456" s="12">
        <v>3.5604583149523759</v>
      </c>
      <c r="F456" s="20">
        <v>1.4671590783311899</v>
      </c>
      <c r="G456" s="12">
        <v>12.450312881306537</v>
      </c>
      <c r="H456" s="14">
        <v>0.28215965820974448</v>
      </c>
      <c r="I456" s="12">
        <v>20.387923567833599</v>
      </c>
      <c r="J456" s="14">
        <v>0.28215371955870622</v>
      </c>
      <c r="K456" s="13">
        <v>-10.172983308737171</v>
      </c>
      <c r="L456" s="13">
        <v>0.72184704844935332</v>
      </c>
      <c r="M456" s="17">
        <v>1.8983392806201413</v>
      </c>
      <c r="N456" s="12">
        <v>545.51017893696007</v>
      </c>
      <c r="O456" s="41">
        <v>7.0012159187432852</v>
      </c>
      <c r="P456" s="1"/>
    </row>
    <row r="457" spans="1:16" x14ac:dyDescent="0.45">
      <c r="A457" s="71" t="s">
        <v>287</v>
      </c>
      <c r="B457" s="19">
        <v>2.376766258894698E-2</v>
      </c>
      <c r="C457" s="12">
        <v>19.061628132232173</v>
      </c>
      <c r="D457" s="20">
        <v>7.0841806245203339E-4</v>
      </c>
      <c r="E457" s="12">
        <v>4.2937891194882845</v>
      </c>
      <c r="F457" s="20">
        <v>1.46711451406164</v>
      </c>
      <c r="G457" s="12">
        <v>14.077045277029763</v>
      </c>
      <c r="H457" s="14">
        <v>0.2823291277803946</v>
      </c>
      <c r="I457" s="12">
        <v>17.49280375640226</v>
      </c>
      <c r="J457" s="14">
        <v>0.28231608112478956</v>
      </c>
      <c r="K457" s="13">
        <v>5.3117294153115502</v>
      </c>
      <c r="L457" s="13">
        <v>0.6199468124767904</v>
      </c>
      <c r="M457" s="17">
        <v>1.4040899671695122</v>
      </c>
      <c r="N457" s="12">
        <v>977.45436959291203</v>
      </c>
      <c r="O457" s="41">
        <v>9.8612036296441836</v>
      </c>
      <c r="P457" s="1"/>
    </row>
    <row r="458" spans="1:16" x14ac:dyDescent="0.45">
      <c r="A458" s="71" t="s">
        <v>288</v>
      </c>
      <c r="B458" s="19">
        <v>1.863294521645956E-2</v>
      </c>
      <c r="C458" s="12">
        <v>15.610638839191964</v>
      </c>
      <c r="D458" s="20">
        <v>5.3697147023616849E-4</v>
      </c>
      <c r="E458" s="12">
        <v>3.3865144686288167</v>
      </c>
      <c r="F458" s="20">
        <v>1.467110958609948</v>
      </c>
      <c r="G458" s="12">
        <v>10.347204463829787</v>
      </c>
      <c r="H458" s="14">
        <v>0.2818166029570276</v>
      </c>
      <c r="I458" s="12">
        <v>22.258554621805267</v>
      </c>
      <c r="J458" s="14">
        <v>0.28180661708544569</v>
      </c>
      <c r="K458" s="13">
        <v>-12.529600768600435</v>
      </c>
      <c r="L458" s="13">
        <v>0.78886243947695611</v>
      </c>
      <c r="M458" s="17">
        <v>2.3899903512002258</v>
      </c>
      <c r="N458" s="12">
        <v>986.92279742366645</v>
      </c>
      <c r="O458" s="41">
        <v>53.866178011740239</v>
      </c>
      <c r="P458" s="1"/>
    </row>
    <row r="459" spans="1:16" x14ac:dyDescent="0.45">
      <c r="A459" s="71" t="s">
        <v>289</v>
      </c>
      <c r="B459" s="19">
        <v>2.5026285257546688E-2</v>
      </c>
      <c r="C459" s="12">
        <v>27.545020471398143</v>
      </c>
      <c r="D459" s="20">
        <v>6.326976673603098E-4</v>
      </c>
      <c r="E459" s="12">
        <v>5.7888338421188665</v>
      </c>
      <c r="F459" s="20">
        <v>1.4670991626521002</v>
      </c>
      <c r="G459" s="12">
        <v>16.282837979488896</v>
      </c>
      <c r="H459" s="14">
        <v>0.28147697105012642</v>
      </c>
      <c r="I459" s="12">
        <v>17.874670327380326</v>
      </c>
      <c r="J459" s="14">
        <v>0.28145409852257208</v>
      </c>
      <c r="K459" s="13">
        <v>-4.1280825951517386</v>
      </c>
      <c r="L459" s="13">
        <v>0.63482079705412531</v>
      </c>
      <c r="M459" s="17">
        <v>2.6824703125723741</v>
      </c>
      <c r="N459" s="12">
        <v>1902.126094808815</v>
      </c>
      <c r="O459" s="41">
        <v>22.793171736592374</v>
      </c>
      <c r="P459" s="1"/>
    </row>
    <row r="460" spans="1:16" x14ac:dyDescent="0.45">
      <c r="A460" s="71" t="s">
        <v>290</v>
      </c>
      <c r="B460" s="19">
        <v>9.5086804986310641E-2</v>
      </c>
      <c r="C460" s="12">
        <v>79.495930697137055</v>
      </c>
      <c r="D460" s="20">
        <v>2.7612651409542168E-3</v>
      </c>
      <c r="E460" s="12">
        <v>17.868378806743788</v>
      </c>
      <c r="F460" s="20">
        <v>1.4671478331081369</v>
      </c>
      <c r="G460" s="12">
        <v>10.137236179060658</v>
      </c>
      <c r="H460" s="14">
        <v>0.28260463715557771</v>
      </c>
      <c r="I460" s="12">
        <v>17.576613154050932</v>
      </c>
      <c r="J460" s="14">
        <v>0.28256212768461569</v>
      </c>
      <c r="K460" s="13">
        <v>10.429714329562856</v>
      </c>
      <c r="L460" s="13">
        <v>0.62269297034456272</v>
      </c>
      <c r="M460" s="17">
        <v>0.9893971724254077</v>
      </c>
      <c r="N460" s="12">
        <v>818.2981210802991</v>
      </c>
      <c r="O460" s="41">
        <v>7.5843509494590844</v>
      </c>
      <c r="P460" s="1"/>
    </row>
    <row r="461" spans="1:16" x14ac:dyDescent="0.45">
      <c r="A461" s="71" t="s">
        <v>292</v>
      </c>
      <c r="B461" s="19">
        <v>1.0024625272404544E-2</v>
      </c>
      <c r="C461" s="12">
        <v>8.1762354188326576</v>
      </c>
      <c r="D461" s="20">
        <v>2.938201102286028E-4</v>
      </c>
      <c r="E461" s="12">
        <v>1.8089473457248926</v>
      </c>
      <c r="F461" s="20">
        <v>1.4671181351933837</v>
      </c>
      <c r="G461" s="12">
        <v>10.515216484637484</v>
      </c>
      <c r="H461" s="14">
        <v>0.28243217773232493</v>
      </c>
      <c r="I461" s="12">
        <v>22.908766569335079</v>
      </c>
      <c r="J461" s="14">
        <v>0.28242757091670551</v>
      </c>
      <c r="K461" s="13">
        <v>6.0011182070507374</v>
      </c>
      <c r="L461" s="13">
        <v>0.81162452789440565</v>
      </c>
      <c r="M461" s="17">
        <v>1.2474324564416877</v>
      </c>
      <c r="N461" s="12">
        <v>833.28271209782201</v>
      </c>
      <c r="O461" s="41">
        <v>8.431331780864852</v>
      </c>
      <c r="P461" s="1"/>
    </row>
    <row r="462" spans="1:16" x14ac:dyDescent="0.45">
      <c r="A462" s="71" t="s">
        <v>293</v>
      </c>
      <c r="B462" s="19">
        <v>5.4058190809434054E-2</v>
      </c>
      <c r="C462" s="12">
        <v>45.954678387429745</v>
      </c>
      <c r="D462" s="20">
        <v>1.5906132557566037E-3</v>
      </c>
      <c r="E462" s="12">
        <v>10.886238295702762</v>
      </c>
      <c r="F462" s="20">
        <v>1.4671545615633803</v>
      </c>
      <c r="G462" s="12">
        <v>8.8658359863399916</v>
      </c>
      <c r="H462" s="14">
        <v>0.28262713837086911</v>
      </c>
      <c r="I462" s="12">
        <v>18.575545029732329</v>
      </c>
      <c r="J462" s="14">
        <v>0.28260491463814175</v>
      </c>
      <c r="K462" s="13">
        <v>10.249778033533108</v>
      </c>
      <c r="L462" s="13">
        <v>0.65797102555276155</v>
      </c>
      <c r="M462" s="17">
        <v>0.93763788656701363</v>
      </c>
      <c r="N462" s="12">
        <v>743.17598524967616</v>
      </c>
      <c r="O462" s="41">
        <v>11.58278035260728</v>
      </c>
      <c r="P462" s="1"/>
    </row>
    <row r="463" spans="1:16" x14ac:dyDescent="0.45">
      <c r="A463" s="71" t="s">
        <v>294</v>
      </c>
      <c r="B463" s="19">
        <v>5.1615763189419343E-2</v>
      </c>
      <c r="C463" s="12">
        <v>45.630247989682339</v>
      </c>
      <c r="D463" s="20">
        <v>1.4454957119903813E-3</v>
      </c>
      <c r="E463" s="12">
        <v>10.007868510539755</v>
      </c>
      <c r="F463" s="20">
        <v>1.4671603366156558</v>
      </c>
      <c r="G463" s="12">
        <v>18.205213940436675</v>
      </c>
      <c r="H463" s="14">
        <v>0.28141867983353569</v>
      </c>
      <c r="I463" s="12">
        <v>15.678660636000611</v>
      </c>
      <c r="J463" s="14">
        <v>0.28140026384521127</v>
      </c>
      <c r="K463" s="13">
        <v>-33.881353458050654</v>
      </c>
      <c r="L463" s="13">
        <v>0.55527805831512467</v>
      </c>
      <c r="M463" s="17">
        <v>3.2829218592362799</v>
      </c>
      <c r="N463" s="12">
        <v>678.08161285015285</v>
      </c>
      <c r="O463" s="41">
        <v>6.4252669502427668</v>
      </c>
      <c r="P463" s="1"/>
    </row>
    <row r="464" spans="1:16" x14ac:dyDescent="0.45">
      <c r="A464" s="71" t="s">
        <v>295</v>
      </c>
      <c r="B464" s="19">
        <v>6.1632255636593261E-2</v>
      </c>
      <c r="C464" s="12">
        <v>122.57557303680552</v>
      </c>
      <c r="D464" s="20">
        <v>1.745550603338765E-3</v>
      </c>
      <c r="E464" s="12">
        <v>31.55465818362741</v>
      </c>
      <c r="F464" s="20">
        <v>1.4671209167095665</v>
      </c>
      <c r="G464" s="12">
        <v>15.01859654368107</v>
      </c>
      <c r="H464" s="14">
        <v>0.2824386366363259</v>
      </c>
      <c r="I464" s="12">
        <v>21.85499766684055</v>
      </c>
      <c r="J464" s="14">
        <v>0.28241834413379985</v>
      </c>
      <c r="K464" s="13">
        <v>0.84822191041666883</v>
      </c>
      <c r="L464" s="13">
        <v>0.77391755562539188</v>
      </c>
      <c r="M464" s="17">
        <v>1.355646606583085</v>
      </c>
      <c r="N464" s="12">
        <v>619.07974424383383</v>
      </c>
      <c r="O464" s="41">
        <v>6.0286022325599768</v>
      </c>
      <c r="P464" s="1"/>
    </row>
    <row r="465" spans="1:16" x14ac:dyDescent="0.45">
      <c r="A465" s="71" t="s">
        <v>296</v>
      </c>
      <c r="B465" s="19">
        <v>1.9129546378475443E-2</v>
      </c>
      <c r="C465" s="12">
        <v>16.096070402879313</v>
      </c>
      <c r="D465" s="20">
        <v>5.7508609647158521E-4</v>
      </c>
      <c r="E465" s="12">
        <v>3.6381902574717464</v>
      </c>
      <c r="F465" s="20">
        <v>1.4671454295108526</v>
      </c>
      <c r="G465" s="12">
        <v>13.148246234908658</v>
      </c>
      <c r="H465" s="14">
        <v>0.28203935329851004</v>
      </c>
      <c r="I465" s="12">
        <v>15.621413288257287</v>
      </c>
      <c r="J465" s="14">
        <v>0.28202900919265073</v>
      </c>
      <c r="K465" s="13">
        <v>-5.3733568079872285</v>
      </c>
      <c r="L465" s="13">
        <v>0.55359622012640664</v>
      </c>
      <c r="M465" s="17">
        <v>1.9734357247953049</v>
      </c>
      <c r="N465" s="12">
        <v>954.85822086116707</v>
      </c>
      <c r="O465" s="41">
        <v>9.9686463821872913</v>
      </c>
      <c r="P465" s="1"/>
    </row>
    <row r="466" spans="1:16" x14ac:dyDescent="0.45">
      <c r="A466" s="71" t="s">
        <v>297</v>
      </c>
      <c r="B466" s="19">
        <v>2.8677455261543524E-2</v>
      </c>
      <c r="C466" s="12">
        <v>24.371386486297013</v>
      </c>
      <c r="D466" s="20">
        <v>8.4783153005128201E-4</v>
      </c>
      <c r="E466" s="12">
        <v>5.4418762919538155</v>
      </c>
      <c r="F466" s="20">
        <v>1.4671471351589478</v>
      </c>
      <c r="G466" s="12">
        <v>12.930632031936604</v>
      </c>
      <c r="H466" s="14">
        <v>0.28236627346935333</v>
      </c>
      <c r="I466" s="12">
        <v>17.393335533105599</v>
      </c>
      <c r="J466" s="14">
        <v>0.28235178766806235</v>
      </c>
      <c r="K466" s="13">
        <v>4.9915655426246985</v>
      </c>
      <c r="L466" s="13">
        <v>0.61632397210020784</v>
      </c>
      <c r="M466" s="17">
        <v>1.3642351649420326</v>
      </c>
      <c r="N466" s="12">
        <v>907.41232266879285</v>
      </c>
      <c r="O466" s="41">
        <v>9.7233297662995319</v>
      </c>
      <c r="P466" s="1"/>
    </row>
    <row r="467" spans="1:16" x14ac:dyDescent="0.45">
      <c r="A467" s="71" t="s">
        <v>298</v>
      </c>
      <c r="B467" s="19">
        <v>2.5612480116157466E-2</v>
      </c>
      <c r="C467" s="12">
        <v>21.024978618761104</v>
      </c>
      <c r="D467" s="20">
        <v>7.3488333543095968E-4</v>
      </c>
      <c r="E467" s="12">
        <v>4.5525676732664069</v>
      </c>
      <c r="F467" s="20">
        <v>1.4671685572281323</v>
      </c>
      <c r="G467" s="12">
        <v>12.288480158710204</v>
      </c>
      <c r="H467" s="14">
        <v>0.28212633903510609</v>
      </c>
      <c r="I467" s="12">
        <v>18.853569445272345</v>
      </c>
      <c r="J467" s="14">
        <v>0.28211739753953002</v>
      </c>
      <c r="K467" s="13">
        <v>-9.1644941623569842</v>
      </c>
      <c r="L467" s="13">
        <v>0.66767562960756699</v>
      </c>
      <c r="M467" s="17">
        <v>1.9276808218327068</v>
      </c>
      <c r="N467" s="12">
        <v>647.7667706387457</v>
      </c>
      <c r="O467" s="41">
        <v>5.7636504086896618</v>
      </c>
      <c r="P467" s="1"/>
    </row>
    <row r="468" spans="1:16" x14ac:dyDescent="0.45">
      <c r="A468" s="71" t="s">
        <v>300</v>
      </c>
      <c r="B468" s="19">
        <v>3.7754685027113564E-2</v>
      </c>
      <c r="C468" s="12">
        <v>32.660211006030508</v>
      </c>
      <c r="D468" s="20">
        <v>1.3486003890619586E-3</v>
      </c>
      <c r="E468" s="12">
        <v>9.4118286255476491</v>
      </c>
      <c r="F468" s="20">
        <v>1.4671111992794084</v>
      </c>
      <c r="G468" s="12">
        <v>13.205612304149845</v>
      </c>
      <c r="H468" s="14">
        <v>0.28255567140718746</v>
      </c>
      <c r="I468" s="12">
        <v>19.242868044524148</v>
      </c>
      <c r="J468" s="14">
        <v>0.28253542432890638</v>
      </c>
      <c r="K468" s="13">
        <v>9.0291236518358353</v>
      </c>
      <c r="L468" s="13">
        <v>0.68169302004372767</v>
      </c>
      <c r="M468" s="17">
        <v>1.0506794920885312</v>
      </c>
      <c r="N468" s="12">
        <v>798.16900126631651</v>
      </c>
      <c r="O468" s="41">
        <v>7.0930263427373452</v>
      </c>
      <c r="P468" s="1"/>
    </row>
    <row r="469" spans="1:16" x14ac:dyDescent="0.45">
      <c r="A469" s="71" t="s">
        <v>301</v>
      </c>
      <c r="B469" s="19">
        <v>1.4699206829315213E-2</v>
      </c>
      <c r="C469" s="12">
        <v>11.848818094937041</v>
      </c>
      <c r="D469" s="20">
        <v>4.5138658805526325E-4</v>
      </c>
      <c r="E469" s="12">
        <v>2.7823731105253398</v>
      </c>
      <c r="F469" s="20">
        <v>1.4671090450100654</v>
      </c>
      <c r="G469" s="12">
        <v>11.327728534280251</v>
      </c>
      <c r="H469" s="14">
        <v>0.28215470167406465</v>
      </c>
      <c r="I469" s="12">
        <v>15.048144082099212</v>
      </c>
      <c r="J469" s="14">
        <v>0.28214619305905975</v>
      </c>
      <c r="K469" s="13">
        <v>-0.19310863919819177</v>
      </c>
      <c r="L469" s="13">
        <v>0.53333533677313305</v>
      </c>
      <c r="M469" s="17">
        <v>1.726520058141938</v>
      </c>
      <c r="N469" s="12">
        <v>1000.2406018488379</v>
      </c>
      <c r="O469" s="41">
        <v>43.550245260878093</v>
      </c>
      <c r="P469" s="1"/>
    </row>
    <row r="470" spans="1:16" x14ac:dyDescent="0.45">
      <c r="A470" s="71" t="s">
        <v>302</v>
      </c>
      <c r="B470" s="19">
        <v>6.7885146043114184E-3</v>
      </c>
      <c r="C470" s="12">
        <v>5.7583720408156562</v>
      </c>
      <c r="D470" s="20">
        <v>2.0294336863368453E-4</v>
      </c>
      <c r="E470" s="12">
        <v>1.3052912489551536</v>
      </c>
      <c r="F470" s="20">
        <v>1.467102096263007</v>
      </c>
      <c r="G470" s="12">
        <v>15.117335370681833</v>
      </c>
      <c r="H470" s="14">
        <v>0.28205707392426438</v>
      </c>
      <c r="I470" s="12">
        <v>16.196402403560324</v>
      </c>
      <c r="J470" s="14">
        <v>0.28205438758744239</v>
      </c>
      <c r="K470" s="13">
        <v>-10.124425623352362</v>
      </c>
      <c r="L470" s="13">
        <v>0.57364838798701356</v>
      </c>
      <c r="M470" s="17">
        <v>2.0265685502090052</v>
      </c>
      <c r="N470" s="12">
        <v>704.34049592229383</v>
      </c>
      <c r="O470" s="41">
        <v>7.0038552940874563</v>
      </c>
      <c r="P470" s="1"/>
    </row>
    <row r="471" spans="1:16" x14ac:dyDescent="0.45">
      <c r="A471" s="71" t="s">
        <v>303</v>
      </c>
      <c r="B471" s="19">
        <v>2.2067713897595983E-2</v>
      </c>
      <c r="C471" s="12">
        <v>18.647641523652801</v>
      </c>
      <c r="D471" s="20">
        <v>6.4437430733132539E-4</v>
      </c>
      <c r="E471" s="12">
        <v>4.1954780229981461</v>
      </c>
      <c r="F471" s="20">
        <v>1.4670984485148328</v>
      </c>
      <c r="G471" s="12">
        <v>12.025865705943566</v>
      </c>
      <c r="H471" s="14">
        <v>0.28205067952002938</v>
      </c>
      <c r="I471" s="12">
        <v>17.840757723415546</v>
      </c>
      <c r="J471" s="14">
        <v>0.28203913921402513</v>
      </c>
      <c r="K471" s="13">
        <v>-5.1068806583065562</v>
      </c>
      <c r="L471" s="13">
        <v>0.63224014621110491</v>
      </c>
      <c r="M471" s="17">
        <v>1.9554879902351827</v>
      </c>
      <c r="N471" s="12">
        <v>950.767972677937</v>
      </c>
      <c r="O471" s="41">
        <v>7.8976466988193224</v>
      </c>
      <c r="P471" s="1"/>
    </row>
    <row r="472" spans="1:16" x14ac:dyDescent="0.45">
      <c r="A472" s="71" t="s">
        <v>304</v>
      </c>
      <c r="B472" s="19">
        <v>2.3107564983560466E-2</v>
      </c>
      <c r="C472" s="12">
        <v>31.911972947775737</v>
      </c>
      <c r="D472" s="20">
        <v>7.3543948472401153E-4</v>
      </c>
      <c r="E472" s="12">
        <v>9.2194106930826507</v>
      </c>
      <c r="F472" s="20">
        <v>1.4670792108285244</v>
      </c>
      <c r="G472" s="12">
        <v>12.384971755199398</v>
      </c>
      <c r="H472" s="14">
        <v>0.28240815929635504</v>
      </c>
      <c r="I472" s="12">
        <v>18.580045386482542</v>
      </c>
      <c r="J472" s="14">
        <v>0.28239778138945665</v>
      </c>
      <c r="K472" s="13">
        <v>3.0787510418228692</v>
      </c>
      <c r="L472" s="13">
        <v>0.65814135041808441</v>
      </c>
      <c r="M472" s="17">
        <v>1.3408990082112586</v>
      </c>
      <c r="N472" s="12">
        <v>750.53711689898648</v>
      </c>
      <c r="O472" s="41">
        <v>7.0768761875332657</v>
      </c>
      <c r="P472" s="1"/>
    </row>
    <row r="473" spans="1:16" x14ac:dyDescent="0.45">
      <c r="A473" s="71" t="s">
        <v>305</v>
      </c>
      <c r="B473" s="19">
        <v>4.4323922294877444E-2</v>
      </c>
      <c r="C473" s="12">
        <v>42.805943150948828</v>
      </c>
      <c r="D473" s="20">
        <v>1.2931101746773037E-3</v>
      </c>
      <c r="E473" s="12">
        <v>10.209168531994687</v>
      </c>
      <c r="F473" s="20">
        <v>1.4671426195441442</v>
      </c>
      <c r="G473" s="12">
        <v>11.772569166140853</v>
      </c>
      <c r="H473" s="14">
        <v>0.28251563115411182</v>
      </c>
      <c r="I473" s="12">
        <v>21.437779915228017</v>
      </c>
      <c r="J473" s="14">
        <v>0.28249273285000776</v>
      </c>
      <c r="K473" s="13">
        <v>10.727498292946169</v>
      </c>
      <c r="L473" s="13">
        <v>0.75969307505419081</v>
      </c>
      <c r="M473" s="17">
        <v>1.0729859994534925</v>
      </c>
      <c r="N473" s="12">
        <v>940.16984459200364</v>
      </c>
      <c r="O473" s="41">
        <v>9.3712978879481259</v>
      </c>
      <c r="P473" s="1"/>
    </row>
    <row r="474" spans="1:16" x14ac:dyDescent="0.45">
      <c r="A474" s="71" t="s">
        <v>306</v>
      </c>
      <c r="B474" s="19">
        <v>4.4380843637309458E-2</v>
      </c>
      <c r="C474" s="12">
        <v>36.072192686591883</v>
      </c>
      <c r="D474" s="20">
        <v>1.2506951319731744E-3</v>
      </c>
      <c r="E474" s="12">
        <v>7.8793152369079653</v>
      </c>
      <c r="F474" s="20">
        <v>1.4671404852942302</v>
      </c>
      <c r="G474" s="12">
        <v>12.014183576339438</v>
      </c>
      <c r="H474" s="14">
        <v>0.28249515925311514</v>
      </c>
      <c r="I474" s="12">
        <v>18.473601032448009</v>
      </c>
      <c r="J474" s="14">
        <v>0.28248083299103227</v>
      </c>
      <c r="K474" s="13">
        <v>2.8579620651369986</v>
      </c>
      <c r="L474" s="13">
        <v>0.65416405502061181</v>
      </c>
      <c r="M474" s="17">
        <v>1.2374542966282602</v>
      </c>
      <c r="N474" s="12">
        <v>610.04456402798303</v>
      </c>
      <c r="O474" s="41">
        <v>5.5702837976533175</v>
      </c>
      <c r="P474" s="1"/>
    </row>
    <row r="475" spans="1:16" x14ac:dyDescent="0.45">
      <c r="A475" s="71" t="s">
        <v>307</v>
      </c>
      <c r="B475" s="19">
        <v>5.0823897208611815E-2</v>
      </c>
      <c r="C475" s="12">
        <v>47.509993993773897</v>
      </c>
      <c r="D475" s="20">
        <v>1.3126524656452906E-3</v>
      </c>
      <c r="E475" s="12">
        <v>9.9961047505403062</v>
      </c>
      <c r="F475" s="20">
        <v>1.4671087331078576</v>
      </c>
      <c r="G475" s="12">
        <v>12.198845300627507</v>
      </c>
      <c r="H475" s="14">
        <v>0.28235240154107666</v>
      </c>
      <c r="I475" s="12">
        <v>19.756883079681131</v>
      </c>
      <c r="J475" s="14">
        <v>0.28232810851213236</v>
      </c>
      <c r="K475" s="13">
        <v>5.8454765139726028</v>
      </c>
      <c r="L475" s="13">
        <v>0.70019354514450072</v>
      </c>
      <c r="M475" s="17">
        <v>1.3784501558113575</v>
      </c>
      <c r="N475" s="12">
        <v>982.19910561591735</v>
      </c>
      <c r="O475" s="41">
        <v>9.306896014209217</v>
      </c>
      <c r="P475" s="1"/>
    </row>
    <row r="476" spans="1:16" x14ac:dyDescent="0.45">
      <c r="A476" s="71" t="s">
        <v>308</v>
      </c>
      <c r="B476" s="19">
        <v>6.5718654734612428E-2</v>
      </c>
      <c r="C476" s="12">
        <v>55.909043054116651</v>
      </c>
      <c r="D476" s="20">
        <v>1.7813302500073089E-3</v>
      </c>
      <c r="E476" s="12">
        <v>11.908887288090297</v>
      </c>
      <c r="F476" s="20">
        <v>1.4670997520217173</v>
      </c>
      <c r="G476" s="12">
        <v>12.588548119983376</v>
      </c>
      <c r="H476" s="14">
        <v>0.28267560686403131</v>
      </c>
      <c r="I476" s="12">
        <v>18.299241874706336</v>
      </c>
      <c r="J476" s="14">
        <v>0.28265504409615722</v>
      </c>
      <c r="K476" s="13">
        <v>9.1327185643863551</v>
      </c>
      <c r="L476" s="13">
        <v>0.6479967168404599</v>
      </c>
      <c r="M476" s="17">
        <v>0.89405537769107035</v>
      </c>
      <c r="N476" s="12">
        <v>614.74944953560487</v>
      </c>
      <c r="O476" s="41">
        <v>5.3851879219588845</v>
      </c>
      <c r="P476" s="1"/>
    </row>
    <row r="477" spans="1:16" x14ac:dyDescent="0.45">
      <c r="A477" s="71" t="s">
        <v>309</v>
      </c>
      <c r="B477" s="19">
        <v>3.4846640437943992E-2</v>
      </c>
      <c r="C477" s="12">
        <v>34.201656293819759</v>
      </c>
      <c r="D477" s="20">
        <v>1.125870387513467E-3</v>
      </c>
      <c r="E477" s="12">
        <v>9.6892904568978775</v>
      </c>
      <c r="F477" s="20">
        <v>1.4670977374265224</v>
      </c>
      <c r="G477" s="12">
        <v>16.045763369025956</v>
      </c>
      <c r="H477" s="14">
        <v>0.28263203397490821</v>
      </c>
      <c r="I477" s="12">
        <v>18.978377923757851</v>
      </c>
      <c r="J477" s="14">
        <v>0.2826133206103511</v>
      </c>
      <c r="K477" s="13">
        <v>13.705102712675554</v>
      </c>
      <c r="L477" s="13">
        <v>0.67245195465526209</v>
      </c>
      <c r="M477" s="17">
        <v>0.86006211480408234</v>
      </c>
      <c r="N477" s="12">
        <v>882.9470428467572</v>
      </c>
      <c r="O477" s="41">
        <v>8.6713920159675979</v>
      </c>
      <c r="P477" s="1"/>
    </row>
    <row r="478" spans="1:16" x14ac:dyDescent="0.45">
      <c r="A478" s="71" t="s">
        <v>312</v>
      </c>
      <c r="B478" s="19">
        <v>1.981209778874125E-2</v>
      </c>
      <c r="C478" s="12">
        <v>17.034602257786663</v>
      </c>
      <c r="D478" s="20">
        <v>6.3821772447991763E-4</v>
      </c>
      <c r="E478" s="12">
        <v>4.3477956881322797</v>
      </c>
      <c r="F478" s="20">
        <v>1.4670995211011992</v>
      </c>
      <c r="G478" s="12">
        <v>10.510607705915985</v>
      </c>
      <c r="H478" s="14">
        <v>0.28202789432536118</v>
      </c>
      <c r="I478" s="12">
        <v>19.104505482659004</v>
      </c>
      <c r="J478" s="14">
        <v>0.28201700456537143</v>
      </c>
      <c r="K478" s="13">
        <v>-6.8985973089241703</v>
      </c>
      <c r="L478" s="13">
        <v>0.67695655739052896</v>
      </c>
      <c r="M478" s="17">
        <v>2.016810490541852</v>
      </c>
      <c r="N478" s="12">
        <v>906.20420129563274</v>
      </c>
      <c r="O478" s="41">
        <v>8.1122876745393793</v>
      </c>
      <c r="P478" s="1"/>
    </row>
    <row r="479" spans="1:16" x14ac:dyDescent="0.45">
      <c r="A479" s="71" t="s">
        <v>313</v>
      </c>
      <c r="B479" s="19">
        <v>0.18187721166822984</v>
      </c>
      <c r="C479" s="12">
        <v>172.09777118195495</v>
      </c>
      <c r="D479" s="20">
        <v>5.6201502359026672E-3</v>
      </c>
      <c r="E479" s="12">
        <v>44.730269367643366</v>
      </c>
      <c r="F479" s="20">
        <v>1.4671624280245947</v>
      </c>
      <c r="G479" s="12">
        <v>13.728605525360404</v>
      </c>
      <c r="H479" s="14">
        <v>0.28245667035724559</v>
      </c>
      <c r="I479" s="12">
        <v>23.783857945131832</v>
      </c>
      <c r="J479" s="14">
        <v>0.2823314855534495</v>
      </c>
      <c r="K479" s="13">
        <v>10.456139405936593</v>
      </c>
      <c r="L479" s="13">
        <v>0.84328981700076966</v>
      </c>
      <c r="M479" s="17">
        <v>1.2849677054030282</v>
      </c>
      <c r="N479" s="12">
        <v>1179.958873613464</v>
      </c>
      <c r="O479" s="41">
        <v>45.219280494317445</v>
      </c>
      <c r="P479" s="1"/>
    </row>
    <row r="480" spans="1:16" x14ac:dyDescent="0.45">
      <c r="A480" s="71" t="s">
        <v>314</v>
      </c>
      <c r="B480" s="19">
        <v>4.2968155795048653E-2</v>
      </c>
      <c r="C480" s="12">
        <v>50.709705238297815</v>
      </c>
      <c r="D480" s="20">
        <v>1.2066560045535843E-3</v>
      </c>
      <c r="E480" s="12">
        <v>8.8158800474259102</v>
      </c>
      <c r="F480" s="20">
        <v>1.4671564487378621</v>
      </c>
      <c r="G480" s="12">
        <v>10.940117865732628</v>
      </c>
      <c r="H480" s="14">
        <v>0.28213707924043469</v>
      </c>
      <c r="I480" s="12">
        <v>18.938651142078196</v>
      </c>
      <c r="J480" s="14">
        <v>0.28211924474024241</v>
      </c>
      <c r="K480" s="13">
        <v>-5.9918792762314599</v>
      </c>
      <c r="L480" s="13">
        <v>0.67089727779245933</v>
      </c>
      <c r="M480" s="17">
        <v>1.8682186547842834</v>
      </c>
      <c r="N480" s="12">
        <v>785.85655393118577</v>
      </c>
      <c r="O480" s="41">
        <v>8.988268618418342</v>
      </c>
      <c r="P480" s="1"/>
    </row>
    <row r="481" spans="1:16" x14ac:dyDescent="0.45">
      <c r="A481" s="71" t="s">
        <v>315</v>
      </c>
      <c r="B481" s="19">
        <v>1.7130367690523219E-2</v>
      </c>
      <c r="C481" s="12">
        <v>13.881349079683085</v>
      </c>
      <c r="D481" s="20">
        <v>5.0943436502967154E-4</v>
      </c>
      <c r="E481" s="12">
        <v>3.0746236990469633</v>
      </c>
      <c r="F481" s="20">
        <v>1.4671163651751422</v>
      </c>
      <c r="G481" s="12">
        <v>12.025123563496347</v>
      </c>
      <c r="H481" s="14">
        <v>0.2822237707077615</v>
      </c>
      <c r="I481" s="12">
        <v>17.687124717996337</v>
      </c>
      <c r="J481" s="14">
        <v>0.28221709583495225</v>
      </c>
      <c r="K481" s="13">
        <v>-4.5214074733113119</v>
      </c>
      <c r="L481" s="13">
        <v>0.62643716164378915</v>
      </c>
      <c r="M481" s="17">
        <v>1.7148057802219077</v>
      </c>
      <c r="N481" s="12">
        <v>697.23740045219449</v>
      </c>
      <c r="O481" s="41">
        <v>6.0910243367628727</v>
      </c>
      <c r="P481" s="1"/>
    </row>
    <row r="482" spans="1:16" x14ac:dyDescent="0.45">
      <c r="A482" s="71" t="s">
        <v>316</v>
      </c>
      <c r="B482" s="19">
        <v>2.3990150672459454E-2</v>
      </c>
      <c r="C482" s="12">
        <v>41.523332212223977</v>
      </c>
      <c r="D482" s="20">
        <v>6.3982424530101289E-4</v>
      </c>
      <c r="E482" s="12">
        <v>10.054240143408364</v>
      </c>
      <c r="F482" s="20">
        <v>1.4671916624856909</v>
      </c>
      <c r="G482" s="12">
        <v>9.835976332335445</v>
      </c>
      <c r="H482" s="14">
        <v>0.28190513075364226</v>
      </c>
      <c r="I482" s="12">
        <v>19.80986018440186</v>
      </c>
      <c r="J482" s="14">
        <v>0.28189514594401216</v>
      </c>
      <c r="K482" s="13">
        <v>-12.9492917826457</v>
      </c>
      <c r="L482" s="13">
        <v>0.70182860908096778</v>
      </c>
      <c r="M482" s="17">
        <v>2.2831443889309559</v>
      </c>
      <c r="N482" s="12">
        <v>829.40740044761822</v>
      </c>
      <c r="O482" s="41">
        <v>7.6139113206741991</v>
      </c>
      <c r="P482" s="1"/>
    </row>
    <row r="483" spans="1:16" x14ac:dyDescent="0.45">
      <c r="A483" s="71" t="s">
        <v>317</v>
      </c>
      <c r="B483" s="19">
        <v>1.7878944976255955E-2</v>
      </c>
      <c r="C483" s="12">
        <v>16.138424691374617</v>
      </c>
      <c r="D483" s="20">
        <v>5.1969100694494708E-4</v>
      </c>
      <c r="E483" s="12">
        <v>3.5572268715163378</v>
      </c>
      <c r="F483" s="20">
        <v>1.467129183026072</v>
      </c>
      <c r="G483" s="12">
        <v>14.535812068749276</v>
      </c>
      <c r="H483" s="14">
        <v>0.28238552642959958</v>
      </c>
      <c r="I483" s="12">
        <v>18.546506676060144</v>
      </c>
      <c r="J483" s="14">
        <v>0.28237961407466428</v>
      </c>
      <c r="K483" s="13">
        <v>-0.81903219455559118</v>
      </c>
      <c r="L483" s="13">
        <v>0.65673960629952788</v>
      </c>
      <c r="M483" s="17">
        <v>1.4365125975280315</v>
      </c>
      <c r="N483" s="12">
        <v>605.91568701779079</v>
      </c>
      <c r="O483" s="41">
        <v>5.4079540578806942</v>
      </c>
      <c r="P483" s="1"/>
    </row>
    <row r="484" spans="1:16" x14ac:dyDescent="0.45">
      <c r="A484" s="71" t="s">
        <v>318</v>
      </c>
      <c r="B484" s="19">
        <v>2.269020965357723E-2</v>
      </c>
      <c r="C484" s="12">
        <v>24.41669586445127</v>
      </c>
      <c r="D484" s="20">
        <v>6.7320160729829825E-4</v>
      </c>
      <c r="E484" s="12">
        <v>5.9119483093590679</v>
      </c>
      <c r="F484" s="20">
        <v>1.467086211536633</v>
      </c>
      <c r="G484" s="12">
        <v>13.470422595817546</v>
      </c>
      <c r="H484" s="14">
        <v>0.28252601912678466</v>
      </c>
      <c r="I484" s="12">
        <v>18.156100101474991</v>
      </c>
      <c r="J484" s="14">
        <v>0.28251566460637234</v>
      </c>
      <c r="K484" s="13">
        <v>8.7670708922193974</v>
      </c>
      <c r="L484" s="13">
        <v>0.64322159652574484</v>
      </c>
      <c r="M484" s="17">
        <v>1.081175141681942</v>
      </c>
      <c r="N484" s="12">
        <v>817.56406071232175</v>
      </c>
      <c r="O484" s="41">
        <v>7.5425301735945762</v>
      </c>
      <c r="P484" s="1"/>
    </row>
    <row r="485" spans="1:16" x14ac:dyDescent="0.45">
      <c r="A485" s="71" t="s">
        <v>319</v>
      </c>
      <c r="B485" s="19">
        <v>2.3431400185749608E-2</v>
      </c>
      <c r="C485" s="12">
        <v>22.996858032348822</v>
      </c>
      <c r="D485" s="20">
        <v>6.5356639561571061E-4</v>
      </c>
      <c r="E485" s="12">
        <v>5.0595077343529002</v>
      </c>
      <c r="F485" s="20">
        <v>1.4670875788325586</v>
      </c>
      <c r="G485" s="12">
        <v>13.234133909735501</v>
      </c>
      <c r="H485" s="14">
        <v>0.28187145148601972</v>
      </c>
      <c r="I485" s="12">
        <v>17.934262539955419</v>
      </c>
      <c r="J485" s="14">
        <v>0.28186101417366882</v>
      </c>
      <c r="K485" s="13">
        <v>-13.725539498583572</v>
      </c>
      <c r="L485" s="13">
        <v>0.63540702319397901</v>
      </c>
      <c r="M485" s="17">
        <v>2.3410861648265935</v>
      </c>
      <c r="N485" s="12">
        <v>848.61305948008601</v>
      </c>
      <c r="O485" s="41">
        <v>7.44916484060154</v>
      </c>
      <c r="P485" s="1"/>
    </row>
    <row r="486" spans="1:16" x14ac:dyDescent="0.45">
      <c r="A486" s="71" t="s">
        <v>320</v>
      </c>
      <c r="B486" s="19">
        <v>8.2400955465877397E-3</v>
      </c>
      <c r="C486" s="12">
        <v>7.2630519797673818</v>
      </c>
      <c r="D486" s="20">
        <v>2.7158903439180167E-4</v>
      </c>
      <c r="E486" s="12">
        <v>1.7316387775527351</v>
      </c>
      <c r="F486" s="20">
        <v>1.4671099310792957</v>
      </c>
      <c r="G486" s="12">
        <v>11.631723010220561</v>
      </c>
      <c r="H486" s="14">
        <v>0.28153164684643495</v>
      </c>
      <c r="I486" s="12">
        <v>20.458926643008834</v>
      </c>
      <c r="J486" s="14">
        <v>0.28152053632598756</v>
      </c>
      <c r="K486" s="13">
        <v>3.9120508280920951</v>
      </c>
      <c r="L486" s="13">
        <v>0.72701375701367255</v>
      </c>
      <c r="M486" s="17">
        <v>2.4403378246033016</v>
      </c>
      <c r="N486" s="12">
        <v>2147.5452202956708</v>
      </c>
      <c r="O486" s="41">
        <v>20.600465194394477</v>
      </c>
      <c r="P486" s="1"/>
    </row>
    <row r="487" spans="1:16" x14ac:dyDescent="0.45">
      <c r="A487" s="71" t="s">
        <v>323</v>
      </c>
      <c r="B487" s="19">
        <v>4.0328344411714165E-2</v>
      </c>
      <c r="C487" s="12">
        <v>36.849459467894953</v>
      </c>
      <c r="D487" s="20">
        <v>1.2926016857105972E-3</v>
      </c>
      <c r="E487" s="12">
        <v>9.1349960472739102</v>
      </c>
      <c r="F487" s="20">
        <v>1.4671373936968757</v>
      </c>
      <c r="G487" s="12">
        <v>13.129092148545835</v>
      </c>
      <c r="H487" s="14">
        <v>0.28148829102471212</v>
      </c>
      <c r="I487" s="12">
        <v>17.931407997942223</v>
      </c>
      <c r="J487" s="14">
        <v>0.28146496763674006</v>
      </c>
      <c r="K487" s="13">
        <v>-25.29468467620033</v>
      </c>
      <c r="L487" s="13">
        <v>0.63546277950798924</v>
      </c>
      <c r="M487" s="17">
        <v>3.0550640894558305</v>
      </c>
      <c r="N487" s="12">
        <v>957.84137230533031</v>
      </c>
      <c r="O487" s="41">
        <v>9.1572694394317971</v>
      </c>
      <c r="P487" s="1"/>
    </row>
    <row r="488" spans="1:16" x14ac:dyDescent="0.45">
      <c r="A488" s="71" t="s">
        <v>324</v>
      </c>
      <c r="B488" s="19">
        <v>6.026928930847552E-2</v>
      </c>
      <c r="C488" s="12">
        <v>58.425807569099661</v>
      </c>
      <c r="D488" s="20">
        <v>1.7868514087996338E-3</v>
      </c>
      <c r="E488" s="12">
        <v>13.815084687400581</v>
      </c>
      <c r="F488" s="20">
        <v>1.4670001156117487</v>
      </c>
      <c r="G488" s="12">
        <v>8.1626854144965879</v>
      </c>
      <c r="H488" s="14">
        <v>0.2820808406646968</v>
      </c>
      <c r="I488" s="12">
        <v>23.662538344385641</v>
      </c>
      <c r="J488" s="14">
        <v>0.28204831112214906</v>
      </c>
      <c r="K488" s="13">
        <v>-4.429990871898104</v>
      </c>
      <c r="L488" s="13">
        <v>0.83858172266304543</v>
      </c>
      <c r="M488" s="17">
        <v>1.9312157336734073</v>
      </c>
      <c r="N488" s="12">
        <v>966.32164381817665</v>
      </c>
      <c r="O488" s="41">
        <v>7.9975935265544802</v>
      </c>
      <c r="P488" s="1"/>
    </row>
    <row r="489" spans="1:16" x14ac:dyDescent="0.45">
      <c r="A489" s="71" t="s">
        <v>325</v>
      </c>
      <c r="B489" s="19">
        <v>2.822625087102533E-2</v>
      </c>
      <c r="C489" s="12">
        <v>39.279535027310125</v>
      </c>
      <c r="D489" s="20">
        <v>8.5468180337003612E-4</v>
      </c>
      <c r="E489" s="12">
        <v>10.570566665830627</v>
      </c>
      <c r="F489" s="20">
        <v>1.4670990024452477</v>
      </c>
      <c r="G489" s="12">
        <v>10.713401381556693</v>
      </c>
      <c r="H489" s="14">
        <v>0.2823527644775905</v>
      </c>
      <c r="I489" s="12">
        <v>19.574703502771754</v>
      </c>
      <c r="J489" s="14">
        <v>0.2823362440067792</v>
      </c>
      <c r="K489" s="13">
        <v>7.1140004947456426</v>
      </c>
      <c r="L489" s="13">
        <v>0.69380497062176971</v>
      </c>
      <c r="M489" s="17">
        <v>1.3437037204951796</v>
      </c>
      <c r="N489" s="12">
        <v>1025.4387867883315</v>
      </c>
      <c r="O489" s="41">
        <v>21.605455140914906</v>
      </c>
      <c r="P489" s="1"/>
    </row>
    <row r="490" spans="1:16" x14ac:dyDescent="0.45">
      <c r="A490" s="71" t="s">
        <v>326</v>
      </c>
      <c r="B490" s="19">
        <v>4.5456609340196109E-2</v>
      </c>
      <c r="C490" s="12">
        <v>50.399230710535683</v>
      </c>
      <c r="D490" s="20">
        <v>1.1853807708817712E-3</v>
      </c>
      <c r="E490" s="12">
        <v>10.341195420217897</v>
      </c>
      <c r="F490" s="20">
        <v>1.4670698016891945</v>
      </c>
      <c r="G490" s="12">
        <v>16.944206278008206</v>
      </c>
      <c r="H490" s="14">
        <v>0.28197403579713454</v>
      </c>
      <c r="I490" s="12">
        <v>15.028320454173208</v>
      </c>
      <c r="J490" s="14">
        <v>0.28195592251778295</v>
      </c>
      <c r="K490" s="13">
        <v>-11.18251963616701</v>
      </c>
      <c r="L490" s="13">
        <v>0.53240644393159897</v>
      </c>
      <c r="M490" s="17">
        <v>2.1730207756928368</v>
      </c>
      <c r="N490" s="12">
        <v>812.26491148185528</v>
      </c>
      <c r="O490" s="41">
        <v>7.0083721524182199</v>
      </c>
      <c r="P490" s="1"/>
    </row>
    <row r="491" spans="1:16" x14ac:dyDescent="0.45">
      <c r="A491" s="71" t="s">
        <v>327</v>
      </c>
      <c r="B491" s="19">
        <v>1.9686475925490558E-2</v>
      </c>
      <c r="C491" s="12">
        <v>18.33827255760016</v>
      </c>
      <c r="D491" s="20">
        <v>5.7942611896751853E-4</v>
      </c>
      <c r="E491" s="12">
        <v>4.2044660251851047</v>
      </c>
      <c r="F491" s="20">
        <v>1.4671244523395925</v>
      </c>
      <c r="G491" s="12">
        <v>11.295361604055195</v>
      </c>
      <c r="H491" s="14">
        <v>0.28146060535613809</v>
      </c>
      <c r="I491" s="12">
        <v>16.35238108288878</v>
      </c>
      <c r="J491" s="14">
        <v>0.28144965805821198</v>
      </c>
      <c r="K491" s="13">
        <v>-24.828108211550905</v>
      </c>
      <c r="L491" s="13">
        <v>0.57956301410144562</v>
      </c>
      <c r="M491" s="17">
        <v>3.0668268258436155</v>
      </c>
      <c r="N491" s="12">
        <v>1002.5218548643809</v>
      </c>
      <c r="O491" s="41">
        <v>27.451079352564165</v>
      </c>
      <c r="P491" s="1"/>
    </row>
    <row r="492" spans="1:16" x14ac:dyDescent="0.45">
      <c r="A492" s="71" t="s">
        <v>328</v>
      </c>
      <c r="B492" s="19">
        <v>6.5495464887759059E-3</v>
      </c>
      <c r="C492" s="12">
        <v>5.2939006790450813</v>
      </c>
      <c r="D492" s="20">
        <v>2.0389363641183008E-4</v>
      </c>
      <c r="E492" s="12">
        <v>1.2366856125912853</v>
      </c>
      <c r="F492" s="20">
        <v>1.4670571298720103</v>
      </c>
      <c r="G492" s="12">
        <v>14.352758440048369</v>
      </c>
      <c r="H492" s="14">
        <v>0.28240341947417436</v>
      </c>
      <c r="I492" s="12">
        <v>18.254610201929086</v>
      </c>
      <c r="J492" s="14">
        <v>0.28240125766624546</v>
      </c>
      <c r="K492" s="13">
        <v>-0.97348824659504452</v>
      </c>
      <c r="L492" s="13">
        <v>0.64634390398721209</v>
      </c>
      <c r="M492" s="17">
        <v>1.4112252127522953</v>
      </c>
      <c r="N492" s="12">
        <v>564.90691623058308</v>
      </c>
      <c r="O492" s="41">
        <v>5.3878237008684078</v>
      </c>
      <c r="P492" s="1"/>
    </row>
    <row r="493" spans="1:16" x14ac:dyDescent="0.45">
      <c r="A493" s="71" t="s">
        <v>329</v>
      </c>
      <c r="B493" s="19">
        <v>1.6658870846804667E-2</v>
      </c>
      <c r="C493" s="12">
        <v>13.362486212615131</v>
      </c>
      <c r="D493" s="20">
        <v>4.7332667102715717E-4</v>
      </c>
      <c r="E493" s="12">
        <v>2.858945264343792</v>
      </c>
      <c r="F493" s="20">
        <v>1.4670815000348871</v>
      </c>
      <c r="G493" s="12">
        <v>15.534261849724011</v>
      </c>
      <c r="H493" s="14">
        <v>0.28182982276629015</v>
      </c>
      <c r="I493" s="12">
        <v>15.477264723597191</v>
      </c>
      <c r="J493" s="14">
        <v>0.28182129043569104</v>
      </c>
      <c r="K493" s="13">
        <v>-12.687880356240244</v>
      </c>
      <c r="L493" s="13">
        <v>0.54849040437621177</v>
      </c>
      <c r="M493" s="17">
        <v>2.3739054342011521</v>
      </c>
      <c r="N493" s="12">
        <v>956.92324457777465</v>
      </c>
      <c r="O493" s="41">
        <v>34.713233080283182</v>
      </c>
      <c r="P493" s="1"/>
    </row>
    <row r="494" spans="1:16" x14ac:dyDescent="0.45">
      <c r="A494" s="71" t="s">
        <v>330</v>
      </c>
      <c r="B494" s="19">
        <v>5.4935848276587819E-3</v>
      </c>
      <c r="C494" s="12">
        <v>4.8728918933929783</v>
      </c>
      <c r="D494" s="20">
        <v>1.5537999585082306E-4</v>
      </c>
      <c r="E494" s="12">
        <v>1.0112395607497844</v>
      </c>
      <c r="F494" s="20">
        <v>1.4671003335952353</v>
      </c>
      <c r="G494" s="12">
        <v>16.010485556094153</v>
      </c>
      <c r="H494" s="14">
        <v>0.28185352569206173</v>
      </c>
      <c r="I494" s="12">
        <v>14.913371356553654</v>
      </c>
      <c r="J494" s="14">
        <v>0.28185190837318203</v>
      </c>
      <c r="K494" s="13">
        <v>-20.654504284413065</v>
      </c>
      <c r="L494" s="13">
        <v>0.5280279496144864</v>
      </c>
      <c r="M494" s="17">
        <v>2.473365305197555</v>
      </c>
      <c r="N494" s="12">
        <v>554.63303459171084</v>
      </c>
      <c r="O494" s="41">
        <v>5.510173665779579</v>
      </c>
      <c r="P494" s="1"/>
    </row>
    <row r="495" spans="1:16" x14ac:dyDescent="0.45">
      <c r="A495" s="71" t="s">
        <v>331</v>
      </c>
      <c r="B495" s="19">
        <v>3.2158082117730358E-2</v>
      </c>
      <c r="C495" s="12">
        <v>38.701783724269816</v>
      </c>
      <c r="D495" s="20">
        <v>9.5039480514119148E-4</v>
      </c>
      <c r="E495" s="12">
        <v>10.238220407195906</v>
      </c>
      <c r="F495" s="20">
        <v>1.4670860854468657</v>
      </c>
      <c r="G495" s="12">
        <v>9.0752595404384735</v>
      </c>
      <c r="H495" s="14">
        <v>0.28107068478438568</v>
      </c>
      <c r="I495" s="12">
        <v>20.859625047883767</v>
      </c>
      <c r="J495" s="14">
        <v>0.28102257817792758</v>
      </c>
      <c r="K495" s="13">
        <v>-2.1941433296135404</v>
      </c>
      <c r="L495" s="13">
        <v>0.74211290361003712</v>
      </c>
      <c r="M495" s="17">
        <v>3.1830432313819474</v>
      </c>
      <c r="N495" s="12">
        <v>2644.7822149046792</v>
      </c>
      <c r="O495" s="41">
        <v>14.650510892437373</v>
      </c>
      <c r="P495" s="1"/>
    </row>
    <row r="496" spans="1:16" x14ac:dyDescent="0.45">
      <c r="A496" s="71" t="s">
        <v>332</v>
      </c>
      <c r="B496" s="19">
        <v>3.0896519420504417E-2</v>
      </c>
      <c r="C496" s="12">
        <v>25.880223017340093</v>
      </c>
      <c r="D496" s="20">
        <v>9.4220540688940888E-4</v>
      </c>
      <c r="E496" s="12">
        <v>6.166145956852052</v>
      </c>
      <c r="F496" s="20">
        <v>1.467148626991307</v>
      </c>
      <c r="G496" s="12">
        <v>17.437761378778969</v>
      </c>
      <c r="H496" s="14">
        <v>0.28226307833306946</v>
      </c>
      <c r="I496" s="12">
        <v>16.925507251396706</v>
      </c>
      <c r="J496" s="14">
        <v>0.28225372234275947</v>
      </c>
      <c r="K496" s="13">
        <v>-6.9970829924836941</v>
      </c>
      <c r="L496" s="13">
        <v>0.59923618342838658</v>
      </c>
      <c r="M496" s="17">
        <v>1.7117837344612801</v>
      </c>
      <c r="N496" s="12">
        <v>529.23977355513216</v>
      </c>
      <c r="O496" s="41">
        <v>4.4922018466600928</v>
      </c>
      <c r="P496" s="1"/>
    </row>
    <row r="497" spans="1:16" x14ac:dyDescent="0.45">
      <c r="A497" s="71" t="s">
        <v>334</v>
      </c>
      <c r="B497" s="19">
        <v>3.9064161561448499E-2</v>
      </c>
      <c r="C497" s="12">
        <v>31.581826904310244</v>
      </c>
      <c r="D497" s="20">
        <v>1.0570469813575105E-3</v>
      </c>
      <c r="E497" s="12">
        <v>6.5376978298518376</v>
      </c>
      <c r="F497" s="20">
        <v>1.4671162280936314</v>
      </c>
      <c r="G497" s="12">
        <v>10.963277508336542</v>
      </c>
      <c r="H497" s="14">
        <v>0.28095573909725668</v>
      </c>
      <c r="I497" s="12">
        <v>19.473699663341989</v>
      </c>
      <c r="J497" s="14">
        <v>0.2809059651907313</v>
      </c>
      <c r="K497" s="13">
        <v>-10.55779599897666</v>
      </c>
      <c r="L497" s="13">
        <v>0.69251429798855568</v>
      </c>
      <c r="M497" s="17">
        <v>3.4939214873176008</v>
      </c>
      <c r="N497" s="12">
        <v>2464.5252994270732</v>
      </c>
      <c r="O497" s="41">
        <v>15.709221763199951</v>
      </c>
      <c r="P497" s="1"/>
    </row>
    <row r="498" spans="1:16" x14ac:dyDescent="0.45">
      <c r="A498" s="71" t="s">
        <v>335</v>
      </c>
      <c r="B498" s="19">
        <v>2.9104617448796423E-2</v>
      </c>
      <c r="C498" s="12">
        <v>25.857918618813692</v>
      </c>
      <c r="D498" s="20">
        <v>8.0985566422665388E-4</v>
      </c>
      <c r="E498" s="12">
        <v>5.5297167783421255</v>
      </c>
      <c r="F498" s="20">
        <v>1.467133915865322</v>
      </c>
      <c r="G498" s="12">
        <v>12.441082107288702</v>
      </c>
      <c r="H498" s="14">
        <v>0.28221121228231999</v>
      </c>
      <c r="I498" s="12">
        <v>21.905730284499725</v>
      </c>
      <c r="J498" s="14">
        <v>0.28219678230317441</v>
      </c>
      <c r="K498" s="13">
        <v>0.37088604535107095</v>
      </c>
      <c r="L498" s="13">
        <v>0.77628605679613827</v>
      </c>
      <c r="M498" s="17">
        <v>1.6508637890383884</v>
      </c>
      <c r="N498" s="12">
        <v>945.96062887214032</v>
      </c>
      <c r="O498" s="41">
        <v>10.90631531683521</v>
      </c>
      <c r="P498" s="1"/>
    </row>
    <row r="499" spans="1:16" x14ac:dyDescent="0.45">
      <c r="A499" s="71" t="s">
        <v>336</v>
      </c>
      <c r="B499" s="19">
        <v>2.8525329175255781E-2</v>
      </c>
      <c r="C499" s="12">
        <v>35.811210775416505</v>
      </c>
      <c r="D499" s="20">
        <v>6.7667100372656495E-4</v>
      </c>
      <c r="E499" s="12">
        <v>7.4756339686008912</v>
      </c>
      <c r="F499" s="20">
        <v>1.4671233701145712</v>
      </c>
      <c r="G499" s="12">
        <v>13.452361681304081</v>
      </c>
      <c r="H499" s="14">
        <v>0.28246932543275188</v>
      </c>
      <c r="I499" s="12">
        <v>20.716262127456591</v>
      </c>
      <c r="J499" s="14">
        <v>0.28246122699430132</v>
      </c>
      <c r="K499" s="13">
        <v>2.7747353634377525</v>
      </c>
      <c r="L499" s="13">
        <v>0.7336231794541348</v>
      </c>
      <c r="M499" s="17">
        <v>1.2644221428946689</v>
      </c>
      <c r="N499" s="12">
        <v>637.22592648981379</v>
      </c>
      <c r="O499" s="41">
        <v>5.5479527310269638</v>
      </c>
      <c r="P499" s="1"/>
    </row>
    <row r="500" spans="1:16" x14ac:dyDescent="0.45">
      <c r="A500" s="71" t="s">
        <v>337</v>
      </c>
      <c r="B500" s="19">
        <v>1.4605452468390486E-2</v>
      </c>
      <c r="C500" s="12">
        <v>11.866335109696857</v>
      </c>
      <c r="D500" s="20">
        <v>4.6066601324388996E-4</v>
      </c>
      <c r="E500" s="12">
        <v>2.8656557361693187</v>
      </c>
      <c r="F500" s="20">
        <v>1.4670815147837619</v>
      </c>
      <c r="G500" s="12">
        <v>12.680857434595472</v>
      </c>
      <c r="H500" s="14">
        <v>0.28124305660622589</v>
      </c>
      <c r="I500" s="12">
        <v>16.598211148772741</v>
      </c>
      <c r="J500" s="14">
        <v>0.28122081466145743</v>
      </c>
      <c r="K500" s="13">
        <v>2.0662356799827641</v>
      </c>
      <c r="L500" s="13">
        <v>0.59034181912887007</v>
      </c>
      <c r="M500" s="17">
        <v>2.851012754460839</v>
      </c>
      <c r="N500" s="12">
        <v>2525.5905271463339</v>
      </c>
      <c r="O500" s="41">
        <v>17.182340346878171</v>
      </c>
      <c r="P500" s="1"/>
    </row>
    <row r="501" spans="1:16" x14ac:dyDescent="0.45">
      <c r="A501" s="71" t="s">
        <v>338</v>
      </c>
      <c r="B501" s="19">
        <v>1.8518839346514764E-2</v>
      </c>
      <c r="C501" s="12">
        <v>14.971062887318645</v>
      </c>
      <c r="D501" s="20">
        <v>5.6554267400985849E-4</v>
      </c>
      <c r="E501" s="12">
        <v>3.4454514877451947</v>
      </c>
      <c r="F501" s="20">
        <v>1.4670784198848423</v>
      </c>
      <c r="G501" s="12">
        <v>13.966582286803812</v>
      </c>
      <c r="H501" s="14">
        <v>0.28237750851405119</v>
      </c>
      <c r="I501" s="12">
        <v>16.050644117216301</v>
      </c>
      <c r="J501" s="14">
        <v>0.28236873801658502</v>
      </c>
      <c r="K501" s="13">
        <v>3.7132084815083566</v>
      </c>
      <c r="L501" s="13">
        <v>0.56863957988984026</v>
      </c>
      <c r="M501" s="17">
        <v>1.3665220237811564</v>
      </c>
      <c r="N501" s="12">
        <v>824.26819998348492</v>
      </c>
      <c r="O501" s="41">
        <v>7.6681309201940264</v>
      </c>
      <c r="P501" s="1"/>
    </row>
    <row r="502" spans="1:16" x14ac:dyDescent="0.45">
      <c r="A502" s="71" t="s">
        <v>339</v>
      </c>
      <c r="B502" s="19">
        <v>4.6626882976937623E-2</v>
      </c>
      <c r="C502" s="12">
        <v>38.989187061807726</v>
      </c>
      <c r="D502" s="20">
        <v>1.3052720437557231E-3</v>
      </c>
      <c r="E502" s="12">
        <v>8.573767493752781</v>
      </c>
      <c r="F502" s="20">
        <v>1.4671087704808596</v>
      </c>
      <c r="G502" s="12">
        <v>9.4928667358416874</v>
      </c>
      <c r="H502" s="14">
        <v>0.28235063210393274</v>
      </c>
      <c r="I502" s="12">
        <v>19.710407138659352</v>
      </c>
      <c r="J502" s="14">
        <v>0.28233708638752203</v>
      </c>
      <c r="K502" s="13">
        <v>-3.513111630105703</v>
      </c>
      <c r="L502" s="13">
        <v>0.69787086438899415</v>
      </c>
      <c r="M502" s="17">
        <v>1.5407624639793638</v>
      </c>
      <c r="N502" s="12">
        <v>552.98432466763666</v>
      </c>
      <c r="O502" s="41">
        <v>6.103639778920118</v>
      </c>
      <c r="P502" s="1"/>
    </row>
    <row r="503" spans="1:16" x14ac:dyDescent="0.45">
      <c r="A503" s="71" t="s">
        <v>340</v>
      </c>
      <c r="B503" s="19">
        <v>2.5851325140415358E-2</v>
      </c>
      <c r="C503" s="12">
        <v>26.668824258167433</v>
      </c>
      <c r="D503" s="20">
        <v>7.1516902923259398E-4</v>
      </c>
      <c r="E503" s="12">
        <v>5.959432812163036</v>
      </c>
      <c r="F503" s="20">
        <v>1.4670974460392796</v>
      </c>
      <c r="G503" s="12">
        <v>12.562841546683591</v>
      </c>
      <c r="H503" s="14">
        <v>0.28254139622514451</v>
      </c>
      <c r="I503" s="12">
        <v>18.736438566393446</v>
      </c>
      <c r="J503" s="14">
        <v>0.28253319639660562</v>
      </c>
      <c r="K503" s="13">
        <v>4.7252138184816772</v>
      </c>
      <c r="L503" s="13">
        <v>0.66347219276341463</v>
      </c>
      <c r="M503" s="17">
        <v>1.1348250287913897</v>
      </c>
      <c r="N503" s="12">
        <v>610.62396951795506</v>
      </c>
      <c r="O503" s="41">
        <v>6.0021243645336178</v>
      </c>
      <c r="P503" s="1"/>
    </row>
    <row r="504" spans="1:16" x14ac:dyDescent="0.45">
      <c r="A504" s="71" t="s">
        <v>341</v>
      </c>
      <c r="B504" s="19">
        <v>2.0062138468843631E-2</v>
      </c>
      <c r="C504" s="12">
        <v>16.221000641473662</v>
      </c>
      <c r="D504" s="20">
        <v>6.0475799146416504E-4</v>
      </c>
      <c r="E504" s="12">
        <v>3.6640531504392535</v>
      </c>
      <c r="F504" s="20">
        <v>1.4670971973572466</v>
      </c>
      <c r="G504" s="12">
        <v>14.004516234915936</v>
      </c>
      <c r="H504" s="14">
        <v>0.28256637668992313</v>
      </c>
      <c r="I504" s="12">
        <v>18.731620910576989</v>
      </c>
      <c r="J504" s="14">
        <v>0.28255906689795801</v>
      </c>
      <c r="K504" s="13">
        <v>6.3813081763464119</v>
      </c>
      <c r="L504" s="13">
        <v>0.66335065234124357</v>
      </c>
      <c r="M504" s="17">
        <v>1.070292805494605</v>
      </c>
      <c r="N504" s="12">
        <v>643.52810506294827</v>
      </c>
      <c r="O504" s="41">
        <v>6.9843248619142866</v>
      </c>
      <c r="P504" s="1"/>
    </row>
    <row r="505" spans="1:16" x14ac:dyDescent="0.45">
      <c r="A505" s="71" t="s">
        <v>342</v>
      </c>
      <c r="B505" s="19">
        <v>1.9126735258095631E-2</v>
      </c>
      <c r="C505" s="12">
        <v>17.553174812154229</v>
      </c>
      <c r="D505" s="20">
        <v>5.932795367018705E-4</v>
      </c>
      <c r="E505" s="12">
        <v>4.2472287965776037</v>
      </c>
      <c r="F505" s="20">
        <v>1.4670610005550098</v>
      </c>
      <c r="G505" s="12">
        <v>12.48997039670363</v>
      </c>
      <c r="H505" s="14">
        <v>0.28133562296481773</v>
      </c>
      <c r="I505" s="12">
        <v>16.792384343656412</v>
      </c>
      <c r="J505" s="14">
        <v>0.28131329801703403</v>
      </c>
      <c r="K505" s="13">
        <v>-7.3651122203799435</v>
      </c>
      <c r="L505" s="13">
        <v>0.59648856568172981</v>
      </c>
      <c r="M505" s="17">
        <v>2.9222563621352164</v>
      </c>
      <c r="N505" s="12">
        <v>1978.5219416266407</v>
      </c>
      <c r="O505" s="41">
        <v>18.682765394592582</v>
      </c>
      <c r="P505" s="1"/>
    </row>
    <row r="506" spans="1:16" x14ac:dyDescent="0.45">
      <c r="A506" s="71" t="s">
        <v>343</v>
      </c>
      <c r="B506" s="19">
        <v>6.9363694270611759E-3</v>
      </c>
      <c r="C506" s="12">
        <v>6.1649138578686182</v>
      </c>
      <c r="D506" s="20">
        <v>2.1044479538239561E-4</v>
      </c>
      <c r="E506" s="12">
        <v>1.4293539766092702</v>
      </c>
      <c r="F506" s="20">
        <v>1.4671178586707196</v>
      </c>
      <c r="G506" s="12">
        <v>12.615987359721631</v>
      </c>
      <c r="H506" s="14">
        <v>0.28255976478804767</v>
      </c>
      <c r="I506" s="12">
        <v>17.339764400051408</v>
      </c>
      <c r="J506" s="14">
        <v>0.28255705716897483</v>
      </c>
      <c r="K506" s="13">
        <v>7.2377764696573976</v>
      </c>
      <c r="L506" s="13">
        <v>0.61411718778936475</v>
      </c>
      <c r="M506" s="17">
        <v>1.0567615393354699</v>
      </c>
      <c r="N506" s="12">
        <v>684.7405799858692</v>
      </c>
      <c r="O506" s="41">
        <v>6.8565382935699981</v>
      </c>
      <c r="P506" s="1"/>
    </row>
    <row r="507" spans="1:16" x14ac:dyDescent="0.45">
      <c r="A507" s="71" t="s">
        <v>344</v>
      </c>
      <c r="B507" s="19">
        <v>4.3388788175789131E-2</v>
      </c>
      <c r="C507" s="12">
        <v>59.567056704316776</v>
      </c>
      <c r="D507" s="20">
        <v>1.3559880793791372E-3</v>
      </c>
      <c r="E507" s="12">
        <v>16.201622730411493</v>
      </c>
      <c r="F507" s="20">
        <v>1.4671334703509427</v>
      </c>
      <c r="G507" s="12">
        <v>13.579335888710633</v>
      </c>
      <c r="H507" s="14">
        <v>0.28214149656631476</v>
      </c>
      <c r="I507" s="12">
        <v>15.551063634392756</v>
      </c>
      <c r="J507" s="14">
        <v>0.28211725379116931</v>
      </c>
      <c r="K507" s="13">
        <v>-2.3755750345733073</v>
      </c>
      <c r="L507" s="13">
        <v>0.55109601251324136</v>
      </c>
      <c r="M507" s="17">
        <v>1.8044371336359029</v>
      </c>
      <c r="N507" s="12">
        <v>949.13618663993873</v>
      </c>
      <c r="O507" s="41">
        <v>8.7935266970597041</v>
      </c>
      <c r="P507" s="1"/>
    </row>
    <row r="508" spans="1:16" x14ac:dyDescent="0.45">
      <c r="A508" s="71" t="s">
        <v>345</v>
      </c>
      <c r="B508" s="19">
        <v>1.1478868150892014E-2</v>
      </c>
      <c r="C508" s="12">
        <v>13.561706474518607</v>
      </c>
      <c r="D508" s="20">
        <v>3.1794012898644117E-4</v>
      </c>
      <c r="E508" s="12">
        <v>3.6729802250428594</v>
      </c>
      <c r="F508" s="20">
        <v>1.4671260248484703</v>
      </c>
      <c r="G508" s="12">
        <v>18.713820384588423</v>
      </c>
      <c r="H508" s="14">
        <v>0.28199441640704603</v>
      </c>
      <c r="I508" s="12">
        <v>14.118672658303979</v>
      </c>
      <c r="J508" s="14">
        <v>0.28198782521295163</v>
      </c>
      <c r="K508" s="13">
        <v>-3.566810032330503</v>
      </c>
      <c r="L508" s="13">
        <v>0.50050518263788923</v>
      </c>
      <c r="M508" s="17">
        <v>1.993006152567955</v>
      </c>
      <c r="N508" s="12">
        <v>1099.0341334978841</v>
      </c>
      <c r="O508" s="41">
        <v>23.026449211047119</v>
      </c>
      <c r="P508" s="1"/>
    </row>
    <row r="509" spans="1:16" x14ac:dyDescent="0.45">
      <c r="A509" s="71" t="s">
        <v>347</v>
      </c>
      <c r="B509" s="19">
        <v>2.2505161306938408E-2</v>
      </c>
      <c r="C509" s="12">
        <v>18.744006456677582</v>
      </c>
      <c r="D509" s="20">
        <v>7.0084541524046491E-4</v>
      </c>
      <c r="E509" s="12">
        <v>4.3432379458683341</v>
      </c>
      <c r="F509" s="20">
        <v>1.4671473209662498</v>
      </c>
      <c r="G509" s="12">
        <v>8.7638136288812323</v>
      </c>
      <c r="H509" s="14">
        <v>0.28246396961280762</v>
      </c>
      <c r="I509" s="12">
        <v>21.048544214179351</v>
      </c>
      <c r="J509" s="14">
        <v>0.28245389912652252</v>
      </c>
      <c r="K509" s="13">
        <v>5.3736518196578764</v>
      </c>
      <c r="L509" s="13">
        <v>0.74560326602357563</v>
      </c>
      <c r="M509" s="17">
        <v>1.2253059090197467</v>
      </c>
      <c r="N509" s="12">
        <v>764.15631876890848</v>
      </c>
      <c r="O509" s="41">
        <v>8.0510798462230841</v>
      </c>
      <c r="P509" s="1"/>
    </row>
    <row r="510" spans="1:16" x14ac:dyDescent="0.45">
      <c r="A510" s="71" t="s">
        <v>348</v>
      </c>
      <c r="B510" s="19">
        <v>4.1987757894726523E-2</v>
      </c>
      <c r="C510" s="12">
        <v>60.285069181091188</v>
      </c>
      <c r="D510" s="20">
        <v>1.1711223733627935E-3</v>
      </c>
      <c r="E510" s="12">
        <v>14.811258160381938</v>
      </c>
      <c r="F510" s="20">
        <v>1.467101098278307</v>
      </c>
      <c r="G510" s="12">
        <v>13.133437083941164</v>
      </c>
      <c r="H510" s="14">
        <v>0.28247058404613345</v>
      </c>
      <c r="I510" s="12">
        <v>20.173225870389729</v>
      </c>
      <c r="J510" s="14">
        <v>0.28245691017152402</v>
      </c>
      <c r="K510" s="13">
        <v>2.2741191151309792</v>
      </c>
      <c r="L510" s="13">
        <v>0.71436784782497043</v>
      </c>
      <c r="M510" s="17">
        <v>1.2792965962161156</v>
      </c>
      <c r="N510" s="12">
        <v>621.75868824703218</v>
      </c>
      <c r="O510" s="41">
        <v>7.1173168717778443</v>
      </c>
      <c r="P510" s="1"/>
    </row>
    <row r="511" spans="1:16" x14ac:dyDescent="0.45">
      <c r="A511" s="71" t="s">
        <v>349</v>
      </c>
      <c r="B511" s="19">
        <v>4.0931916833384513E-2</v>
      </c>
      <c r="C511" s="12">
        <v>38.814464444239768</v>
      </c>
      <c r="D511" s="20">
        <v>1.25958408482009E-3</v>
      </c>
      <c r="E511" s="12">
        <v>9.4352395825304303</v>
      </c>
      <c r="F511" s="20">
        <v>1.4671461907379266</v>
      </c>
      <c r="G511" s="12">
        <v>11.647702209905548</v>
      </c>
      <c r="H511" s="14">
        <v>0.28073287017584109</v>
      </c>
      <c r="I511" s="12">
        <v>19.427158924075492</v>
      </c>
      <c r="J511" s="14">
        <v>0.28065254883962942</v>
      </c>
      <c r="K511" s="13">
        <v>0.36196939479316015</v>
      </c>
      <c r="L511" s="13">
        <v>0.69223893415792936</v>
      </c>
      <c r="M511" s="17">
        <v>3.5846001691904386</v>
      </c>
      <c r="N511" s="12">
        <v>3311.0581196389398</v>
      </c>
      <c r="O511" s="41">
        <v>16.819938757559729</v>
      </c>
      <c r="P511" s="1"/>
    </row>
    <row r="512" spans="1:16" x14ac:dyDescent="0.45">
      <c r="A512" s="71" t="s">
        <v>350</v>
      </c>
      <c r="B512" s="19">
        <v>1.3033384711427046E-2</v>
      </c>
      <c r="C512" s="12">
        <v>15.279586847915946</v>
      </c>
      <c r="D512" s="20">
        <v>3.41283888570489E-4</v>
      </c>
      <c r="E512" s="12">
        <v>3.9121113161832537</v>
      </c>
      <c r="F512" s="20">
        <v>1.4671895269420776</v>
      </c>
      <c r="G512" s="12">
        <v>13.961467384498166</v>
      </c>
      <c r="H512" s="14">
        <v>0.28073384025694015</v>
      </c>
      <c r="I512" s="12">
        <v>26.596740454720276</v>
      </c>
      <c r="J512" s="14">
        <v>0.28071673284142895</v>
      </c>
      <c r="K512" s="13">
        <v>-13.661008515376549</v>
      </c>
      <c r="L512" s="13">
        <v>0.94616399799574147</v>
      </c>
      <c r="M512" s="17">
        <v>3.7896003319634426</v>
      </c>
      <c r="N512" s="12">
        <v>2619.7519500059034</v>
      </c>
      <c r="O512" s="41">
        <v>15.058855278869022</v>
      </c>
      <c r="P512" s="1"/>
    </row>
    <row r="513" spans="1:16" x14ac:dyDescent="0.45">
      <c r="A513" s="71" t="s">
        <v>351</v>
      </c>
      <c r="B513" s="19">
        <v>1.3196385977227559E-2</v>
      </c>
      <c r="C513" s="12">
        <v>19.840812609464511</v>
      </c>
      <c r="D513" s="20">
        <v>3.8409952977089962E-4</v>
      </c>
      <c r="E513" s="12">
        <v>5.0950377945166689</v>
      </c>
      <c r="F513" s="20">
        <v>1.4671559622909331</v>
      </c>
      <c r="G513" s="12">
        <v>13.55511273646337</v>
      </c>
      <c r="H513" s="14">
        <v>0.28217328558717608</v>
      </c>
      <c r="I513" s="12">
        <v>16.749282547576872</v>
      </c>
      <c r="J513" s="14">
        <v>0.28216839260427495</v>
      </c>
      <c r="K513" s="13">
        <v>-6.6788621969704476</v>
      </c>
      <c r="L513" s="13">
        <v>0.5931952823656772</v>
      </c>
      <c r="M513" s="17">
        <v>1.8169676308288143</v>
      </c>
      <c r="N513" s="12">
        <v>678.00667854884455</v>
      </c>
      <c r="O513" s="41">
        <v>6.9503417170226216</v>
      </c>
      <c r="P513" s="1"/>
    </row>
    <row r="514" spans="1:16" x14ac:dyDescent="0.45">
      <c r="A514" s="71" t="s">
        <v>352</v>
      </c>
      <c r="B514" s="19">
        <v>3.6289682965501828E-2</v>
      </c>
      <c r="C514" s="12">
        <v>31.819783695078236</v>
      </c>
      <c r="D514" s="20">
        <v>1.0660414349095316E-3</v>
      </c>
      <c r="E514" s="12">
        <v>7.2168011843274558</v>
      </c>
      <c r="F514" s="20">
        <v>1.4671073385363866</v>
      </c>
      <c r="G514" s="12">
        <v>13.14145529143287</v>
      </c>
      <c r="H514" s="14">
        <v>0.28230346351785379</v>
      </c>
      <c r="I514" s="12">
        <v>18.435314460730972</v>
      </c>
      <c r="J514" s="14">
        <v>0.2822852613799835</v>
      </c>
      <c r="K514" s="13">
        <v>2.6209086228146106</v>
      </c>
      <c r="L514" s="13">
        <v>0.65324509320952018</v>
      </c>
      <c r="M514" s="17">
        <v>1.4946969758052506</v>
      </c>
      <c r="N514" s="12">
        <v>906.82278540859033</v>
      </c>
      <c r="O514" s="41">
        <v>8.5093165804578224</v>
      </c>
      <c r="P514" s="1"/>
    </row>
    <row r="515" spans="1:16" x14ac:dyDescent="0.45">
      <c r="A515" s="71" t="s">
        <v>354</v>
      </c>
      <c r="B515" s="19">
        <v>2.7350809526698241E-2</v>
      </c>
      <c r="C515" s="12">
        <v>23.008187003582414</v>
      </c>
      <c r="D515" s="20">
        <v>8.1363288455525869E-4</v>
      </c>
      <c r="E515" s="12">
        <v>5.1771736781426219</v>
      </c>
      <c r="F515" s="20">
        <v>1.4671182031920167</v>
      </c>
      <c r="G515" s="12">
        <v>13.097487858635439</v>
      </c>
      <c r="H515" s="14">
        <v>0.28175347419214286</v>
      </c>
      <c r="I515" s="12">
        <v>16.427702339225934</v>
      </c>
      <c r="J515" s="14">
        <v>0.281738363425386</v>
      </c>
      <c r="K515" s="13">
        <v>-14.977915409425391</v>
      </c>
      <c r="L515" s="13">
        <v>0.5822102771591009</v>
      </c>
      <c r="M515" s="17">
        <v>2.5217640677571058</v>
      </c>
      <c r="N515" s="12">
        <v>985.62498213164361</v>
      </c>
      <c r="O515" s="41">
        <v>10.383506652562222</v>
      </c>
      <c r="P515" s="1"/>
    </row>
    <row r="516" spans="1:16" x14ac:dyDescent="0.45">
      <c r="A516" s="71" t="s">
        <v>355</v>
      </c>
      <c r="B516" s="19">
        <v>4.1781220945492095E-2</v>
      </c>
      <c r="C516" s="12">
        <v>44.730041806903856</v>
      </c>
      <c r="D516" s="20">
        <v>1.1855634667308902E-3</v>
      </c>
      <c r="E516" s="12">
        <v>9.7987976086197737</v>
      </c>
      <c r="F516" s="20">
        <v>1.4671348336199157</v>
      </c>
      <c r="G516" s="12">
        <v>13.497591964217699</v>
      </c>
      <c r="H516" s="14">
        <v>0.28177700216203405</v>
      </c>
      <c r="I516" s="12">
        <v>16.460918580492248</v>
      </c>
      <c r="J516" s="14">
        <v>0.28175461649422623</v>
      </c>
      <c r="K516" s="13">
        <v>-14.033369477062241</v>
      </c>
      <c r="L516" s="13">
        <v>0.58340901632036868</v>
      </c>
      <c r="M516" s="17">
        <v>2.4839599085554802</v>
      </c>
      <c r="N516" s="12">
        <v>1001.9191500852822</v>
      </c>
      <c r="O516" s="41">
        <v>23.128051559308776</v>
      </c>
      <c r="P516" s="1"/>
    </row>
    <row r="517" spans="1:16" x14ac:dyDescent="0.45">
      <c r="A517" s="71" t="s">
        <v>356</v>
      </c>
      <c r="B517" s="19">
        <v>1.4872845090771709E-2</v>
      </c>
      <c r="C517" s="12">
        <v>12.194970315918088</v>
      </c>
      <c r="D517" s="20">
        <v>4.2682487465985677E-4</v>
      </c>
      <c r="E517" s="12">
        <v>2.6719703581445051</v>
      </c>
      <c r="F517" s="20">
        <v>1.4671080409324557</v>
      </c>
      <c r="G517" s="12">
        <v>13.798936949360375</v>
      </c>
      <c r="H517" s="14">
        <v>0.28209935979300355</v>
      </c>
      <c r="I517" s="12">
        <v>17.370212192179984</v>
      </c>
      <c r="J517" s="14">
        <v>0.2820920782932323</v>
      </c>
      <c r="K517" s="13">
        <v>-4.2420673677134868</v>
      </c>
      <c r="L517" s="13">
        <v>0.61550270167742838</v>
      </c>
      <c r="M517" s="17">
        <v>1.8713455925119822</v>
      </c>
      <c r="N517" s="12">
        <v>906.04215014633928</v>
      </c>
      <c r="O517" s="41">
        <v>11.676223093605186</v>
      </c>
      <c r="P517" s="1"/>
    </row>
    <row r="518" spans="1:16" x14ac:dyDescent="0.45">
      <c r="A518" s="71" t="s">
        <v>357</v>
      </c>
      <c r="B518" s="19">
        <v>2.9085082494505709E-2</v>
      </c>
      <c r="C518" s="12">
        <v>27.391506539044446</v>
      </c>
      <c r="D518" s="20">
        <v>8.8197367153987414E-4</v>
      </c>
      <c r="E518" s="12">
        <v>7.0081173293615509</v>
      </c>
      <c r="F518" s="20">
        <v>1.4671999954571271</v>
      </c>
      <c r="G518" s="12">
        <v>8.5935321233499433</v>
      </c>
      <c r="H518" s="14">
        <v>0.28147474897675828</v>
      </c>
      <c r="I518" s="12">
        <v>28.152966833324474</v>
      </c>
      <c r="J518" s="14">
        <v>0.28144398058279951</v>
      </c>
      <c r="K518" s="13">
        <v>-5.9960027386718462</v>
      </c>
      <c r="L518" s="13">
        <v>0.99970467474452818</v>
      </c>
      <c r="M518" s="17">
        <v>2.7312437444669571</v>
      </c>
      <c r="N518" s="12">
        <v>1836.6964561430816</v>
      </c>
      <c r="O518" s="41">
        <v>28.776235584391483</v>
      </c>
      <c r="P518" s="1"/>
    </row>
    <row r="519" spans="1:16" x14ac:dyDescent="0.45">
      <c r="A519" s="71" t="s">
        <v>358</v>
      </c>
      <c r="B519" s="19">
        <v>2.3795979207122758E-2</v>
      </c>
      <c r="C519" s="12">
        <v>29.029536040271559</v>
      </c>
      <c r="D519" s="20">
        <v>7.0249661908034021E-4</v>
      </c>
      <c r="E519" s="12">
        <v>7.7109059211138149</v>
      </c>
      <c r="F519" s="20">
        <v>1.467179098829442</v>
      </c>
      <c r="G519" s="12">
        <v>16.520703302509446</v>
      </c>
      <c r="H519" s="14">
        <v>0.28253869277149551</v>
      </c>
      <c r="I519" s="12">
        <v>18.169439445430985</v>
      </c>
      <c r="J519" s="14">
        <v>0.28252859383563139</v>
      </c>
      <c r="K519" s="13">
        <v>8.0275739328361517</v>
      </c>
      <c r="L519" s="13">
        <v>0.64361715925498331</v>
      </c>
      <c r="M519" s="17">
        <v>1.0785883263696037</v>
      </c>
      <c r="N519" s="12">
        <v>764.51134729629769</v>
      </c>
      <c r="O519" s="41">
        <v>7.2098853443755759</v>
      </c>
      <c r="P519" s="1"/>
    </row>
    <row r="520" spans="1:16" x14ac:dyDescent="0.45">
      <c r="A520" s="71" t="s">
        <v>359</v>
      </c>
      <c r="B520" s="19">
        <v>1.7671866602468573E-2</v>
      </c>
      <c r="C520" s="12">
        <v>23.048542072419885</v>
      </c>
      <c r="D520" s="20">
        <v>5.0194937767938539E-4</v>
      </c>
      <c r="E520" s="12">
        <v>5.818263646818945</v>
      </c>
      <c r="F520" s="20">
        <v>1.4671167709255137</v>
      </c>
      <c r="G520" s="12">
        <v>12.425977723425744</v>
      </c>
      <c r="H520" s="14">
        <v>0.28221829542411558</v>
      </c>
      <c r="I520" s="12">
        <v>21.695802095764421</v>
      </c>
      <c r="J520" s="14">
        <v>0.2822097023844361</v>
      </c>
      <c r="K520" s="13">
        <v>-3.1165065850213836E-3</v>
      </c>
      <c r="L520" s="13">
        <v>0.76878275803160534</v>
      </c>
      <c r="M520" s="17">
        <v>1.6412071860074693</v>
      </c>
      <c r="N520" s="12">
        <v>909.18321657212175</v>
      </c>
      <c r="O520" s="41">
        <v>8.9288706424279933</v>
      </c>
      <c r="P520" s="1"/>
    </row>
    <row r="521" spans="1:16" x14ac:dyDescent="0.45">
      <c r="A521" s="71" t="s">
        <v>360</v>
      </c>
      <c r="B521" s="19">
        <v>2.8963820713373296E-2</v>
      </c>
      <c r="C521" s="12">
        <v>23.489569129747785</v>
      </c>
      <c r="D521" s="20">
        <v>8.5299401611935567E-4</v>
      </c>
      <c r="E521" s="12">
        <v>5.3523275039588878</v>
      </c>
      <c r="F521" s="20">
        <v>1.4670790895090697</v>
      </c>
      <c r="G521" s="12">
        <v>11.530931356937959</v>
      </c>
      <c r="H521" s="14">
        <v>0.28244354526630572</v>
      </c>
      <c r="I521" s="12">
        <v>20.798805959999751</v>
      </c>
      <c r="J521" s="14">
        <v>0.28242766203927727</v>
      </c>
      <c r="K521" s="13">
        <v>9.5092679536645797</v>
      </c>
      <c r="L521" s="13">
        <v>0.73712978224671488</v>
      </c>
      <c r="M521" s="17">
        <v>1.1801610158349622</v>
      </c>
      <c r="N521" s="12">
        <v>988.18000641785068</v>
      </c>
      <c r="O521" s="41">
        <v>11.153446508389026</v>
      </c>
      <c r="P521" s="1"/>
    </row>
    <row r="522" spans="1:16" x14ac:dyDescent="0.45">
      <c r="A522" s="71" t="s">
        <v>362</v>
      </c>
      <c r="B522" s="19">
        <v>3.990497582788647E-2</v>
      </c>
      <c r="C522" s="12">
        <v>32.569234738900491</v>
      </c>
      <c r="D522" s="20">
        <v>1.1287284747533342E-3</v>
      </c>
      <c r="E522" s="12">
        <v>6.886232186938738</v>
      </c>
      <c r="F522" s="20">
        <v>1.4671165142997993</v>
      </c>
      <c r="G522" s="12">
        <v>9.5765405201634248</v>
      </c>
      <c r="H522" s="14">
        <v>0.28230458095673922</v>
      </c>
      <c r="I522" s="12">
        <v>21.794940101647445</v>
      </c>
      <c r="J522" s="14">
        <v>0.28228284461002146</v>
      </c>
      <c r="K522" s="13">
        <v>5.1355156316468253</v>
      </c>
      <c r="L522" s="13">
        <v>0.77249231908771421</v>
      </c>
      <c r="M522" s="17">
        <v>1.4501551442988494</v>
      </c>
      <c r="N522" s="12">
        <v>1021.6549391337277</v>
      </c>
      <c r="O522" s="41">
        <v>39.492844732959902</v>
      </c>
      <c r="P522" s="1"/>
    </row>
    <row r="523" spans="1:16" x14ac:dyDescent="0.45">
      <c r="A523" s="71" t="s">
        <v>363</v>
      </c>
      <c r="B523" s="19">
        <v>1.6972189719408639E-2</v>
      </c>
      <c r="C523" s="12">
        <v>17.560771771762877</v>
      </c>
      <c r="D523" s="20">
        <v>5.0114932780132156E-4</v>
      </c>
      <c r="E523" s="12">
        <v>4.0484782216866391</v>
      </c>
      <c r="F523" s="20">
        <v>1.4670955385565514</v>
      </c>
      <c r="G523" s="12">
        <v>10.628452908418531</v>
      </c>
      <c r="H523" s="14">
        <v>0.28241760652305298</v>
      </c>
      <c r="I523" s="12">
        <v>19.681620761689672</v>
      </c>
      <c r="J523" s="14">
        <v>0.28240853156216961</v>
      </c>
      <c r="K523" s="13">
        <v>8.2207516215859755</v>
      </c>
      <c r="L523" s="13">
        <v>0.69749311128575187</v>
      </c>
      <c r="M523" s="17">
        <v>1.2295783046871895</v>
      </c>
      <c r="N523" s="12">
        <v>961.23699088411036</v>
      </c>
      <c r="O523" s="41">
        <v>10.47471409000662</v>
      </c>
      <c r="P523" s="1"/>
    </row>
    <row r="524" spans="1:16" x14ac:dyDescent="0.45">
      <c r="A524" s="71" t="s">
        <v>364</v>
      </c>
      <c r="B524" s="19">
        <v>3.589064289945014E-2</v>
      </c>
      <c r="C524" s="12">
        <v>33.254888615072801</v>
      </c>
      <c r="D524" s="20">
        <v>1.0314637141375573E-3</v>
      </c>
      <c r="E524" s="12">
        <v>7.9830646899058966</v>
      </c>
      <c r="F524" s="20">
        <v>1.4671731696774504</v>
      </c>
      <c r="G524" s="12">
        <v>10.965920972608103</v>
      </c>
      <c r="H524" s="14">
        <v>0.28108272136096296</v>
      </c>
      <c r="I524" s="12">
        <v>22.032832647690022</v>
      </c>
      <c r="J524" s="14">
        <v>0.28102754852312994</v>
      </c>
      <c r="K524" s="13">
        <v>1.4166964569461982</v>
      </c>
      <c r="L524" s="13">
        <v>0.78412077915812617</v>
      </c>
      <c r="M524" s="17">
        <v>3.1032584764306139</v>
      </c>
      <c r="N524" s="12">
        <v>2791.01865390801</v>
      </c>
      <c r="O524" s="41">
        <v>16.237098232992011</v>
      </c>
      <c r="P524" s="1"/>
    </row>
    <row r="525" spans="1:16" x14ac:dyDescent="0.45">
      <c r="A525" s="71" t="s">
        <v>366</v>
      </c>
      <c r="B525" s="19">
        <v>4.3317009640779905E-2</v>
      </c>
      <c r="C525" s="12">
        <v>37.782744192417006</v>
      </c>
      <c r="D525" s="20">
        <v>1.2958148091522952E-3</v>
      </c>
      <c r="E525" s="12">
        <v>8.3623050377753536</v>
      </c>
      <c r="F525" s="20">
        <v>1.4672282741239446</v>
      </c>
      <c r="G525" s="12">
        <v>7.8572690327221473</v>
      </c>
      <c r="H525" s="14">
        <v>0.28264426906825901</v>
      </c>
      <c r="I525" s="12">
        <v>19.387279696867388</v>
      </c>
      <c r="J525" s="14">
        <v>0.28262861994807725</v>
      </c>
      <c r="K525" s="13">
        <v>8.8319479783272037</v>
      </c>
      <c r="L525" s="13">
        <v>0.68656891311968948</v>
      </c>
      <c r="M525" s="17">
        <v>0.9339778107386657</v>
      </c>
      <c r="N525" s="12">
        <v>642.97391710510681</v>
      </c>
      <c r="O525" s="41">
        <v>7.7756526477959653</v>
      </c>
      <c r="P525" s="1"/>
    </row>
    <row r="526" spans="1:16" x14ac:dyDescent="0.45">
      <c r="A526" s="71" t="s">
        <v>367</v>
      </c>
      <c r="B526" s="19">
        <v>1.9450597963961067E-2</v>
      </c>
      <c r="C526" s="12">
        <v>17.320398686675148</v>
      </c>
      <c r="D526" s="20">
        <v>5.7042730307797209E-4</v>
      </c>
      <c r="E526" s="12">
        <v>4.1180285482313188</v>
      </c>
      <c r="F526" s="20">
        <v>1.4671598610200789</v>
      </c>
      <c r="G526" s="12">
        <v>12.751354176462771</v>
      </c>
      <c r="H526" s="14">
        <v>0.28218392889791077</v>
      </c>
      <c r="I526" s="12">
        <v>19.111316497552707</v>
      </c>
      <c r="J526" s="14">
        <v>0.2821740604526124</v>
      </c>
      <c r="K526" s="13">
        <v>-1.05088722742952</v>
      </c>
      <c r="L526" s="13">
        <v>0.67721703699841207</v>
      </c>
      <c r="M526" s="17">
        <v>1.7066517480146071</v>
      </c>
      <c r="N526" s="12">
        <v>918.7011287084805</v>
      </c>
      <c r="O526" s="41">
        <v>10.588265732541942</v>
      </c>
      <c r="P526" s="1"/>
    </row>
    <row r="527" spans="1:16" x14ac:dyDescent="0.45">
      <c r="A527" s="71" t="s">
        <v>368</v>
      </c>
      <c r="B527" s="19">
        <v>1.3433413540476589E-2</v>
      </c>
      <c r="C527" s="12">
        <v>14.009501973163724</v>
      </c>
      <c r="D527" s="20">
        <v>3.8617811951635535E-4</v>
      </c>
      <c r="E527" s="12">
        <v>3.2443325242878998</v>
      </c>
      <c r="F527" s="20">
        <v>1.4671104601204363</v>
      </c>
      <c r="G527" s="12">
        <v>12.411837676469661</v>
      </c>
      <c r="H527" s="14">
        <v>0.28258851106018851</v>
      </c>
      <c r="I527" s="12">
        <v>19.272766090687544</v>
      </c>
      <c r="J527" s="14">
        <v>0.2825842109728105</v>
      </c>
      <c r="K527" s="13">
        <v>6.1380943172828495</v>
      </c>
      <c r="L527" s="13">
        <v>0.68243713369220416</v>
      </c>
      <c r="M527" s="17">
        <v>1.0422635714696555</v>
      </c>
      <c r="N527" s="12">
        <v>593.11445952347867</v>
      </c>
      <c r="O527" s="41">
        <v>8.1608826786761544</v>
      </c>
      <c r="P527" s="1"/>
    </row>
    <row r="528" spans="1:16" x14ac:dyDescent="0.45">
      <c r="A528" s="71" t="s">
        <v>369</v>
      </c>
      <c r="B528" s="19">
        <v>2.4713599977900041E-2</v>
      </c>
      <c r="C528" s="12">
        <v>25.567047012513431</v>
      </c>
      <c r="D528" s="20">
        <v>7.4578687045987998E-4</v>
      </c>
      <c r="E528" s="12">
        <v>6.2028331291635075</v>
      </c>
      <c r="F528" s="20">
        <v>1.4671672381675296</v>
      </c>
      <c r="G528" s="12">
        <v>11.083439413502532</v>
      </c>
      <c r="H528" s="14">
        <v>0.28099771668017587</v>
      </c>
      <c r="I528" s="12">
        <v>21.855873269375923</v>
      </c>
      <c r="J528" s="14">
        <v>0.28095979270589122</v>
      </c>
      <c r="K528" s="13">
        <v>-4.1488796834976416</v>
      </c>
      <c r="L528" s="13">
        <v>0.77757764981645217</v>
      </c>
      <c r="M528" s="17">
        <v>3.3001509244824612</v>
      </c>
      <c r="N528" s="12">
        <v>2656.6828543243578</v>
      </c>
      <c r="O528" s="41">
        <v>17.868738069188527</v>
      </c>
      <c r="P528" s="1"/>
    </row>
    <row r="529" spans="1:16" x14ac:dyDescent="0.45">
      <c r="A529" s="71" t="s">
        <v>370</v>
      </c>
      <c r="B529" s="19">
        <v>3.427777153069108E-2</v>
      </c>
      <c r="C529" s="12">
        <v>28.784671664870441</v>
      </c>
      <c r="D529" s="20">
        <v>1.1769933274630685E-3</v>
      </c>
      <c r="E529" s="12">
        <v>7.5814806989562298</v>
      </c>
      <c r="F529" s="20">
        <v>1.4670846215117193</v>
      </c>
      <c r="G529" s="12">
        <v>14.735801687879679</v>
      </c>
      <c r="H529" s="14">
        <v>0.28194554138597866</v>
      </c>
      <c r="I529" s="12">
        <v>16.329024778625779</v>
      </c>
      <c r="J529" s="14">
        <v>0.28192184275718646</v>
      </c>
      <c r="K529" s="13">
        <v>-6.6153635314369907</v>
      </c>
      <c r="L529" s="13">
        <v>0.57882079570470424</v>
      </c>
      <c r="M529" s="17">
        <v>2.1341832508134448</v>
      </c>
      <c r="N529" s="12">
        <v>1067.7483482911648</v>
      </c>
      <c r="O529" s="41">
        <v>30.450740878961405</v>
      </c>
      <c r="P529" s="1"/>
    </row>
    <row r="530" spans="1:16" x14ac:dyDescent="0.45">
      <c r="A530" s="71" t="s">
        <v>371</v>
      </c>
      <c r="B530" s="19">
        <v>3.0330337053656096E-2</v>
      </c>
      <c r="C530" s="12">
        <v>24.424393259832389</v>
      </c>
      <c r="D530" s="20">
        <v>1.1005475258343948E-3</v>
      </c>
      <c r="E530" s="12">
        <v>6.6295586744318635</v>
      </c>
      <c r="F530" s="20">
        <v>1.4671163205392346</v>
      </c>
      <c r="G530" s="12">
        <v>12.824742147175236</v>
      </c>
      <c r="H530" s="14">
        <v>0.28244363588144356</v>
      </c>
      <c r="I530" s="12">
        <v>16.982499027427473</v>
      </c>
      <c r="J530" s="14">
        <v>0.2824260061283691</v>
      </c>
      <c r="K530" s="13">
        <v>6.3507209191393521</v>
      </c>
      <c r="L530" s="13">
        <v>0.60168977961794212</v>
      </c>
      <c r="M530" s="17">
        <v>1.2428168111501539</v>
      </c>
      <c r="N530" s="12">
        <v>851.21174790023781</v>
      </c>
      <c r="O530" s="41">
        <v>9.4028330883477089</v>
      </c>
      <c r="P530" s="1"/>
    </row>
    <row r="531" spans="1:16" x14ac:dyDescent="0.45">
      <c r="A531" s="71" t="s">
        <v>372</v>
      </c>
      <c r="B531" s="19">
        <v>1.2866342652331568E-2</v>
      </c>
      <c r="C531" s="12">
        <v>20.539392548316496</v>
      </c>
      <c r="D531" s="20">
        <v>3.91828260665765E-4</v>
      </c>
      <c r="E531" s="12">
        <v>5.7591328049543904</v>
      </c>
      <c r="F531" s="20">
        <v>1.4671509656557193</v>
      </c>
      <c r="G531" s="12">
        <v>10.982604856711259</v>
      </c>
      <c r="H531" s="14">
        <v>0.28126144616417376</v>
      </c>
      <c r="I531" s="12">
        <v>20.389115711191906</v>
      </c>
      <c r="J531" s="14">
        <v>0.28124257335630465</v>
      </c>
      <c r="K531" s="13">
        <v>2.7013032469080933</v>
      </c>
      <c r="L531" s="13">
        <v>0.72516131488287172</v>
      </c>
      <c r="M531" s="17">
        <v>2.8110837994315916</v>
      </c>
      <c r="N531" s="12">
        <v>2519.6566392223212</v>
      </c>
      <c r="O531" s="41">
        <v>18.334237123434821</v>
      </c>
      <c r="P531" s="1"/>
    </row>
    <row r="532" spans="1:16" x14ac:dyDescent="0.45">
      <c r="A532" s="71" t="s">
        <v>373</v>
      </c>
      <c r="B532" s="19">
        <v>1.4457958453082722E-2</v>
      </c>
      <c r="C532" s="12">
        <v>11.657548576782613</v>
      </c>
      <c r="D532" s="20">
        <v>4.3975671086969858E-4</v>
      </c>
      <c r="E532" s="12">
        <v>2.6858740538082917</v>
      </c>
      <c r="F532" s="20">
        <v>1.4671390217772042</v>
      </c>
      <c r="G532" s="12">
        <v>15.323878866430729</v>
      </c>
      <c r="H532" s="14">
        <v>0.28226082472482122</v>
      </c>
      <c r="I532" s="12">
        <v>14.804516687840005</v>
      </c>
      <c r="J532" s="14">
        <v>0.28225265714060244</v>
      </c>
      <c r="K532" s="13">
        <v>3.2502239955389811</v>
      </c>
      <c r="L532" s="13">
        <v>0.52468340377753719</v>
      </c>
      <c r="M532" s="17">
        <v>1.5247818091639851</v>
      </c>
      <c r="N532" s="12">
        <v>985.67701175321315</v>
      </c>
      <c r="O532" s="41">
        <v>10.003486933493436</v>
      </c>
      <c r="P532" s="1"/>
    </row>
    <row r="533" spans="1:16" x14ac:dyDescent="0.45">
      <c r="A533" s="71" t="s">
        <v>374</v>
      </c>
      <c r="B533" s="19">
        <v>2.2191847159939188E-2</v>
      </c>
      <c r="C533" s="12">
        <v>18.505036140325803</v>
      </c>
      <c r="D533" s="20">
        <v>6.3848950421805143E-4</v>
      </c>
      <c r="E533" s="12">
        <v>3.9726033152075999</v>
      </c>
      <c r="F533" s="20">
        <v>1.4671367994202096</v>
      </c>
      <c r="G533" s="12">
        <v>14.494007079014791</v>
      </c>
      <c r="H533" s="14">
        <v>0.28172698467071267</v>
      </c>
      <c r="I533" s="12">
        <v>19.195497986823828</v>
      </c>
      <c r="J533" s="14">
        <v>0.28171768326311059</v>
      </c>
      <c r="K533" s="13">
        <v>-20.469244145018273</v>
      </c>
      <c r="L533" s="13">
        <v>0.6799788366662618</v>
      </c>
      <c r="M533" s="17">
        <v>2.6447701809750179</v>
      </c>
      <c r="N533" s="12">
        <v>774.6513223721272</v>
      </c>
      <c r="O533" s="41">
        <v>7.4446872742534786</v>
      </c>
      <c r="P533" s="1"/>
    </row>
    <row r="534" spans="1:16" x14ac:dyDescent="0.45">
      <c r="A534" s="71" t="s">
        <v>375</v>
      </c>
      <c r="B534" s="19">
        <v>3.4708430314407381E-2</v>
      </c>
      <c r="C534" s="12">
        <v>28.331138620493832</v>
      </c>
      <c r="D534" s="20">
        <v>1.0264183615623142E-3</v>
      </c>
      <c r="E534" s="12">
        <v>6.42447151657682</v>
      </c>
      <c r="F534" s="20">
        <v>1.4671328657983549</v>
      </c>
      <c r="G534" s="12">
        <v>14.149821655100716</v>
      </c>
      <c r="H534" s="14">
        <v>0.28250758409498539</v>
      </c>
      <c r="I534" s="12">
        <v>17.9140615717873</v>
      </c>
      <c r="J534" s="14">
        <v>0.28249074799668666</v>
      </c>
      <c r="K534" s="13">
        <v>9.1017025905681948</v>
      </c>
      <c r="L534" s="13">
        <v>0.63472402353159652</v>
      </c>
      <c r="M534" s="17">
        <v>1.1068772901157171</v>
      </c>
      <c r="N534" s="12">
        <v>871.43502970289012</v>
      </c>
      <c r="O534" s="41">
        <v>7.8211419479195508</v>
      </c>
      <c r="P534" s="1"/>
    </row>
    <row r="535" spans="1:16" x14ac:dyDescent="0.45">
      <c r="A535" s="71" t="s">
        <v>378</v>
      </c>
      <c r="B535" s="19">
        <v>2.9176157078109905E-2</v>
      </c>
      <c r="C535" s="12">
        <v>23.381538093374285</v>
      </c>
      <c r="D535" s="20">
        <v>8.5677868781936515E-4</v>
      </c>
      <c r="E535" s="12">
        <v>5.1439541296238716</v>
      </c>
      <c r="F535" s="20">
        <v>1.4671170535300426</v>
      </c>
      <c r="G535" s="12">
        <v>13.705530916428106</v>
      </c>
      <c r="H535" s="14">
        <v>0.28187532811135052</v>
      </c>
      <c r="I535" s="12">
        <v>20.445769694451286</v>
      </c>
      <c r="J535" s="14">
        <v>0.28185949061272947</v>
      </c>
      <c r="K535" s="13">
        <v>-10.78860740607035</v>
      </c>
      <c r="L535" s="13">
        <v>0.724606133070127</v>
      </c>
      <c r="M535" s="17">
        <v>2.290493248538215</v>
      </c>
      <c r="N535" s="12">
        <v>981.04796581875598</v>
      </c>
      <c r="O535" s="41">
        <v>10.20003630006809</v>
      </c>
      <c r="P535" s="1"/>
    </row>
    <row r="536" spans="1:16" x14ac:dyDescent="0.45">
      <c r="A536" s="71" t="s">
        <v>379</v>
      </c>
      <c r="B536" s="19">
        <v>1.7264141981537709E-2</v>
      </c>
      <c r="C536" s="12">
        <v>14.214094200747336</v>
      </c>
      <c r="D536" s="20">
        <v>4.8877364059372896E-4</v>
      </c>
      <c r="E536" s="12">
        <v>3.0137634704523837</v>
      </c>
      <c r="F536" s="20">
        <v>1.4671889401307485</v>
      </c>
      <c r="G536" s="12">
        <v>14.386467077801532</v>
      </c>
      <c r="H536" s="14">
        <v>0.28247177752490465</v>
      </c>
      <c r="I536" s="12">
        <v>14.923735137560453</v>
      </c>
      <c r="J536" s="14">
        <v>0.28246579585437309</v>
      </c>
      <c r="K536" s="13">
        <v>3.2579754609662892</v>
      </c>
      <c r="L536" s="13">
        <v>0.5285099106844271</v>
      </c>
      <c r="M536" s="17">
        <v>1.2495232871604833</v>
      </c>
      <c r="N536" s="12">
        <v>651.51793046117848</v>
      </c>
      <c r="O536" s="41">
        <v>5.7536135681595182</v>
      </c>
      <c r="P536" s="1"/>
    </row>
    <row r="537" spans="1:16" x14ac:dyDescent="0.45">
      <c r="A537" s="71" t="s">
        <v>380</v>
      </c>
      <c r="B537" s="19">
        <v>1.4401219644364744E-2</v>
      </c>
      <c r="C537" s="12">
        <v>11.581222910921595</v>
      </c>
      <c r="D537" s="20">
        <v>4.2657675834252763E-4</v>
      </c>
      <c r="E537" s="12">
        <v>2.5641635146967263</v>
      </c>
      <c r="F537" s="20">
        <v>1.4671548846443696</v>
      </c>
      <c r="G537" s="12">
        <v>14.594669553637392</v>
      </c>
      <c r="H537" s="14">
        <v>0.28197631658747013</v>
      </c>
      <c r="I537" s="12">
        <v>16.544026780260534</v>
      </c>
      <c r="J537" s="14">
        <v>0.28197014926807001</v>
      </c>
      <c r="K537" s="13">
        <v>-11.65684988966631</v>
      </c>
      <c r="L537" s="13">
        <v>0.58604578177745559</v>
      </c>
      <c r="M537" s="17">
        <v>2.1630539121080261</v>
      </c>
      <c r="N537" s="12">
        <v>768.83692484755693</v>
      </c>
      <c r="O537" s="41">
        <v>8.1542783538298256</v>
      </c>
      <c r="P537" s="1"/>
    </row>
    <row r="538" spans="1:16" x14ac:dyDescent="0.45">
      <c r="A538" s="71" t="s">
        <v>381</v>
      </c>
      <c r="B538" s="19">
        <v>8.4608486562748036E-3</v>
      </c>
      <c r="C538" s="12">
        <v>6.8229935696360542</v>
      </c>
      <c r="D538" s="20">
        <v>2.4370954153651818E-4</v>
      </c>
      <c r="E538" s="12">
        <v>1.464307704032187</v>
      </c>
      <c r="F538" s="20">
        <v>1.467163676913924</v>
      </c>
      <c r="G538" s="12">
        <v>12.560393767745946</v>
      </c>
      <c r="H538" s="14">
        <v>0.28227672014508309</v>
      </c>
      <c r="I538" s="12">
        <v>18.650185582989195</v>
      </c>
      <c r="J538" s="14">
        <v>0.28227376770240914</v>
      </c>
      <c r="K538" s="13">
        <v>-3.6894476734850024</v>
      </c>
      <c r="L538" s="13">
        <v>0.66046890741411346</v>
      </c>
      <c r="M538" s="17">
        <v>1.6262040787193379</v>
      </c>
      <c r="N538" s="12">
        <v>644.98134751155385</v>
      </c>
      <c r="O538" s="41">
        <v>7.2967834072288049</v>
      </c>
      <c r="P538" s="1"/>
    </row>
    <row r="539" spans="1:16" x14ac:dyDescent="0.45">
      <c r="A539" s="71" t="s">
        <v>382</v>
      </c>
      <c r="B539" s="19">
        <v>1.7301288588746959E-2</v>
      </c>
      <c r="C539" s="12">
        <v>19.984803674654774</v>
      </c>
      <c r="D539" s="20">
        <v>5.3732554044407953E-4</v>
      </c>
      <c r="E539" s="12">
        <v>5.5419737526458919</v>
      </c>
      <c r="F539" s="20">
        <v>1.467118952099171</v>
      </c>
      <c r="G539" s="12">
        <v>13.627859655147482</v>
      </c>
      <c r="H539" s="14">
        <v>0.28232746227759958</v>
      </c>
      <c r="I539" s="12">
        <v>16.355065038697887</v>
      </c>
      <c r="J539" s="14">
        <v>0.28232232879219127</v>
      </c>
      <c r="K539" s="13">
        <v>-5.0153113464823651</v>
      </c>
      <c r="L539" s="13">
        <v>0.57901415500216658</v>
      </c>
      <c r="M539" s="17">
        <v>1.5870158768353799</v>
      </c>
      <c r="N539" s="12">
        <v>509.28884744911278</v>
      </c>
      <c r="O539" s="41">
        <v>9.2092038363524207</v>
      </c>
      <c r="P539" s="1"/>
    </row>
    <row r="540" spans="1:16" x14ac:dyDescent="0.45">
      <c r="A540" s="71" t="s">
        <v>384</v>
      </c>
      <c r="B540" s="19">
        <v>2.3477831741419593E-2</v>
      </c>
      <c r="C540" s="12">
        <v>22.689194591551779</v>
      </c>
      <c r="D540" s="20">
        <v>7.2366941987814541E-4</v>
      </c>
      <c r="E540" s="12">
        <v>5.3707829706446679</v>
      </c>
      <c r="F540" s="20">
        <v>1.4671018821930171</v>
      </c>
      <c r="G540" s="12">
        <v>9.6624110451915879</v>
      </c>
      <c r="H540" s="14">
        <v>0.28247169253507926</v>
      </c>
      <c r="I540" s="12">
        <v>22.864672174035704</v>
      </c>
      <c r="J540" s="14">
        <v>0.28245834789055552</v>
      </c>
      <c r="K540" s="13">
        <v>10.381863247757028</v>
      </c>
      <c r="L540" s="13">
        <v>0.81032867801589248</v>
      </c>
      <c r="M540" s="17">
        <v>1.1238622353903422</v>
      </c>
      <c r="N540" s="12">
        <v>978.69788900320702</v>
      </c>
      <c r="O540" s="41">
        <v>11.500091518706693</v>
      </c>
      <c r="P540" s="1"/>
    </row>
    <row r="541" spans="1:16" x14ac:dyDescent="0.45">
      <c r="A541" s="71" t="s">
        <v>385</v>
      </c>
      <c r="B541" s="19">
        <v>7.336886778419276E-3</v>
      </c>
      <c r="C541" s="12">
        <v>6.8994502988161237</v>
      </c>
      <c r="D541" s="20">
        <v>2.4259172848793749E-4</v>
      </c>
      <c r="E541" s="12">
        <v>1.7132607947756706</v>
      </c>
      <c r="F541" s="20">
        <v>1.4671249015689398</v>
      </c>
      <c r="G541" s="12">
        <v>14.238102271487746</v>
      </c>
      <c r="H541" s="14">
        <v>0.28254794667806349</v>
      </c>
      <c r="I541" s="12">
        <v>15.290628314163028</v>
      </c>
      <c r="J541" s="14">
        <v>0.28254480027051504</v>
      </c>
      <c r="K541" s="13">
        <v>6.9272826415711641</v>
      </c>
      <c r="L541" s="13">
        <v>0.5415502444194864</v>
      </c>
      <c r="M541" s="17">
        <v>1.0784819942214194</v>
      </c>
      <c r="N541" s="12">
        <v>690.22927935005328</v>
      </c>
      <c r="O541" s="41">
        <v>6.6260320997609838</v>
      </c>
      <c r="P541" s="1"/>
    </row>
    <row r="542" spans="1:16" x14ac:dyDescent="0.45">
      <c r="A542" s="71" t="s">
        <v>386</v>
      </c>
      <c r="B542" s="19">
        <v>2.7251231076470105E-2</v>
      </c>
      <c r="C542" s="12">
        <v>26.026283154417683</v>
      </c>
      <c r="D542" s="20">
        <v>8.3687215737934752E-4</v>
      </c>
      <c r="E542" s="12">
        <v>6.0243602346027725</v>
      </c>
      <c r="F542" s="20">
        <v>1.467139117024969</v>
      </c>
      <c r="G542" s="12">
        <v>10.844047525693691</v>
      </c>
      <c r="H542" s="14">
        <v>0.28158448750713333</v>
      </c>
      <c r="I542" s="12">
        <v>23.087374264736802</v>
      </c>
      <c r="J542" s="14">
        <v>0.2815511025957097</v>
      </c>
      <c r="K542" s="13">
        <v>3.7836982750238946</v>
      </c>
      <c r="L542" s="13">
        <v>0.82031679569549709</v>
      </c>
      <c r="M542" s="17">
        <v>2.4046556701709236</v>
      </c>
      <c r="N542" s="12">
        <v>2095.1970891499545</v>
      </c>
      <c r="O542" s="41">
        <v>20.148917290937327</v>
      </c>
      <c r="P542" s="1"/>
    </row>
    <row r="543" spans="1:16" x14ac:dyDescent="0.45">
      <c r="A543" s="71" t="s">
        <v>387</v>
      </c>
      <c r="B543" s="19">
        <v>8.5603463485445369E-3</v>
      </c>
      <c r="C543" s="12">
        <v>7.7736042928886322</v>
      </c>
      <c r="D543" s="20">
        <v>2.6800134217035246E-4</v>
      </c>
      <c r="E543" s="12">
        <v>1.9755378616216208</v>
      </c>
      <c r="F543" s="20">
        <v>1.4671257162627918</v>
      </c>
      <c r="G543" s="12">
        <v>17.063535245614368</v>
      </c>
      <c r="H543" s="14">
        <v>0.28107226542881675</v>
      </c>
      <c r="I543" s="12">
        <v>16.236432736291938</v>
      </c>
      <c r="J543" s="14">
        <v>0.28105865132978936</v>
      </c>
      <c r="K543" s="13">
        <v>-0.69428914877600612</v>
      </c>
      <c r="L543" s="13">
        <v>0.57764830869277972</v>
      </c>
      <c r="M543" s="17">
        <v>3.1080170341443805</v>
      </c>
      <c r="N543" s="12">
        <v>2654.0154248921858</v>
      </c>
      <c r="O543" s="41">
        <v>18.427659225386073</v>
      </c>
      <c r="P543" s="1"/>
    </row>
    <row r="544" spans="1:16" x14ac:dyDescent="0.45">
      <c r="A544" s="71" t="s">
        <v>389</v>
      </c>
      <c r="B544" s="19">
        <v>3.8493699240265224E-2</v>
      </c>
      <c r="C544" s="12">
        <v>32.304583460246782</v>
      </c>
      <c r="D544" s="20">
        <v>1.1702480084988614E-3</v>
      </c>
      <c r="E544" s="12">
        <v>7.4356325999126556</v>
      </c>
      <c r="F544" s="20">
        <v>1.4671701464224247</v>
      </c>
      <c r="G544" s="12">
        <v>12.869550240092611</v>
      </c>
      <c r="H544" s="14">
        <v>0.28243668632644786</v>
      </c>
      <c r="I544" s="12">
        <v>18.943646573902051</v>
      </c>
      <c r="J544" s="14">
        <v>0.28241338287150225</v>
      </c>
      <c r="K544" s="13">
        <v>10.544193087349552</v>
      </c>
      <c r="L544" s="13">
        <v>0.67148450713760965</v>
      </c>
      <c r="M544" s="17">
        <v>1.1784079808872692</v>
      </c>
      <c r="N544" s="12">
        <v>1056.1106702598302</v>
      </c>
      <c r="O544" s="41">
        <v>53.450585878944487</v>
      </c>
      <c r="P544" s="1"/>
    </row>
    <row r="545" spans="1:16" x14ac:dyDescent="0.45">
      <c r="A545" s="71" t="s">
        <v>390</v>
      </c>
      <c r="B545" s="19">
        <v>1.2955619508362165E-2</v>
      </c>
      <c r="C545" s="12">
        <v>12.64281227400323</v>
      </c>
      <c r="D545" s="20">
        <v>4.1619970646044729E-4</v>
      </c>
      <c r="E545" s="12">
        <v>3.3458098571758796</v>
      </c>
      <c r="F545" s="20">
        <v>1.4671693926486147</v>
      </c>
      <c r="G545" s="12">
        <v>23.608137699387868</v>
      </c>
      <c r="H545" s="14">
        <v>0.28085273914895059</v>
      </c>
      <c r="I545" s="12">
        <v>14.164825909470583</v>
      </c>
      <c r="J545" s="14">
        <v>0.2808331385812462</v>
      </c>
      <c r="K545" s="13">
        <v>-13.139929330446831</v>
      </c>
      <c r="L545" s="13">
        <v>0.50372308267543353</v>
      </c>
      <c r="M545" s="17">
        <v>3.6347852193370236</v>
      </c>
      <c r="N545" s="12">
        <v>2464.8550049770565</v>
      </c>
      <c r="O545" s="41">
        <v>17.064824408646814</v>
      </c>
      <c r="P545" s="1"/>
    </row>
    <row r="546" spans="1:16" x14ac:dyDescent="0.45">
      <c r="A546" s="71" t="s">
        <v>391</v>
      </c>
      <c r="B546" s="19">
        <v>3.4191533878333562E-2</v>
      </c>
      <c r="C546" s="12">
        <v>30.905012783433989</v>
      </c>
      <c r="D546" s="20">
        <v>9.8345011955581888E-4</v>
      </c>
      <c r="E546" s="12">
        <v>7.558834809811847</v>
      </c>
      <c r="F546" s="20">
        <v>1.4671612895047874</v>
      </c>
      <c r="G546" s="12">
        <v>8.9209430828018998</v>
      </c>
      <c r="H546" s="14">
        <v>0.28224831468570349</v>
      </c>
      <c r="I546" s="12">
        <v>22.763084264424432</v>
      </c>
      <c r="J546" s="14">
        <v>0.28223326032704993</v>
      </c>
      <c r="K546" s="13">
        <v>-1.3250040976175992</v>
      </c>
      <c r="L546" s="13">
        <v>0.80642756704385476</v>
      </c>
      <c r="M546" s="17">
        <v>1.6353457360929156</v>
      </c>
      <c r="N546" s="12">
        <v>813.69676052035618</v>
      </c>
      <c r="O546" s="41">
        <v>7.7747548778285713</v>
      </c>
      <c r="P546" s="1"/>
    </row>
    <row r="547" spans="1:16" x14ac:dyDescent="0.45">
      <c r="A547" s="71" t="s">
        <v>392</v>
      </c>
      <c r="B547" s="19">
        <v>2.4273855354185525E-2</v>
      </c>
      <c r="C547" s="12">
        <v>22.247756156564467</v>
      </c>
      <c r="D547" s="20">
        <v>7.6314753321283927E-4</v>
      </c>
      <c r="E547" s="12">
        <v>5.4206411401990877</v>
      </c>
      <c r="F547" s="20">
        <v>1.4672031284418738</v>
      </c>
      <c r="G547" s="12">
        <v>14.558005079060504</v>
      </c>
      <c r="H547" s="14">
        <v>0.28231991397113726</v>
      </c>
      <c r="I547" s="12">
        <v>17.774070868444849</v>
      </c>
      <c r="J547" s="14">
        <v>0.28230575448591844</v>
      </c>
      <c r="K547" s="13">
        <v>5.1095157759561971</v>
      </c>
      <c r="L547" s="13">
        <v>0.62992525924121523</v>
      </c>
      <c r="M547" s="17">
        <v>1.4212164662848403</v>
      </c>
      <c r="N547" s="12">
        <v>984.68309904440991</v>
      </c>
      <c r="O547" s="41">
        <v>24.43798952383365</v>
      </c>
      <c r="P547" s="1"/>
    </row>
    <row r="548" spans="1:16" x14ac:dyDescent="0.45">
      <c r="A548" s="71" t="s">
        <v>393</v>
      </c>
      <c r="B548" s="19">
        <v>1.4074029243342747E-2</v>
      </c>
      <c r="C548" s="12">
        <v>11.936680231375568</v>
      </c>
      <c r="D548" s="20">
        <v>3.9064461960938842E-4</v>
      </c>
      <c r="E548" s="12">
        <v>2.4129373585403826</v>
      </c>
      <c r="F548" s="20">
        <v>1.4671517576339221</v>
      </c>
      <c r="G548" s="12">
        <v>12.888513618432398</v>
      </c>
      <c r="H548" s="14">
        <v>0.2820854750408241</v>
      </c>
      <c r="I548" s="12">
        <v>21.418032672961029</v>
      </c>
      <c r="J548" s="14">
        <v>0.28208109196637654</v>
      </c>
      <c r="K548" s="13">
        <v>-11.575891330952714</v>
      </c>
      <c r="L548" s="13">
        <v>0.75840742255861571</v>
      </c>
      <c r="M548" s="17">
        <v>2.0176014100667019</v>
      </c>
      <c r="N548" s="12">
        <v>597.62338246661159</v>
      </c>
      <c r="O548" s="41">
        <v>7.3782217920602617</v>
      </c>
      <c r="P548" s="1"/>
    </row>
    <row r="549" spans="1:16" x14ac:dyDescent="0.45">
      <c r="A549" s="71" t="s">
        <v>394</v>
      </c>
      <c r="B549" s="19">
        <v>3.0627023406054284E-2</v>
      </c>
      <c r="C549" s="12">
        <v>28.799073955820525</v>
      </c>
      <c r="D549" s="20">
        <v>9.3590342438519905E-4</v>
      </c>
      <c r="E549" s="12">
        <v>7.2356320353437606</v>
      </c>
      <c r="F549" s="20">
        <v>1.4672033482854649</v>
      </c>
      <c r="G549" s="12">
        <v>9.1091837417175814</v>
      </c>
      <c r="H549" s="14">
        <v>0.28249845695061016</v>
      </c>
      <c r="I549" s="12">
        <v>28.773005577974164</v>
      </c>
      <c r="J549" s="14">
        <v>0.28248618034643502</v>
      </c>
      <c r="K549" s="13">
        <v>5.026644971337646</v>
      </c>
      <c r="L549" s="13">
        <v>1.0190752946237502</v>
      </c>
      <c r="M549" s="17">
        <v>1.1900908581334197</v>
      </c>
      <c r="N549" s="12">
        <v>698.02333645657461</v>
      </c>
      <c r="O549" s="41">
        <v>8.150456763624458</v>
      </c>
      <c r="P549" s="1"/>
    </row>
    <row r="550" spans="1:16" x14ac:dyDescent="0.45">
      <c r="A550" s="71" t="s">
        <v>395</v>
      </c>
      <c r="B550" s="19">
        <v>1.2301098521605566E-2</v>
      </c>
      <c r="C550" s="12">
        <v>11.319164746513801</v>
      </c>
      <c r="D550" s="20">
        <v>4.2659238094579487E-4</v>
      </c>
      <c r="E550" s="12">
        <v>3.1379758363665267</v>
      </c>
      <c r="F550" s="20">
        <v>1.4671260848264334</v>
      </c>
      <c r="G550" s="12">
        <v>13.213289010789296</v>
      </c>
      <c r="H550" s="14">
        <v>0.28118970054935627</v>
      </c>
      <c r="I550" s="12">
        <v>17.676812691394115</v>
      </c>
      <c r="J550" s="14">
        <v>0.28116774723192722</v>
      </c>
      <c r="K550" s="13">
        <v>3.9804196368176115</v>
      </c>
      <c r="L550" s="13">
        <v>0.62894300568494543</v>
      </c>
      <c r="M550" s="17">
        <v>2.8774422898560457</v>
      </c>
      <c r="N550" s="12">
        <v>2687.8212084666311</v>
      </c>
      <c r="O550" s="41">
        <v>16.987594342344913</v>
      </c>
      <c r="P550" s="1"/>
    </row>
    <row r="551" spans="1:16" x14ac:dyDescent="0.45">
      <c r="A551" s="71" t="s">
        <v>396</v>
      </c>
      <c r="B551" s="19">
        <v>5.4830610417695769E-2</v>
      </c>
      <c r="C551" s="12">
        <v>111.30513525196362</v>
      </c>
      <c r="D551" s="20">
        <v>1.6541399453569145E-3</v>
      </c>
      <c r="E551" s="12">
        <v>31.724967316166989</v>
      </c>
      <c r="F551" s="20">
        <v>1.4671915977056287</v>
      </c>
      <c r="G551" s="12">
        <v>9.8840223137336753</v>
      </c>
      <c r="H551" s="14">
        <v>0.28252625342265231</v>
      </c>
      <c r="I551" s="12">
        <v>26.548940212464927</v>
      </c>
      <c r="J551" s="14">
        <v>0.28250224056818901</v>
      </c>
      <c r="K551" s="13">
        <v>7.2620538983625416</v>
      </c>
      <c r="L551" s="13">
        <v>0.94046051254403906</v>
      </c>
      <c r="M551" s="17">
        <v>1.1271589522465275</v>
      </c>
      <c r="N551" s="12">
        <v>771.95829161415611</v>
      </c>
      <c r="O551" s="41">
        <v>7.720937922538849</v>
      </c>
      <c r="P551" s="1"/>
    </row>
    <row r="552" spans="1:16" x14ac:dyDescent="0.45">
      <c r="A552" s="71" t="s">
        <v>397</v>
      </c>
      <c r="B552" s="19">
        <v>6.1012264882692346E-2</v>
      </c>
      <c r="C552" s="12">
        <v>53.468517478461074</v>
      </c>
      <c r="D552" s="20">
        <v>1.7208107878555804E-3</v>
      </c>
      <c r="E552" s="12">
        <v>12.346170307233102</v>
      </c>
      <c r="F552" s="20">
        <v>1.4671641097904009</v>
      </c>
      <c r="G552" s="12">
        <v>12.561226839923899</v>
      </c>
      <c r="H552" s="14">
        <v>0.28228006137215378</v>
      </c>
      <c r="I552" s="12">
        <v>20.464055060209976</v>
      </c>
      <c r="J552" s="14">
        <v>0.28225026125942015</v>
      </c>
      <c r="K552" s="13">
        <v>1.6700279197623402</v>
      </c>
      <c r="L552" s="13">
        <v>0.72515336295042587</v>
      </c>
      <c r="M552" s="17">
        <v>1.5576492496879095</v>
      </c>
      <c r="N552" s="12">
        <v>919.61676620781725</v>
      </c>
      <c r="O552" s="41">
        <v>8.208993454362048</v>
      </c>
      <c r="P552" s="1"/>
    </row>
    <row r="553" spans="1:16" x14ac:dyDescent="0.45">
      <c r="A553" s="71" t="s">
        <v>398</v>
      </c>
      <c r="B553" s="19">
        <v>3.1737943392791214E-2</v>
      </c>
      <c r="C553" s="12">
        <v>35.186229388154622</v>
      </c>
      <c r="D553" s="20">
        <v>9.1275921841938573E-4</v>
      </c>
      <c r="E553" s="12">
        <v>8.9457396241821527</v>
      </c>
      <c r="F553" s="20">
        <v>1.4671367384302536</v>
      </c>
      <c r="G553" s="12">
        <v>15.007277169353115</v>
      </c>
      <c r="H553" s="14">
        <v>0.28150078575269682</v>
      </c>
      <c r="I553" s="12">
        <v>17.642391564955592</v>
      </c>
      <c r="J553" s="14">
        <v>0.28148320191922804</v>
      </c>
      <c r="K553" s="13">
        <v>-23.198298449792489</v>
      </c>
      <c r="L553" s="13">
        <v>0.62531135422760542</v>
      </c>
      <c r="M553" s="17">
        <v>2.9953621651298872</v>
      </c>
      <c r="N553" s="12">
        <v>1022.0284431334143</v>
      </c>
      <c r="O553" s="41">
        <v>27.837528237903626</v>
      </c>
      <c r="P553" s="1"/>
    </row>
    <row r="554" spans="1:16" x14ac:dyDescent="0.45">
      <c r="A554" s="71" t="s">
        <v>399</v>
      </c>
      <c r="B554" s="19">
        <v>1.5090470631727693E-2</v>
      </c>
      <c r="C554" s="12">
        <v>12.410901438299781</v>
      </c>
      <c r="D554" s="20">
        <v>4.8340120246809161E-4</v>
      </c>
      <c r="E554" s="12">
        <v>2.9491565921482246</v>
      </c>
      <c r="F554" s="20">
        <v>1.467145464970715</v>
      </c>
      <c r="G554" s="12">
        <v>14.196381689880507</v>
      </c>
      <c r="H554" s="14">
        <v>0.28239919081649506</v>
      </c>
      <c r="I554" s="12">
        <v>15.640892727451694</v>
      </c>
      <c r="J554" s="14">
        <v>0.28239104801114578</v>
      </c>
      <c r="K554" s="13">
        <v>6.0957586980459055</v>
      </c>
      <c r="L554" s="13">
        <v>0.55421116031961759</v>
      </c>
      <c r="M554" s="17">
        <v>1.2927056165355344</v>
      </c>
      <c r="N554" s="12">
        <v>894.72509736114273</v>
      </c>
      <c r="O554" s="41">
        <v>9.1807659305718463</v>
      </c>
      <c r="P554" s="1"/>
    </row>
    <row r="555" spans="1:16" x14ac:dyDescent="0.45">
      <c r="A555" s="71" t="s">
        <v>400</v>
      </c>
      <c r="B555" s="19">
        <v>2.5320414696175401E-2</v>
      </c>
      <c r="C555" s="12">
        <v>22.836700323865173</v>
      </c>
      <c r="D555" s="20">
        <v>8.0813369690845081E-4</v>
      </c>
      <c r="E555" s="12">
        <v>5.7524276990654872</v>
      </c>
      <c r="F555" s="20">
        <v>1.4671402124832174</v>
      </c>
      <c r="G555" s="12">
        <v>11.560055923688381</v>
      </c>
      <c r="H555" s="14">
        <v>0.28201502754998925</v>
      </c>
      <c r="I555" s="12">
        <v>19.501338329626837</v>
      </c>
      <c r="J555" s="14">
        <v>0.28199779183988088</v>
      </c>
      <c r="K555" s="13">
        <v>-2.5027347843642467</v>
      </c>
      <c r="L555" s="13">
        <v>0.69136916054035602</v>
      </c>
      <c r="M555" s="17">
        <v>1.9603564423786557</v>
      </c>
      <c r="N555" s="12">
        <v>1130.3449863134888</v>
      </c>
      <c r="O555" s="41">
        <v>23.389141579594686</v>
      </c>
      <c r="P555" s="1"/>
    </row>
    <row r="556" spans="1:16" x14ac:dyDescent="0.45">
      <c r="A556" s="71" t="s">
        <v>401</v>
      </c>
      <c r="B556" s="19">
        <v>4.5071992342201966E-2</v>
      </c>
      <c r="C556" s="12">
        <v>48.704458894548694</v>
      </c>
      <c r="D556" s="20">
        <v>1.3022555389175638E-3</v>
      </c>
      <c r="E556" s="12">
        <v>11.616047187215587</v>
      </c>
      <c r="F556" s="20">
        <v>1.4671665428112313</v>
      </c>
      <c r="G556" s="12">
        <v>12.745995201344492</v>
      </c>
      <c r="H556" s="14">
        <v>0.28113809245193438</v>
      </c>
      <c r="I556" s="12">
        <v>24.324607904646612</v>
      </c>
      <c r="J556" s="14">
        <v>0.28107522921355099</v>
      </c>
      <c r="K556" s="13">
        <v>-3.1231701929690381</v>
      </c>
      <c r="L556" s="13">
        <v>0.86514243832991333</v>
      </c>
      <c r="M556" s="17">
        <v>3.1364807017324168</v>
      </c>
      <c r="N556" s="12">
        <v>2525.1017788190725</v>
      </c>
      <c r="O556" s="41">
        <v>17.025552896558018</v>
      </c>
      <c r="P556" s="1"/>
    </row>
    <row r="557" spans="1:16" x14ac:dyDescent="0.45">
      <c r="A557" s="71" t="s">
        <v>402</v>
      </c>
      <c r="B557" s="19">
        <v>2.4319120415143319E-2</v>
      </c>
      <c r="C557" s="12">
        <v>21.627234662899205</v>
      </c>
      <c r="D557" s="20">
        <v>6.8789637676798878E-4</v>
      </c>
      <c r="E557" s="12">
        <v>4.7402935140574813</v>
      </c>
      <c r="F557" s="20">
        <v>1.4671409004127562</v>
      </c>
      <c r="G557" s="12">
        <v>9.8399124181451896</v>
      </c>
      <c r="H557" s="14">
        <v>0.28247604829010459</v>
      </c>
      <c r="I557" s="12">
        <v>19.737437257718558</v>
      </c>
      <c r="J557" s="14">
        <v>0.2824672668976082</v>
      </c>
      <c r="K557" s="13">
        <v>3.9379426352392777</v>
      </c>
      <c r="L557" s="13">
        <v>0.69902647354957992</v>
      </c>
      <c r="M557" s="17">
        <v>1.2349467816757356</v>
      </c>
      <c r="N557" s="12">
        <v>679.42053990030729</v>
      </c>
      <c r="O557" s="41">
        <v>6.4353583560788428</v>
      </c>
      <c r="P557" s="1"/>
    </row>
    <row r="558" spans="1:16" x14ac:dyDescent="0.45">
      <c r="A558" s="71" t="s">
        <v>403</v>
      </c>
      <c r="B558" s="19">
        <v>1.3224193444993239E-2</v>
      </c>
      <c r="C558" s="12">
        <v>11.04480148730778</v>
      </c>
      <c r="D558" s="20">
        <v>5.1524602915796621E-4</v>
      </c>
      <c r="E558" s="12">
        <v>3.29107760924702</v>
      </c>
      <c r="F558" s="20">
        <v>1.4671161243110389</v>
      </c>
      <c r="G558" s="12">
        <v>14.45309782557386</v>
      </c>
      <c r="H558" s="14">
        <v>0.28175703590604084</v>
      </c>
      <c r="I558" s="12">
        <v>17.183156237815282</v>
      </c>
      <c r="J558" s="14">
        <v>0.28175028906309246</v>
      </c>
      <c r="K558" s="13">
        <v>-21.064254363435396</v>
      </c>
      <c r="L558" s="13">
        <v>0.60858717332524037</v>
      </c>
      <c r="M558" s="17">
        <v>2.61266490828358</v>
      </c>
      <c r="N558" s="12">
        <v>696.80876869843485</v>
      </c>
      <c r="O558" s="41">
        <v>7.4756623991527142</v>
      </c>
      <c r="P558" s="1"/>
    </row>
    <row r="559" spans="1:16" x14ac:dyDescent="0.45">
      <c r="A559" s="71" t="s">
        <v>404</v>
      </c>
      <c r="B559" s="19">
        <v>7.114702634956796E-2</v>
      </c>
      <c r="C559" s="12">
        <v>70.654188647192285</v>
      </c>
      <c r="D559" s="20">
        <v>1.8580250488263127E-3</v>
      </c>
      <c r="E559" s="12">
        <v>16.16100887162283</v>
      </c>
      <c r="F559" s="20">
        <v>1.4671157850200938</v>
      </c>
      <c r="G559" s="12">
        <v>10.666251297568056</v>
      </c>
      <c r="H559" s="14">
        <v>0.28194955372264724</v>
      </c>
      <c r="I559" s="12">
        <v>19.925675145710951</v>
      </c>
      <c r="J559" s="14">
        <v>0.28192199277420593</v>
      </c>
      <c r="K559" s="13">
        <v>-12.916051530108552</v>
      </c>
      <c r="L559" s="13">
        <v>0.70586685505413804</v>
      </c>
      <c r="M559" s="17">
        <v>2.2477980447082606</v>
      </c>
      <c r="N559" s="12">
        <v>788.67298139783441</v>
      </c>
      <c r="O559" s="41">
        <v>6.9557473577866258</v>
      </c>
      <c r="P559" s="1"/>
    </row>
    <row r="560" spans="1:16" x14ac:dyDescent="0.45">
      <c r="A560" s="71" t="s">
        <v>405</v>
      </c>
      <c r="B560" s="19">
        <v>6.3145645032964215E-2</v>
      </c>
      <c r="C560" s="12">
        <v>70.057161015054447</v>
      </c>
      <c r="D560" s="20">
        <v>1.9322038123503584E-3</v>
      </c>
      <c r="E560" s="12">
        <v>18.355378157033066</v>
      </c>
      <c r="F560" s="20">
        <v>1.4671194118223232</v>
      </c>
      <c r="G560" s="12">
        <v>7.4498517827660731</v>
      </c>
      <c r="H560" s="14">
        <v>0.28179524381157378</v>
      </c>
      <c r="I560" s="12">
        <v>23.939168885489895</v>
      </c>
      <c r="J560" s="14">
        <v>0.28176689554539025</v>
      </c>
      <c r="K560" s="13">
        <v>-18.602831878405944</v>
      </c>
      <c r="L560" s="13">
        <v>0.84802848133836051</v>
      </c>
      <c r="M560" s="17">
        <v>2.5486208452007375</v>
      </c>
      <c r="N560" s="12">
        <v>780.12228924294652</v>
      </c>
      <c r="O560" s="41">
        <v>6.580360884329977</v>
      </c>
      <c r="P560" s="1"/>
    </row>
    <row r="561" spans="1:16" x14ac:dyDescent="0.45">
      <c r="A561" s="112" t="s">
        <v>861</v>
      </c>
      <c r="B561" s="112"/>
      <c r="C561" s="112"/>
      <c r="D561" s="112"/>
      <c r="E561" s="112"/>
      <c r="F561" s="112"/>
      <c r="G561" s="112"/>
      <c r="H561" s="112"/>
      <c r="I561" s="112"/>
      <c r="J561" s="112"/>
      <c r="K561" s="112"/>
      <c r="L561" s="112"/>
      <c r="M561" s="112"/>
      <c r="N561" s="112"/>
      <c r="O561" s="112"/>
      <c r="P561" s="1"/>
    </row>
    <row r="562" spans="1:16" x14ac:dyDescent="0.45">
      <c r="A562" s="71" t="s">
        <v>747</v>
      </c>
      <c r="B562" s="19">
        <v>5.6567987717883211E-2</v>
      </c>
      <c r="C562" s="12">
        <v>55.537096647400993</v>
      </c>
      <c r="D562" s="20">
        <v>1.7527033162859332E-3</v>
      </c>
      <c r="E562" s="12">
        <v>13.497819034357333</v>
      </c>
      <c r="F562" s="20">
        <v>1.4670978022375092</v>
      </c>
      <c r="G562" s="12">
        <v>12.863110556862175</v>
      </c>
      <c r="H562" s="14">
        <v>0.28244554765858387</v>
      </c>
      <c r="I562" s="12">
        <v>15.552261226256491</v>
      </c>
      <c r="J562" s="14">
        <v>0.28242440435190075</v>
      </c>
      <c r="K562" s="13">
        <v>1.5840273576972486</v>
      </c>
      <c r="L562" s="13">
        <v>0.55075710552188184</v>
      </c>
      <c r="M562" s="17">
        <v>1.3342114231640338</v>
      </c>
      <c r="N562" s="12">
        <v>642.2642554561105</v>
      </c>
      <c r="O562" s="41">
        <v>5.4526296396823106</v>
      </c>
      <c r="P562" s="1"/>
    </row>
    <row r="563" spans="1:16" x14ac:dyDescent="0.45">
      <c r="A563" s="71" t="s">
        <v>167</v>
      </c>
      <c r="B563" s="19">
        <v>2.0283623854002172E-2</v>
      </c>
      <c r="C563" s="12">
        <v>19.293983336629182</v>
      </c>
      <c r="D563" s="20">
        <v>6.165156037638423E-4</v>
      </c>
      <c r="E563" s="12">
        <v>4.6354951939927345</v>
      </c>
      <c r="F563" s="20">
        <v>1.4671227530629118</v>
      </c>
      <c r="G563" s="12">
        <v>12.915138630439605</v>
      </c>
      <c r="H563" s="14">
        <v>0.28227041909321993</v>
      </c>
      <c r="I563" s="12">
        <v>17.363125135541004</v>
      </c>
      <c r="J563" s="14">
        <v>0.28225827623236488</v>
      </c>
      <c r="K563" s="13">
        <v>4.7872760446665552</v>
      </c>
      <c r="L563" s="13">
        <v>0.61544474708519203</v>
      </c>
      <c r="M563" s="17">
        <v>1.4883456343216677</v>
      </c>
      <c r="N563" s="12">
        <v>1044.6971172481612</v>
      </c>
      <c r="O563" s="41">
        <v>30.143425167033186</v>
      </c>
      <c r="P563" s="1"/>
    </row>
    <row r="564" spans="1:16" x14ac:dyDescent="0.45">
      <c r="A564" s="71" t="s">
        <v>169</v>
      </c>
      <c r="B564" s="19">
        <v>1.2478544090710714E-2</v>
      </c>
      <c r="C564" s="12">
        <v>15.242960414014332</v>
      </c>
      <c r="D564" s="20">
        <v>3.853429418805976E-4</v>
      </c>
      <c r="E564" s="12">
        <v>3.8748482350466409</v>
      </c>
      <c r="F564" s="20">
        <v>1.4671219639716246</v>
      </c>
      <c r="G564" s="12">
        <v>12.504962968892514</v>
      </c>
      <c r="H564" s="14">
        <v>0.28239746176299019</v>
      </c>
      <c r="I564" s="12">
        <v>18.667649988687387</v>
      </c>
      <c r="J564" s="14">
        <v>0.28239156852190039</v>
      </c>
      <c r="K564" s="13">
        <v>4.2664658743896133</v>
      </c>
      <c r="L564" s="13">
        <v>0.66133753835462272</v>
      </c>
      <c r="M564" s="17">
        <v>1.3266489332440079</v>
      </c>
      <c r="N564" s="12">
        <v>812.94752059298764</v>
      </c>
      <c r="O564" s="41">
        <v>7.2906857324009913</v>
      </c>
      <c r="P564" s="1"/>
    </row>
    <row r="565" spans="1:16" x14ac:dyDescent="0.45">
      <c r="A565" s="71" t="s">
        <v>171</v>
      </c>
      <c r="B565" s="19">
        <v>6.5451167500902652E-3</v>
      </c>
      <c r="C565" s="12">
        <v>5.4004586611477245</v>
      </c>
      <c r="D565" s="20">
        <v>2.1968975526321505E-4</v>
      </c>
      <c r="E565" s="12">
        <v>1.3395790712400464</v>
      </c>
      <c r="F565" s="20">
        <v>1.4670724791665686</v>
      </c>
      <c r="G565" s="12">
        <v>11.113698937367188</v>
      </c>
      <c r="H565" s="14">
        <v>0.28120532834909473</v>
      </c>
      <c r="I565" s="12">
        <v>21.173292569108124</v>
      </c>
      <c r="J565" s="14">
        <v>0.28119458075512144</v>
      </c>
      <c r="K565" s="13">
        <v>1.8976056631814231</v>
      </c>
      <c r="L565" s="13">
        <v>0.75311943666500625</v>
      </c>
      <c r="M565" s="17">
        <v>2.8869715158334484</v>
      </c>
      <c r="N565" s="12">
        <v>2558.2578475784699</v>
      </c>
      <c r="O565" s="41">
        <v>17.404062456306505</v>
      </c>
      <c r="P565" s="1"/>
    </row>
    <row r="566" spans="1:16" x14ac:dyDescent="0.45">
      <c r="A566" s="71" t="s">
        <v>172</v>
      </c>
      <c r="B566" s="19">
        <v>3.0855189074573179E-2</v>
      </c>
      <c r="C566" s="12">
        <v>25.361285073513436</v>
      </c>
      <c r="D566" s="20">
        <v>8.9291603342821614E-4</v>
      </c>
      <c r="E566" s="12">
        <v>5.70931232479019</v>
      </c>
      <c r="F566" s="20">
        <v>1.4671417110838691</v>
      </c>
      <c r="G566" s="12">
        <v>12.534464489521131</v>
      </c>
      <c r="H566" s="14">
        <v>0.28236614843045144</v>
      </c>
      <c r="I566" s="12">
        <v>24.574964989802673</v>
      </c>
      <c r="J566" s="14">
        <v>0.28235083852515069</v>
      </c>
      <c r="K566" s="13">
        <v>5.0297097381246658</v>
      </c>
      <c r="L566" s="13">
        <v>0.8708075956964656</v>
      </c>
      <c r="M566" s="17">
        <v>1.3647338820658652</v>
      </c>
      <c r="N566" s="12">
        <v>910.58542622355196</v>
      </c>
      <c r="O566" s="41">
        <v>9.4981710619097584</v>
      </c>
      <c r="P566" s="1"/>
    </row>
    <row r="567" spans="1:16" x14ac:dyDescent="0.45">
      <c r="A567" s="71" t="s">
        <v>174</v>
      </c>
      <c r="B567" s="19">
        <v>5.9643066263480995E-2</v>
      </c>
      <c r="C567" s="12">
        <v>64.782859529271036</v>
      </c>
      <c r="D567" s="20">
        <v>1.5295369521609347E-3</v>
      </c>
      <c r="E567" s="12">
        <v>13.337567908450596</v>
      </c>
      <c r="F567" s="20">
        <v>1.4671524793588533</v>
      </c>
      <c r="G567" s="12">
        <v>13.337775871988281</v>
      </c>
      <c r="H567" s="14">
        <v>0.2822874472704987</v>
      </c>
      <c r="I567" s="12">
        <v>17.946153230052428</v>
      </c>
      <c r="J567" s="14">
        <v>0.28226421241033545</v>
      </c>
      <c r="K567" s="13">
        <v>-0.36763364476444238</v>
      </c>
      <c r="L567" s="13">
        <v>0.63576934942743968</v>
      </c>
      <c r="M567" s="17">
        <v>1.5776471421118576</v>
      </c>
      <c r="N567" s="12">
        <v>807.52843874259872</v>
      </c>
      <c r="O567" s="41">
        <v>6.2939445709063166</v>
      </c>
      <c r="P567" s="1"/>
    </row>
    <row r="568" spans="1:16" x14ac:dyDescent="0.45">
      <c r="A568" s="71" t="s">
        <v>175</v>
      </c>
      <c r="B568" s="19">
        <v>2.5979200426868632E-2</v>
      </c>
      <c r="C568" s="12">
        <v>21.907343033648658</v>
      </c>
      <c r="D568" s="20">
        <v>7.3781799069174499E-4</v>
      </c>
      <c r="E568" s="12">
        <v>5.0418472773008727</v>
      </c>
      <c r="F568" s="20">
        <v>1.4671126912923425</v>
      </c>
      <c r="G568" s="12">
        <v>13.020403234676564</v>
      </c>
      <c r="H568" s="14">
        <v>0.28118774250901196</v>
      </c>
      <c r="I568" s="12">
        <v>20.24838643597986</v>
      </c>
      <c r="J568" s="14">
        <v>0.28117418405396843</v>
      </c>
      <c r="K568" s="13">
        <v>-35.204903823000677</v>
      </c>
      <c r="L568" s="13">
        <v>0.71760152000388189</v>
      </c>
      <c r="M568" s="17">
        <v>3.5983475982450046</v>
      </c>
      <c r="N568" s="12">
        <v>975.34099477107338</v>
      </c>
      <c r="O568" s="41">
        <v>7.7391202808239408</v>
      </c>
      <c r="P568" s="1"/>
    </row>
    <row r="569" spans="1:16" x14ac:dyDescent="0.45">
      <c r="A569" s="71" t="s">
        <v>176</v>
      </c>
      <c r="B569" s="19">
        <v>1.2750761344028536E-2</v>
      </c>
      <c r="C569" s="12">
        <v>11.712712491560646</v>
      </c>
      <c r="D569" s="20">
        <v>3.608642851219011E-4</v>
      </c>
      <c r="E569" s="12">
        <v>2.4556386300377246</v>
      </c>
      <c r="F569" s="20">
        <v>1.4671466200546472</v>
      </c>
      <c r="G569" s="12">
        <v>17.8023079053056</v>
      </c>
      <c r="H569" s="14">
        <v>0.2826235720799522</v>
      </c>
      <c r="I569" s="12">
        <v>22.208194414121355</v>
      </c>
      <c r="J569" s="14">
        <v>0.28261901768479236</v>
      </c>
      <c r="K569" s="13">
        <v>9.1399500332745021</v>
      </c>
      <c r="L569" s="13">
        <v>0.78651793410600135</v>
      </c>
      <c r="M569" s="17">
        <v>0.94056441386870215</v>
      </c>
      <c r="N569" s="12">
        <v>671.76321947499866</v>
      </c>
      <c r="O569" s="41">
        <v>6.1848202834026953</v>
      </c>
      <c r="P569" s="1"/>
    </row>
    <row r="570" spans="1:16" x14ac:dyDescent="0.45">
      <c r="A570" s="71" t="s">
        <v>177</v>
      </c>
      <c r="B570" s="19">
        <v>1.5254244252480089E-2</v>
      </c>
      <c r="C570" s="12">
        <v>12.764087419638734</v>
      </c>
      <c r="D570" s="20">
        <v>4.5910883763002172E-4</v>
      </c>
      <c r="E570" s="12">
        <v>3.0595095470266847</v>
      </c>
      <c r="F570" s="20">
        <v>1.4671034547297297</v>
      </c>
      <c r="G570" s="12">
        <v>12.319422969496411</v>
      </c>
      <c r="H570" s="14">
        <v>0.28205301236988889</v>
      </c>
      <c r="I570" s="12">
        <v>21.817827579625821</v>
      </c>
      <c r="J570" s="14">
        <v>0.28204730493591945</v>
      </c>
      <c r="K570" s="13">
        <v>-11.332580677628767</v>
      </c>
      <c r="L570" s="13">
        <v>0.77267543313275233</v>
      </c>
      <c r="M570" s="17">
        <v>2.0572180384368193</v>
      </c>
      <c r="N570" s="12">
        <v>661.75209946795417</v>
      </c>
      <c r="O570" s="41">
        <v>7.9188084376029648</v>
      </c>
      <c r="P570" s="1"/>
    </row>
    <row r="571" spans="1:16" x14ac:dyDescent="0.45">
      <c r="A571" s="71" t="s">
        <v>178</v>
      </c>
      <c r="B571" s="19">
        <v>1.2211612721269584E-2</v>
      </c>
      <c r="C571" s="12">
        <v>10.638804310593118</v>
      </c>
      <c r="D571" s="20">
        <v>3.5849207096783162E-4</v>
      </c>
      <c r="E571" s="12">
        <v>2.3748890174653354</v>
      </c>
      <c r="F571" s="20">
        <v>1.4671020148782481</v>
      </c>
      <c r="G571" s="12">
        <v>15.630376801624807</v>
      </c>
      <c r="H571" s="14">
        <v>0.28239656779859496</v>
      </c>
      <c r="I571" s="12">
        <v>16.783981651308739</v>
      </c>
      <c r="J571" s="14">
        <v>0.28239242173103668</v>
      </c>
      <c r="K571" s="13">
        <v>-0.1410875964813485</v>
      </c>
      <c r="L571" s="13">
        <v>0.59434119185297618</v>
      </c>
      <c r="M571" s="17">
        <v>1.4074671614587984</v>
      </c>
      <c r="N571" s="12">
        <v>615.90417519297034</v>
      </c>
      <c r="O571" s="41">
        <v>5.5778423067471321</v>
      </c>
      <c r="P571" s="1"/>
    </row>
    <row r="572" spans="1:16" x14ac:dyDescent="0.45">
      <c r="A572" s="71" t="s">
        <v>179</v>
      </c>
      <c r="B572" s="19">
        <v>2.8198940688548058E-2</v>
      </c>
      <c r="C572" s="12">
        <v>23.824605235036888</v>
      </c>
      <c r="D572" s="20">
        <v>8.3274208349813953E-4</v>
      </c>
      <c r="E572" s="12">
        <v>5.4217306831991667</v>
      </c>
      <c r="F572" s="20">
        <v>1.4671311395247977</v>
      </c>
      <c r="G572" s="12">
        <v>11.211503295794278</v>
      </c>
      <c r="H572" s="14">
        <v>0.28142786792824209</v>
      </c>
      <c r="I572" s="12">
        <v>19.386867831933284</v>
      </c>
      <c r="J572" s="14">
        <v>0.28139835264743679</v>
      </c>
      <c r="K572" s="13">
        <v>-6.9513632268514147</v>
      </c>
      <c r="L572" s="13">
        <v>0.6884685405450508</v>
      </c>
      <c r="M572" s="17">
        <v>2.8071428988451572</v>
      </c>
      <c r="N572" s="12">
        <v>1865.5501878439438</v>
      </c>
      <c r="O572" s="41">
        <v>18.718302314257823</v>
      </c>
      <c r="P572" s="1"/>
    </row>
    <row r="573" spans="1:16" x14ac:dyDescent="0.45">
      <c r="A573" s="71" t="s">
        <v>181</v>
      </c>
      <c r="B573" s="19">
        <v>1.5561366952443785E-2</v>
      </c>
      <c r="C573" s="12">
        <v>13.302276448658002</v>
      </c>
      <c r="D573" s="20">
        <v>5.1686829999135942E-4</v>
      </c>
      <c r="E573" s="12">
        <v>3.2677540992681782</v>
      </c>
      <c r="F573" s="20">
        <v>1.4671357077817571</v>
      </c>
      <c r="G573" s="12">
        <v>12.061051060606385</v>
      </c>
      <c r="H573" s="14">
        <v>0.28117780420362748</v>
      </c>
      <c r="I573" s="12">
        <v>20.940617052804246</v>
      </c>
      <c r="J573" s="14">
        <v>0.28115096451983895</v>
      </c>
      <c r="K573" s="13">
        <v>3.9399644594806382</v>
      </c>
      <c r="L573" s="13">
        <v>0.74511099818819204</v>
      </c>
      <c r="M573" s="17">
        <v>2.8989990522249376</v>
      </c>
      <c r="N573" s="12">
        <v>2711.5267833842399</v>
      </c>
      <c r="O573" s="41">
        <v>16.937309694552379</v>
      </c>
      <c r="P573" s="1"/>
    </row>
    <row r="574" spans="1:16" x14ac:dyDescent="0.45">
      <c r="A574" s="71" t="s">
        <v>182</v>
      </c>
      <c r="B574" s="19">
        <v>2.2940652763170886E-2</v>
      </c>
      <c r="C574" s="12">
        <v>18.665118749343367</v>
      </c>
      <c r="D574" s="20">
        <v>6.4352547719101635E-4</v>
      </c>
      <c r="E574" s="12">
        <v>3.9776345788916423</v>
      </c>
      <c r="F574" s="20">
        <v>1.4671490878432325</v>
      </c>
      <c r="G574" s="12">
        <v>12.762274804213508</v>
      </c>
      <c r="H574" s="14">
        <v>0.28105169958235848</v>
      </c>
      <c r="I574" s="12">
        <v>17.369494951150205</v>
      </c>
      <c r="J574" s="14">
        <v>0.28101840464080408</v>
      </c>
      <c r="K574" s="13">
        <v>-1.002931599617396</v>
      </c>
      <c r="L574" s="13">
        <v>0.61802901955121392</v>
      </c>
      <c r="M574" s="17">
        <v>3.1640503840106393</v>
      </c>
      <c r="N574" s="12">
        <v>2701.8939223964358</v>
      </c>
      <c r="O574" s="41">
        <v>15.277793128703202</v>
      </c>
      <c r="P574" s="1"/>
    </row>
    <row r="575" spans="1:16" x14ac:dyDescent="0.45">
      <c r="A575" s="71" t="s">
        <v>183</v>
      </c>
      <c r="B575" s="19">
        <v>2.6814539021658961E-2</v>
      </c>
      <c r="C575" s="12">
        <v>25.807790533703635</v>
      </c>
      <c r="D575" s="20">
        <v>8.2088753449782693E-4</v>
      </c>
      <c r="E575" s="12">
        <v>6.7606741697215718</v>
      </c>
      <c r="F575" s="20">
        <v>1.467123256535499</v>
      </c>
      <c r="G575" s="12">
        <v>12.251194278500808</v>
      </c>
      <c r="H575" s="14">
        <v>0.28208515813652824</v>
      </c>
      <c r="I575" s="12">
        <v>23.960289669080726</v>
      </c>
      <c r="J575" s="14">
        <v>0.28207056261750463</v>
      </c>
      <c r="K575" s="13">
        <v>-4.1470182468261729</v>
      </c>
      <c r="L575" s="13">
        <v>0.84909084701934034</v>
      </c>
      <c r="M575" s="17">
        <v>1.8973342449328578</v>
      </c>
      <c r="N575" s="12">
        <v>943.97165065285276</v>
      </c>
      <c r="O575" s="41">
        <v>8.0910211326975183</v>
      </c>
      <c r="P575" s="1"/>
    </row>
    <row r="576" spans="1:16" x14ac:dyDescent="0.45">
      <c r="A576" s="71" t="s">
        <v>184</v>
      </c>
      <c r="B576" s="19">
        <v>4.0438266012139498E-2</v>
      </c>
      <c r="C576" s="12">
        <v>89.649401022389583</v>
      </c>
      <c r="D576" s="20">
        <v>1.2043310961162659E-3</v>
      </c>
      <c r="E576" s="12">
        <v>25.44961351611137</v>
      </c>
      <c r="F576" s="20">
        <v>1.467125319669752</v>
      </c>
      <c r="G576" s="12">
        <v>11.75621466331674</v>
      </c>
      <c r="H576" s="14">
        <v>0.28246707876327948</v>
      </c>
      <c r="I576" s="12">
        <v>21.353848457341837</v>
      </c>
      <c r="J576" s="14">
        <v>0.28244769204393966</v>
      </c>
      <c r="K576" s="13">
        <v>7.2124807296503057</v>
      </c>
      <c r="L576" s="13">
        <v>0.75657371192416889</v>
      </c>
      <c r="M576" s="17">
        <v>1.1984713584027453</v>
      </c>
      <c r="N576" s="12">
        <v>855.34594144280106</v>
      </c>
      <c r="O576" s="41">
        <v>9.5718960601437413</v>
      </c>
      <c r="P576" s="1"/>
    </row>
    <row r="577" spans="1:16" x14ac:dyDescent="0.45">
      <c r="A577" s="71" t="s">
        <v>185</v>
      </c>
      <c r="B577" s="19">
        <v>2.7795175301562301E-2</v>
      </c>
      <c r="C577" s="12">
        <v>22.814828367049817</v>
      </c>
      <c r="D577" s="20">
        <v>8.0430611760810703E-4</v>
      </c>
      <c r="E577" s="12">
        <v>4.9836336801010335</v>
      </c>
      <c r="F577" s="20">
        <v>1.4671613124328862</v>
      </c>
      <c r="G577" s="12">
        <v>12.791037382597112</v>
      </c>
      <c r="H577" s="14">
        <v>0.28119284491605084</v>
      </c>
      <c r="I577" s="12">
        <v>26.833513614416461</v>
      </c>
      <c r="J577" s="14">
        <v>0.28115456439879544</v>
      </c>
      <c r="K577" s="13">
        <v>-1.1117795558612809</v>
      </c>
      <c r="L577" s="13">
        <v>0.95429823010806381</v>
      </c>
      <c r="M577" s="17">
        <v>2.9975790742974406</v>
      </c>
      <c r="N577" s="12">
        <v>2490.4417584392086</v>
      </c>
      <c r="O577" s="41">
        <v>13.658525328999557</v>
      </c>
      <c r="P577" s="1"/>
    </row>
    <row r="578" spans="1:16" x14ac:dyDescent="0.45">
      <c r="A578" s="71" t="s">
        <v>187</v>
      </c>
      <c r="B578" s="19">
        <v>2.4539849073037908E-2</v>
      </c>
      <c r="C578" s="12">
        <v>22.453540035383533</v>
      </c>
      <c r="D578" s="20">
        <v>8.925336192208115E-4</v>
      </c>
      <c r="E578" s="12">
        <v>6.5355693786629008</v>
      </c>
      <c r="F578" s="20">
        <v>1.4671414953819475</v>
      </c>
      <c r="G578" s="12">
        <v>13.52339691074325</v>
      </c>
      <c r="H578" s="14">
        <v>0.28237687380610293</v>
      </c>
      <c r="I578" s="12">
        <v>22.643876510364894</v>
      </c>
      <c r="J578" s="14">
        <v>0.28235943153321996</v>
      </c>
      <c r="K578" s="13">
        <v>8.1897849778900245</v>
      </c>
      <c r="L578" s="13">
        <v>0.80260897379114127</v>
      </c>
      <c r="M578" s="17">
        <v>1.2932308052352239</v>
      </c>
      <c r="N578" s="12">
        <v>1036.6323206867874</v>
      </c>
      <c r="O578" s="41">
        <v>32.245200205738108</v>
      </c>
      <c r="P578" s="1"/>
    </row>
    <row r="579" spans="1:16" x14ac:dyDescent="0.45">
      <c r="A579" s="71" t="s">
        <v>189</v>
      </c>
      <c r="B579" s="19">
        <v>1.6938089927228707E-2</v>
      </c>
      <c r="C579" s="12">
        <v>16.794904572811951</v>
      </c>
      <c r="D579" s="20">
        <v>5.8468070060897748E-4</v>
      </c>
      <c r="E579" s="12">
        <v>4.7770684583161973</v>
      </c>
      <c r="F579" s="20">
        <v>1.4670928345424816</v>
      </c>
      <c r="G579" s="12">
        <v>12.493298980549572</v>
      </c>
      <c r="H579" s="14">
        <v>0.28243504753294951</v>
      </c>
      <c r="I579" s="12">
        <v>18.599569286843529</v>
      </c>
      <c r="J579" s="14">
        <v>0.28242515496269294</v>
      </c>
      <c r="K579" s="13">
        <v>7.393398524888628</v>
      </c>
      <c r="L579" s="13">
        <v>0.65905321684489593</v>
      </c>
      <c r="M579" s="17">
        <v>1.2240497839561095</v>
      </c>
      <c r="N579" s="12">
        <v>898.66465559249809</v>
      </c>
      <c r="O579" s="41">
        <v>10.899800254250273</v>
      </c>
      <c r="P579" s="1"/>
    </row>
    <row r="580" spans="1:16" x14ac:dyDescent="0.45">
      <c r="A580" s="71" t="s">
        <v>190</v>
      </c>
      <c r="B580" s="19">
        <v>2.0274984846757379E-2</v>
      </c>
      <c r="C580" s="12">
        <v>16.776869226137897</v>
      </c>
      <c r="D580" s="20">
        <v>6.2897231422753472E-4</v>
      </c>
      <c r="E580" s="12">
        <v>3.9899948773082841</v>
      </c>
      <c r="F580" s="20">
        <v>1.4671039100859484</v>
      </c>
      <c r="G580" s="12">
        <v>12.46172677358118</v>
      </c>
      <c r="H580" s="14">
        <v>0.28220393108100117</v>
      </c>
      <c r="I580" s="12">
        <v>18.87640469266891</v>
      </c>
      <c r="J580" s="14">
        <v>0.28219265425062695</v>
      </c>
      <c r="K580" s="13">
        <v>0.3567863504172486</v>
      </c>
      <c r="L580" s="13">
        <v>0.66894293287544926</v>
      </c>
      <c r="M580" s="17">
        <v>1.6564424018456807</v>
      </c>
      <c r="N580" s="12">
        <v>951.80229489113606</v>
      </c>
      <c r="O580" s="41">
        <v>8.5830117658694434</v>
      </c>
      <c r="P580" s="1"/>
    </row>
    <row r="581" spans="1:16" x14ac:dyDescent="0.45">
      <c r="A581" s="71" t="s">
        <v>191</v>
      </c>
      <c r="B581" s="19">
        <v>0.1090465785470547</v>
      </c>
      <c r="C581" s="12">
        <v>93.018857629988801</v>
      </c>
      <c r="D581" s="20">
        <v>3.1668294322193943E-3</v>
      </c>
      <c r="E581" s="12">
        <v>21.097534130125091</v>
      </c>
      <c r="F581" s="20">
        <v>1.467125681151527</v>
      </c>
      <c r="G581" s="12">
        <v>14.568184685960372</v>
      </c>
      <c r="H581" s="14">
        <v>0.28257642596511806</v>
      </c>
      <c r="I581" s="12">
        <v>15.375942490249038</v>
      </c>
      <c r="J581" s="14">
        <v>0.2825243864801224</v>
      </c>
      <c r="K581" s="13">
        <v>10.32921621211047</v>
      </c>
      <c r="L581" s="13">
        <v>0.54479632096260389</v>
      </c>
      <c r="M581" s="17">
        <v>1.0399562587254598</v>
      </c>
      <c r="N581" s="12">
        <v>873.01133561537301</v>
      </c>
      <c r="O581" s="41">
        <v>8.230724502191876</v>
      </c>
      <c r="P581" s="1"/>
    </row>
    <row r="582" spans="1:16" x14ac:dyDescent="0.45">
      <c r="A582" s="71" t="s">
        <v>192</v>
      </c>
      <c r="B582" s="19">
        <v>3.911367850086183E-2</v>
      </c>
      <c r="C582" s="12">
        <v>44.611519263816561</v>
      </c>
      <c r="D582" s="20">
        <v>1.0145083811263602E-3</v>
      </c>
      <c r="E582" s="12">
        <v>10.941830922892136</v>
      </c>
      <c r="F582" s="20">
        <v>1.4671421927777912</v>
      </c>
      <c r="G582" s="12">
        <v>11.653515225380669</v>
      </c>
      <c r="H582" s="14">
        <v>0.28117832523295588</v>
      </c>
      <c r="I582" s="12">
        <v>22.859610888968504</v>
      </c>
      <c r="J582" s="14">
        <v>0.28112568968679746</v>
      </c>
      <c r="K582" s="13">
        <v>2.9871763046673827</v>
      </c>
      <c r="L582" s="13">
        <v>0.81338846987799585</v>
      </c>
      <c r="M582" s="17">
        <v>2.9498572531610714</v>
      </c>
      <c r="N582" s="12">
        <v>2709.2507398325433</v>
      </c>
      <c r="O582" s="41">
        <v>13.310748394692114</v>
      </c>
      <c r="P582" s="1"/>
    </row>
    <row r="583" spans="1:16" x14ac:dyDescent="0.45">
      <c r="A583" s="71" t="s">
        <v>193</v>
      </c>
      <c r="B583" s="19">
        <v>6.3525756710762164E-3</v>
      </c>
      <c r="C583" s="12">
        <v>5.3642955539801367</v>
      </c>
      <c r="D583" s="20">
        <v>1.8572895206815586E-4</v>
      </c>
      <c r="E583" s="12">
        <v>1.135460011210893</v>
      </c>
      <c r="F583" s="20">
        <v>1.4671171862139387</v>
      </c>
      <c r="G583" s="12">
        <v>15.163643370945913</v>
      </c>
      <c r="H583" s="14">
        <v>0.28121356268020103</v>
      </c>
      <c r="I583" s="12">
        <v>18.644122141793439</v>
      </c>
      <c r="J583" s="14">
        <v>0.28120467615086503</v>
      </c>
      <c r="K583" s="13">
        <v>0.97189269006703327</v>
      </c>
      <c r="L583" s="13">
        <v>0.66307340282012461</v>
      </c>
      <c r="M583" s="17">
        <v>2.8932708275545984</v>
      </c>
      <c r="N583" s="12">
        <v>2503.3399915798573</v>
      </c>
      <c r="O583" s="41">
        <v>16.107392397031319</v>
      </c>
      <c r="P583" s="1"/>
    </row>
    <row r="584" spans="1:16" x14ac:dyDescent="0.45">
      <c r="A584" s="71" t="s">
        <v>195</v>
      </c>
      <c r="B584" s="19">
        <v>2.7617071110496005E-2</v>
      </c>
      <c r="C584" s="12">
        <v>23.093700048702757</v>
      </c>
      <c r="D584" s="20">
        <v>8.0685870035657962E-4</v>
      </c>
      <c r="E584" s="12">
        <v>5.0718469942003965</v>
      </c>
      <c r="F584" s="20">
        <v>1.4670835069805288</v>
      </c>
      <c r="G584" s="12">
        <v>15.757769736074479</v>
      </c>
      <c r="H584" s="14">
        <v>0.28094570389795825</v>
      </c>
      <c r="I584" s="12">
        <v>18.998331267636399</v>
      </c>
      <c r="J584" s="14">
        <v>0.280905831379204</v>
      </c>
      <c r="K584" s="13">
        <v>-7.7815375664058717</v>
      </c>
      <c r="L584" s="13">
        <v>0.67579756360292009</v>
      </c>
      <c r="M584" s="17">
        <v>3.439500704254673</v>
      </c>
      <c r="N584" s="12">
        <v>2583.5431728924309</v>
      </c>
      <c r="O584" s="41">
        <v>14.104197928895127</v>
      </c>
      <c r="P584" s="1"/>
    </row>
    <row r="585" spans="1:16" x14ac:dyDescent="0.45">
      <c r="A585" s="71" t="s">
        <v>196</v>
      </c>
      <c r="B585" s="19">
        <v>1.3039482415600649E-2</v>
      </c>
      <c r="C585" s="12">
        <v>13.353365307457929</v>
      </c>
      <c r="D585" s="20">
        <v>3.6983055370994977E-4</v>
      </c>
      <c r="E585" s="12">
        <v>3.0222939380366305</v>
      </c>
      <c r="F585" s="20">
        <v>1.4670738853145409</v>
      </c>
      <c r="G585" s="12">
        <v>11.600915536366458</v>
      </c>
      <c r="H585" s="14">
        <v>0.28250713214749501</v>
      </c>
      <c r="I585" s="12">
        <v>14.618704454147947</v>
      </c>
      <c r="J585" s="14">
        <v>0.28250351047621869</v>
      </c>
      <c r="K585" s="13">
        <v>1.6833798774018582</v>
      </c>
      <c r="L585" s="13">
        <v>0.51755694337352054</v>
      </c>
      <c r="M585" s="17">
        <v>1.2296776370676925</v>
      </c>
      <c r="N585" s="12">
        <v>521.96823315522965</v>
      </c>
      <c r="O585" s="41">
        <v>4.9655699577898371</v>
      </c>
      <c r="P585" s="1"/>
    </row>
    <row r="586" spans="1:16" x14ac:dyDescent="0.45">
      <c r="A586" s="71" t="s">
        <v>197</v>
      </c>
      <c r="B586" s="19">
        <v>4.3820469916151593E-2</v>
      </c>
      <c r="C586" s="12">
        <v>42.631231680084611</v>
      </c>
      <c r="D586" s="20">
        <v>1.2698284488119173E-3</v>
      </c>
      <c r="E586" s="12">
        <v>9.9009448765246653</v>
      </c>
      <c r="F586" s="20">
        <v>1.4670950146031922</v>
      </c>
      <c r="G586" s="12">
        <v>13.497292916098621</v>
      </c>
      <c r="H586" s="14">
        <v>0.28248689656992798</v>
      </c>
      <c r="I586" s="12">
        <v>19.26287048947901</v>
      </c>
      <c r="J586" s="14">
        <v>0.28246667964093947</v>
      </c>
      <c r="K586" s="13">
        <v>7.674931483931946</v>
      </c>
      <c r="L586" s="13">
        <v>0.68247535019327898</v>
      </c>
      <c r="M586" s="17">
        <v>1.165183069779983</v>
      </c>
      <c r="N586" s="12">
        <v>846.04085022040351</v>
      </c>
      <c r="O586" s="41">
        <v>7.7828157357608561</v>
      </c>
      <c r="P586" s="1"/>
    </row>
    <row r="587" spans="1:16" x14ac:dyDescent="0.45">
      <c r="A587" s="71" t="s">
        <v>198</v>
      </c>
      <c r="B587" s="19">
        <v>6.2651958282567019E-2</v>
      </c>
      <c r="C587" s="12">
        <v>53.511131399784901</v>
      </c>
      <c r="D587" s="20">
        <v>1.8233351172187023E-3</v>
      </c>
      <c r="E587" s="12">
        <v>12.053607664183428</v>
      </c>
      <c r="F587" s="20">
        <v>1.4670698855011537</v>
      </c>
      <c r="G587" s="12">
        <v>14.757928388313733</v>
      </c>
      <c r="H587" s="14">
        <v>0.28097217740879649</v>
      </c>
      <c r="I587" s="12">
        <v>18.345398054301754</v>
      </c>
      <c r="J587" s="14">
        <v>0.28086791737798605</v>
      </c>
      <c r="K587" s="13">
        <v>0.1494403071156114</v>
      </c>
      <c r="L587" s="13">
        <v>0.65317792006136521</v>
      </c>
      <c r="M587" s="17">
        <v>3.3257419519128706</v>
      </c>
      <c r="N587" s="12">
        <v>2978.3547159094924</v>
      </c>
      <c r="O587" s="41">
        <v>14.344542009335543</v>
      </c>
      <c r="P587" s="1"/>
    </row>
    <row r="588" spans="1:16" x14ac:dyDescent="0.45">
      <c r="A588" s="71" t="s">
        <v>199</v>
      </c>
      <c r="B588" s="19">
        <v>3.6132978796393107E-2</v>
      </c>
      <c r="C588" s="12">
        <v>51.380697380362946</v>
      </c>
      <c r="D588" s="20">
        <v>1.0574902675337789E-3</v>
      </c>
      <c r="E588" s="12">
        <v>12.178003757363534</v>
      </c>
      <c r="F588" s="20">
        <v>1.4670882778628265</v>
      </c>
      <c r="G588" s="12">
        <v>12.254169154919937</v>
      </c>
      <c r="H588" s="14">
        <v>0.28107625313542506</v>
      </c>
      <c r="I588" s="12">
        <v>18.605843598317271</v>
      </c>
      <c r="J588" s="14">
        <v>0.28102119490880934</v>
      </c>
      <c r="K588" s="13">
        <v>-0.51314575980621058</v>
      </c>
      <c r="L588" s="13">
        <v>0.66204575257633458</v>
      </c>
      <c r="M588" s="17">
        <v>3.1506287671407254</v>
      </c>
      <c r="N588" s="12">
        <v>2718.52682039416</v>
      </c>
      <c r="O588" s="41">
        <v>15.351424791124748</v>
      </c>
      <c r="P588" s="1"/>
    </row>
    <row r="589" spans="1:16" x14ac:dyDescent="0.45">
      <c r="A589" s="71" t="s">
        <v>201</v>
      </c>
      <c r="B589" s="19">
        <v>4.8066751863406754E-2</v>
      </c>
      <c r="C589" s="12">
        <v>40.398766470051804</v>
      </c>
      <c r="D589" s="20">
        <v>1.3323849790617792E-3</v>
      </c>
      <c r="E589" s="12">
        <v>8.8058410217338423</v>
      </c>
      <c r="F589" s="20">
        <v>1.4670810987273748</v>
      </c>
      <c r="G589" s="12">
        <v>12.269065042172546</v>
      </c>
      <c r="H589" s="14">
        <v>0.28230334949029001</v>
      </c>
      <c r="I589" s="12">
        <v>17.716265736193616</v>
      </c>
      <c r="J589" s="14">
        <v>0.28227825869229034</v>
      </c>
      <c r="K589" s="13">
        <v>4.4655621757949682</v>
      </c>
      <c r="L589" s="13">
        <v>0.62789734947887865</v>
      </c>
      <c r="M589" s="17">
        <v>1.4688113973487464</v>
      </c>
      <c r="N589" s="12">
        <v>999.27023046604836</v>
      </c>
      <c r="O589" s="41">
        <v>8.7790822501815171</v>
      </c>
      <c r="P589" s="1"/>
    </row>
    <row r="590" spans="1:16" x14ac:dyDescent="0.45">
      <c r="A590" s="71" t="s">
        <v>203</v>
      </c>
      <c r="B590" s="19">
        <v>3.097082857236492E-3</v>
      </c>
      <c r="C590" s="12">
        <v>2.8357418885006522</v>
      </c>
      <c r="D590" s="20">
        <v>8.9875027587525244E-5</v>
      </c>
      <c r="E590" s="12">
        <v>0.60316781753117066</v>
      </c>
      <c r="F590" s="20">
        <v>1.4671107205053791</v>
      </c>
      <c r="G590" s="12">
        <v>16.142072848269841</v>
      </c>
      <c r="H590" s="14">
        <v>0.28211095456591195</v>
      </c>
      <c r="I590" s="12">
        <v>14.993637748481744</v>
      </c>
      <c r="J590" s="14">
        <v>0.28210985808412697</v>
      </c>
      <c r="K590" s="13">
        <v>-9.3924544399770493</v>
      </c>
      <c r="L590" s="13">
        <v>0.53098304129695073</v>
      </c>
      <c r="M590" s="17">
        <v>1.9415331915544816</v>
      </c>
      <c r="N590" s="12">
        <v>649.50458926270369</v>
      </c>
      <c r="O590" s="41">
        <v>7.8226305308017201</v>
      </c>
      <c r="P590" s="1"/>
    </row>
    <row r="591" spans="1:16" x14ac:dyDescent="0.45">
      <c r="A591" s="71" t="s">
        <v>204</v>
      </c>
      <c r="B591" s="19">
        <v>6.8721863367290095E-2</v>
      </c>
      <c r="C591" s="12">
        <v>62.189542494648869</v>
      </c>
      <c r="D591" s="20">
        <v>2.1083043222441442E-3</v>
      </c>
      <c r="E591" s="12">
        <v>15.003101256172807</v>
      </c>
      <c r="F591" s="20">
        <v>1.467081354925033</v>
      </c>
      <c r="G591" s="12">
        <v>8.7048764696952485</v>
      </c>
      <c r="H591" s="14">
        <v>0.28256327696360523</v>
      </c>
      <c r="I591" s="12">
        <v>22.475956800888785</v>
      </c>
      <c r="J591" s="14">
        <v>0.28253616254131814</v>
      </c>
      <c r="K591" s="13">
        <v>6.4913274195377291</v>
      </c>
      <c r="L591" s="13">
        <v>0.79602364801756309</v>
      </c>
      <c r="M591" s="17">
        <v>1.0978783748747538</v>
      </c>
      <c r="N591" s="12">
        <v>684.45501170211492</v>
      </c>
      <c r="O591" s="41">
        <v>6.2559762553334961</v>
      </c>
      <c r="P591" s="1"/>
    </row>
    <row r="592" spans="1:16" x14ac:dyDescent="0.45">
      <c r="A592" s="71" t="s">
        <v>205</v>
      </c>
      <c r="B592" s="19">
        <v>2.0550190528651424E-2</v>
      </c>
      <c r="C592" s="12">
        <v>16.963184353622314</v>
      </c>
      <c r="D592" s="20">
        <v>6.244986466669958E-4</v>
      </c>
      <c r="E592" s="12">
        <v>4.0011186944308568</v>
      </c>
      <c r="F592" s="20">
        <v>1.4670923924792536</v>
      </c>
      <c r="G592" s="12">
        <v>13.81642466536568</v>
      </c>
      <c r="H592" s="14">
        <v>0.28139634390742868</v>
      </c>
      <c r="I592" s="12">
        <v>20.106416921220582</v>
      </c>
      <c r="J592" s="14">
        <v>0.2813740690444817</v>
      </c>
      <c r="K592" s="13">
        <v>-7.5455652290390418</v>
      </c>
      <c r="L592" s="13">
        <v>0.71404040754119436</v>
      </c>
      <c r="M592" s="17">
        <v>2.8491540543729186</v>
      </c>
      <c r="N592" s="12">
        <v>1877.183090385553</v>
      </c>
      <c r="O592" s="41">
        <v>20.747943493969807</v>
      </c>
      <c r="P592" s="1"/>
    </row>
    <row r="593" spans="1:16" x14ac:dyDescent="0.45">
      <c r="A593" s="71" t="s">
        <v>206</v>
      </c>
      <c r="B593" s="19">
        <v>1.2795494972254346E-2</v>
      </c>
      <c r="C593" s="12">
        <v>11.646843875973119</v>
      </c>
      <c r="D593" s="20">
        <v>3.6770133437967473E-4</v>
      </c>
      <c r="E593" s="12">
        <v>2.7347147600859154</v>
      </c>
      <c r="F593" s="20">
        <v>1.4671094961744851</v>
      </c>
      <c r="G593" s="12">
        <v>12.976501572971506</v>
      </c>
      <c r="H593" s="14">
        <v>0.28249548122366958</v>
      </c>
      <c r="I593" s="12">
        <v>16.898044234743139</v>
      </c>
      <c r="J593" s="14">
        <v>0.2824915028350885</v>
      </c>
      <c r="K593" s="13">
        <v>2.480054277023136</v>
      </c>
      <c r="L593" s="13">
        <v>0.59832720176844489</v>
      </c>
      <c r="M593" s="17">
        <v>1.2306006021139888</v>
      </c>
      <c r="N593" s="12">
        <v>576.40633962063475</v>
      </c>
      <c r="O593" s="41">
        <v>5.4398036597572803</v>
      </c>
      <c r="P593" s="1"/>
    </row>
    <row r="594" spans="1:16" x14ac:dyDescent="0.45">
      <c r="A594" s="71" t="s">
        <v>207</v>
      </c>
      <c r="B594" s="19">
        <v>2.8406429981942091E-2</v>
      </c>
      <c r="C594" s="12">
        <v>31.731015909633296</v>
      </c>
      <c r="D594" s="20">
        <v>8.1880850262712164E-4</v>
      </c>
      <c r="E594" s="12">
        <v>8.1560754552340171</v>
      </c>
      <c r="F594" s="20">
        <v>1.4670855819621826</v>
      </c>
      <c r="G594" s="12">
        <v>13.718594976548143</v>
      </c>
      <c r="H594" s="14">
        <v>0.28228697181174761</v>
      </c>
      <c r="I594" s="12">
        <v>17.299187504110638</v>
      </c>
      <c r="J594" s="14">
        <v>0.28227398590172464</v>
      </c>
      <c r="K594" s="13">
        <v>0.77468973121774809</v>
      </c>
      <c r="L594" s="13">
        <v>0.61289840787681626</v>
      </c>
      <c r="M594" s="17">
        <v>1.5438028454557413</v>
      </c>
      <c r="N594" s="12">
        <v>842.79979215947208</v>
      </c>
      <c r="O594" s="41">
        <v>9.8825961937571378</v>
      </c>
      <c r="P594" s="1"/>
    </row>
    <row r="595" spans="1:16" x14ac:dyDescent="0.45">
      <c r="A595" s="71" t="s">
        <v>208</v>
      </c>
      <c r="B595" s="19">
        <v>1.0978589772312057E-2</v>
      </c>
      <c r="C595" s="12">
        <v>8.8579135486581873</v>
      </c>
      <c r="D595" s="20">
        <v>3.4692619418108756E-4</v>
      </c>
      <c r="E595" s="12">
        <v>2.1326703797750488</v>
      </c>
      <c r="F595" s="20">
        <v>1.4670899729326561</v>
      </c>
      <c r="G595" s="12">
        <v>11.934085151086739</v>
      </c>
      <c r="H595" s="14">
        <v>0.28212166440166225</v>
      </c>
      <c r="I595" s="12">
        <v>19.814440153028865</v>
      </c>
      <c r="J595" s="14">
        <v>0.28211651245946612</v>
      </c>
      <c r="K595" s="13">
        <v>-6.0052208825667197</v>
      </c>
      <c r="L595" s="13">
        <v>0.70192775925903561</v>
      </c>
      <c r="M595" s="17">
        <v>1.8719957529928792</v>
      </c>
      <c r="N595" s="12">
        <v>789.55912532457614</v>
      </c>
      <c r="O595" s="41">
        <v>7.8867630798003194</v>
      </c>
      <c r="P595" s="1"/>
    </row>
    <row r="596" spans="1:16" x14ac:dyDescent="0.45">
      <c r="A596" s="71" t="s">
        <v>210</v>
      </c>
      <c r="B596" s="19">
        <v>2.7213852564780205E-2</v>
      </c>
      <c r="C596" s="12">
        <v>24.399374513290553</v>
      </c>
      <c r="D596" s="20">
        <v>9.2564269393105017E-4</v>
      </c>
      <c r="E596" s="12">
        <v>6.7295326330318792</v>
      </c>
      <c r="F596" s="20">
        <v>1.4670806636235016</v>
      </c>
      <c r="G596" s="12">
        <v>13.657739491441717</v>
      </c>
      <c r="H596" s="14">
        <v>0.28157748383073566</v>
      </c>
      <c r="I596" s="12">
        <v>18.554699622259541</v>
      </c>
      <c r="J596" s="14">
        <v>0.28154397008526028</v>
      </c>
      <c r="K596" s="13">
        <v>-0.87051637273072302</v>
      </c>
      <c r="L596" s="13">
        <v>0.65897644334733663</v>
      </c>
      <c r="M596" s="17">
        <v>2.5058385498842419</v>
      </c>
      <c r="N596" s="12">
        <v>1904.9752930771017</v>
      </c>
      <c r="O596" s="41">
        <v>17.544251660743541</v>
      </c>
      <c r="P596" s="1"/>
    </row>
    <row r="597" spans="1:16" x14ac:dyDescent="0.45">
      <c r="A597" s="71" t="s">
        <v>211</v>
      </c>
      <c r="B597" s="19">
        <v>2.8977150694843686E-2</v>
      </c>
      <c r="C597" s="12">
        <v>23.995977990678256</v>
      </c>
      <c r="D597" s="20">
        <v>8.3671445122753972E-4</v>
      </c>
      <c r="E597" s="12">
        <v>5.2931031392480374</v>
      </c>
      <c r="F597" s="20">
        <v>1.4670666238898225</v>
      </c>
      <c r="G597" s="12">
        <v>12.716307252262968</v>
      </c>
      <c r="H597" s="14">
        <v>0.28214764680894339</v>
      </c>
      <c r="I597" s="12">
        <v>19.189110142511332</v>
      </c>
      <c r="J597" s="14">
        <v>0.28213502854035866</v>
      </c>
      <c r="K597" s="13">
        <v>-5.0750901902318901</v>
      </c>
      <c r="L597" s="13">
        <v>0.67979405447338159</v>
      </c>
      <c r="M597" s="17">
        <v>1.8311259108894544</v>
      </c>
      <c r="N597" s="12">
        <v>801.72205783965296</v>
      </c>
      <c r="O597" s="41">
        <v>9.1037949987552444</v>
      </c>
      <c r="P597" s="1"/>
    </row>
    <row r="598" spans="1:16" x14ac:dyDescent="0.45">
      <c r="A598" s="71" t="s">
        <v>212</v>
      </c>
      <c r="B598" s="19">
        <v>2.9669535387330231E-2</v>
      </c>
      <c r="C598" s="12">
        <v>25.987183347000276</v>
      </c>
      <c r="D598" s="20">
        <v>8.5072434211851838E-4</v>
      </c>
      <c r="E598" s="12">
        <v>5.6246310274414979</v>
      </c>
      <c r="F598" s="20">
        <v>1.467122701864344</v>
      </c>
      <c r="G598" s="12">
        <v>10.232941876297089</v>
      </c>
      <c r="H598" s="14">
        <v>0.28228753765319625</v>
      </c>
      <c r="I598" s="12">
        <v>23.241990670416122</v>
      </c>
      <c r="J598" s="14">
        <v>0.28227492520110659</v>
      </c>
      <c r="K598" s="13">
        <v>-0.42284943544523834</v>
      </c>
      <c r="L598" s="13">
        <v>0.8233465252927008</v>
      </c>
      <c r="M598" s="17">
        <v>1.5648263735339403</v>
      </c>
      <c r="N598" s="12">
        <v>788.25500581217864</v>
      </c>
      <c r="O598" s="41">
        <v>9.8820837612523071</v>
      </c>
      <c r="P598" s="1"/>
    </row>
    <row r="599" spans="1:16" x14ac:dyDescent="0.45">
      <c r="A599" s="71" t="s">
        <v>214</v>
      </c>
      <c r="B599" s="19">
        <v>1.6474042023835504E-2</v>
      </c>
      <c r="C599" s="12">
        <v>13.190865401909539</v>
      </c>
      <c r="D599" s="20">
        <v>4.6969050001900394E-4</v>
      </c>
      <c r="E599" s="12">
        <v>2.8325605573834514</v>
      </c>
      <c r="F599" s="20">
        <v>1.4671017999315392</v>
      </c>
      <c r="G599" s="12">
        <v>15.46541205239982</v>
      </c>
      <c r="H599" s="14">
        <v>0.282108026308374</v>
      </c>
      <c r="I599" s="12">
        <v>19.70789980869424</v>
      </c>
      <c r="J599" s="14">
        <v>0.28210259431531221</v>
      </c>
      <c r="K599" s="13">
        <v>-10.404525879691429</v>
      </c>
      <c r="L599" s="13">
        <v>0.69788066717868524</v>
      </c>
      <c r="M599" s="17">
        <v>1.9689460532159468</v>
      </c>
      <c r="N599" s="12">
        <v>615.89093553625537</v>
      </c>
      <c r="O599" s="41">
        <v>7.7094845261495335</v>
      </c>
      <c r="P599" s="1"/>
    </row>
    <row r="600" spans="1:16" x14ac:dyDescent="0.45">
      <c r="A600" s="71" t="s">
        <v>215</v>
      </c>
      <c r="B600" s="19">
        <v>9.307019838545998E-3</v>
      </c>
      <c r="C600" s="12">
        <v>7.8725664881242059</v>
      </c>
      <c r="D600" s="20">
        <v>3.2712321225039084E-4</v>
      </c>
      <c r="E600" s="12">
        <v>2.1583820026348604</v>
      </c>
      <c r="F600" s="20">
        <v>1.4670900685853789</v>
      </c>
      <c r="G600" s="12">
        <v>16.73764240224812</v>
      </c>
      <c r="H600" s="14">
        <v>0.28260340435791304</v>
      </c>
      <c r="I600" s="12">
        <v>14.292239640847034</v>
      </c>
      <c r="J600" s="14">
        <v>0.28259941320784271</v>
      </c>
      <c r="K600" s="13">
        <v>7.9454102681197902</v>
      </c>
      <c r="L600" s="13">
        <v>0.50614384684122271</v>
      </c>
      <c r="M600" s="17">
        <v>0.98856912248310913</v>
      </c>
      <c r="N600" s="12">
        <v>649.54072866091349</v>
      </c>
      <c r="O600" s="41">
        <v>6.0364138615817806</v>
      </c>
      <c r="P600" s="1"/>
    </row>
    <row r="601" spans="1:16" x14ac:dyDescent="0.45">
      <c r="A601" s="71" t="s">
        <v>216</v>
      </c>
      <c r="B601" s="19">
        <v>1.7682830717783614E-2</v>
      </c>
      <c r="C601" s="12">
        <v>14.908144834166221</v>
      </c>
      <c r="D601" s="20">
        <v>5.164881151560615E-4</v>
      </c>
      <c r="E601" s="12">
        <v>3.4641351455353675</v>
      </c>
      <c r="F601" s="20">
        <v>1.4670547825541187</v>
      </c>
      <c r="G601" s="12">
        <v>15.704215733268887</v>
      </c>
      <c r="H601" s="14">
        <v>0.28240823617036226</v>
      </c>
      <c r="I601" s="12">
        <v>17.060717956446954</v>
      </c>
      <c r="J601" s="14">
        <v>0.28240207824422947</v>
      </c>
      <c r="K601" s="13">
        <v>0.62611558389269462</v>
      </c>
      <c r="L601" s="13">
        <v>0.60416645162986171</v>
      </c>
      <c r="M601" s="17">
        <v>1.3808359507265122</v>
      </c>
      <c r="N601" s="12">
        <v>634.82440788946792</v>
      </c>
      <c r="O601" s="41">
        <v>5.9858642082032016</v>
      </c>
      <c r="P601" s="1"/>
    </row>
    <row r="602" spans="1:16" x14ac:dyDescent="0.45">
      <c r="A602" s="71" t="s">
        <v>217</v>
      </c>
      <c r="B602" s="19">
        <v>2.2806524092138493E-2</v>
      </c>
      <c r="C602" s="12">
        <v>42.380767856460309</v>
      </c>
      <c r="D602" s="20">
        <v>7.2812518940175701E-4</v>
      </c>
      <c r="E602" s="12">
        <v>13.799129047216885</v>
      </c>
      <c r="F602" s="20">
        <v>1.467080985651809</v>
      </c>
      <c r="G602" s="12">
        <v>12.703497482137308</v>
      </c>
      <c r="H602" s="14">
        <v>0.28132231210736591</v>
      </c>
      <c r="I602" s="12">
        <v>18.231560198886942</v>
      </c>
      <c r="J602" s="14">
        <v>0.28129299495154192</v>
      </c>
      <c r="K602" s="13">
        <v>-4.9439341202928144</v>
      </c>
      <c r="L602" s="13">
        <v>0.64781373737221593</v>
      </c>
      <c r="M602" s="17">
        <v>2.900824469706218</v>
      </c>
      <c r="N602" s="12">
        <v>2114.3238188031055</v>
      </c>
      <c r="O602" s="41">
        <v>16.779928086123295</v>
      </c>
      <c r="P602" s="1"/>
    </row>
    <row r="603" spans="1:16" x14ac:dyDescent="0.45">
      <c r="A603" s="71" t="s">
        <v>218</v>
      </c>
      <c r="B603" s="19">
        <v>4.513928438294428E-3</v>
      </c>
      <c r="C603" s="12">
        <v>4.1519227172639122</v>
      </c>
      <c r="D603" s="20">
        <v>1.3542299774295396E-4</v>
      </c>
      <c r="E603" s="12">
        <v>0.89112126409921744</v>
      </c>
      <c r="F603" s="20">
        <v>1.4670368054686327</v>
      </c>
      <c r="G603" s="12">
        <v>10.235934368652449</v>
      </c>
      <c r="H603" s="14">
        <v>0.2822976039169332</v>
      </c>
      <c r="I603" s="12">
        <v>18.486292459846563</v>
      </c>
      <c r="J603" s="14">
        <v>0.28229601616288108</v>
      </c>
      <c r="K603" s="13">
        <v>-3.3656814072036134</v>
      </c>
      <c r="L603" s="13">
        <v>0.65463447957880838</v>
      </c>
      <c r="M603" s="17">
        <v>1.5914505275760589</v>
      </c>
      <c r="N603" s="12">
        <v>624.32814988063319</v>
      </c>
      <c r="O603" s="41">
        <v>6.1602437688674563</v>
      </c>
      <c r="P603" s="1"/>
    </row>
    <row r="604" spans="1:16" x14ac:dyDescent="0.45">
      <c r="A604" s="71" t="s">
        <v>219</v>
      </c>
      <c r="B604" s="19">
        <v>1.3421556416092556E-2</v>
      </c>
      <c r="C604" s="12">
        <v>11.480526888200982</v>
      </c>
      <c r="D604" s="20">
        <v>3.8976373517209605E-4</v>
      </c>
      <c r="E604" s="12">
        <v>2.5449415218251796</v>
      </c>
      <c r="F604" s="20">
        <v>1.4670400176396208</v>
      </c>
      <c r="G604" s="12">
        <v>14.011807735752665</v>
      </c>
      <c r="H604" s="14">
        <v>0.28252050961703157</v>
      </c>
      <c r="I604" s="12">
        <v>19.58169454712953</v>
      </c>
      <c r="J604" s="14">
        <v>0.28251635265844421</v>
      </c>
      <c r="K604" s="13">
        <v>3.1763194002265571</v>
      </c>
      <c r="L604" s="13">
        <v>0.6933373638173812</v>
      </c>
      <c r="M604" s="17">
        <v>1.1854611673103579</v>
      </c>
      <c r="N604" s="12">
        <v>568.23009457196758</v>
      </c>
      <c r="O604" s="41">
        <v>6.0273207023244444</v>
      </c>
      <c r="P604" s="1"/>
    </row>
    <row r="605" spans="1:16" x14ac:dyDescent="0.45">
      <c r="A605" s="71" t="s">
        <v>220</v>
      </c>
      <c r="B605" s="19">
        <v>2.0075579447760956E-2</v>
      </c>
      <c r="C605" s="12">
        <v>17.435218986327531</v>
      </c>
      <c r="D605" s="20">
        <v>6.3916524984557947E-4</v>
      </c>
      <c r="E605" s="12">
        <v>4.6418936539244529</v>
      </c>
      <c r="F605" s="20">
        <v>1.4671325392259378</v>
      </c>
      <c r="G605" s="12">
        <v>8.4434940869137414</v>
      </c>
      <c r="H605" s="14">
        <v>0.2813053808337217</v>
      </c>
      <c r="I605" s="12">
        <v>24.461852005014073</v>
      </c>
      <c r="J605" s="14">
        <v>0.28127951767833087</v>
      </c>
      <c r="K605" s="13">
        <v>-5.1840860832597091</v>
      </c>
      <c r="L605" s="13">
        <v>0.8692126242304532</v>
      </c>
      <c r="M605" s="17">
        <v>2.9224095877548009</v>
      </c>
      <c r="N605" s="12">
        <v>2124.6238073515315</v>
      </c>
      <c r="O605" s="41">
        <v>17.864495445907604</v>
      </c>
      <c r="P605" s="1"/>
    </row>
    <row r="606" spans="1:16" x14ac:dyDescent="0.45">
      <c r="A606" s="71" t="s">
        <v>221</v>
      </c>
      <c r="B606" s="19">
        <v>1.885846409402174E-2</v>
      </c>
      <c r="C606" s="12">
        <v>15.146029943148394</v>
      </c>
      <c r="D606" s="20">
        <v>5.9662659085425555E-4</v>
      </c>
      <c r="E606" s="12">
        <v>3.6146776134607803</v>
      </c>
      <c r="F606" s="20">
        <v>1.4670861558666137</v>
      </c>
      <c r="G606" s="12">
        <v>16.025728578777755</v>
      </c>
      <c r="H606" s="14">
        <v>0.2813991988005824</v>
      </c>
      <c r="I606" s="12">
        <v>16.065853012092717</v>
      </c>
      <c r="J606" s="14">
        <v>0.28137783058249632</v>
      </c>
      <c r="K606" s="13">
        <v>-7.2370971203672418</v>
      </c>
      <c r="L606" s="13">
        <v>0.57055760096735852</v>
      </c>
      <c r="M606" s="17">
        <v>2.8385035398432654</v>
      </c>
      <c r="N606" s="12">
        <v>1884.7678577715787</v>
      </c>
      <c r="O606" s="41">
        <v>17.326503216464257</v>
      </c>
      <c r="P606" s="1"/>
    </row>
    <row r="607" spans="1:16" x14ac:dyDescent="0.45">
      <c r="A607" s="71" t="s">
        <v>222</v>
      </c>
      <c r="B607" s="19">
        <v>9.2087941317859329E-2</v>
      </c>
      <c r="C607" s="12">
        <v>96.887387573973101</v>
      </c>
      <c r="D607" s="20">
        <v>2.2833368839846073E-3</v>
      </c>
      <c r="E607" s="12">
        <v>18.615804793422015</v>
      </c>
      <c r="F607" s="20">
        <v>1.4670976379919147</v>
      </c>
      <c r="G607" s="12">
        <v>15.910884918441468</v>
      </c>
      <c r="H607" s="14">
        <v>0.28231054087063967</v>
      </c>
      <c r="I607" s="12">
        <v>19.159310293792171</v>
      </c>
      <c r="J607" s="14">
        <v>0.28229109616656939</v>
      </c>
      <c r="K607" s="13">
        <v>-7.3546869245910695</v>
      </c>
      <c r="L607" s="13">
        <v>0.67820839838250713</v>
      </c>
      <c r="M607" s="17">
        <v>1.6694473576873368</v>
      </c>
      <c r="N607" s="12">
        <v>454.19709121972159</v>
      </c>
      <c r="O607" s="41">
        <v>27.39758011351725</v>
      </c>
      <c r="P607" s="1"/>
    </row>
    <row r="608" spans="1:16" x14ac:dyDescent="0.45">
      <c r="A608" s="71" t="s">
        <v>224</v>
      </c>
      <c r="B608" s="19">
        <v>1.3326388459136489E-2</v>
      </c>
      <c r="C608" s="12">
        <v>11.084854200324147</v>
      </c>
      <c r="D608" s="20">
        <v>4.0624817266268483E-4</v>
      </c>
      <c r="E608" s="12">
        <v>2.5119793724784891</v>
      </c>
      <c r="F608" s="20">
        <v>1.4670940723945853</v>
      </c>
      <c r="G608" s="12">
        <v>12.342057601211266</v>
      </c>
      <c r="H608" s="14">
        <v>0.28255586730553378</v>
      </c>
      <c r="I608" s="12">
        <v>17.250892404225397</v>
      </c>
      <c r="J608" s="14">
        <v>0.28255121759629942</v>
      </c>
      <c r="K608" s="13">
        <v>5.3394410893892186</v>
      </c>
      <c r="L608" s="13">
        <v>0.6108663612724996</v>
      </c>
      <c r="M608" s="17">
        <v>1.0999892861051292</v>
      </c>
      <c r="N608" s="12">
        <v>609.56001681619568</v>
      </c>
      <c r="O608" s="41">
        <v>7.8123297429806646</v>
      </c>
      <c r="P608" s="1"/>
    </row>
    <row r="609" spans="1:16" x14ac:dyDescent="0.45">
      <c r="A609" s="71" t="s">
        <v>225</v>
      </c>
      <c r="B609" s="19">
        <v>3.2395048289520605E-2</v>
      </c>
      <c r="C609" s="12">
        <v>27.506119284176023</v>
      </c>
      <c r="D609" s="20">
        <v>9.2416104480250638E-4</v>
      </c>
      <c r="E609" s="12">
        <v>5.8995481249236406</v>
      </c>
      <c r="F609" s="20">
        <v>1.4671550532790285</v>
      </c>
      <c r="G609" s="12">
        <v>10.980944550011008</v>
      </c>
      <c r="H609" s="14">
        <v>0.28252742575063527</v>
      </c>
      <c r="I609" s="12">
        <v>19.255648921114453</v>
      </c>
      <c r="J609" s="14">
        <v>0.28251803617038368</v>
      </c>
      <c r="K609" s="13">
        <v>2.6347188443898162</v>
      </c>
      <c r="L609" s="13">
        <v>0.68175195128361565</v>
      </c>
      <c r="M609" s="17">
        <v>1.1932837368829339</v>
      </c>
      <c r="N609" s="12">
        <v>541.44861220826772</v>
      </c>
      <c r="O609" s="41">
        <v>6.1943359434677916</v>
      </c>
      <c r="P609" s="1"/>
    </row>
    <row r="610" spans="1:16" x14ac:dyDescent="0.45">
      <c r="A610" s="71" t="s">
        <v>226</v>
      </c>
      <c r="B610" s="19">
        <v>2.1470438091004268E-2</v>
      </c>
      <c r="C610" s="12">
        <v>17.595464861372836</v>
      </c>
      <c r="D610" s="20">
        <v>6.6080224489054474E-4</v>
      </c>
      <c r="E610" s="12">
        <v>4.0961421185700075</v>
      </c>
      <c r="F610" s="20">
        <v>1.4671294214095143</v>
      </c>
      <c r="G610" s="12">
        <v>12.455387383020971</v>
      </c>
      <c r="H610" s="14">
        <v>0.28115194285214701</v>
      </c>
      <c r="I610" s="12">
        <v>18.945774282435899</v>
      </c>
      <c r="J610" s="14">
        <v>0.28111866838061755</v>
      </c>
      <c r="K610" s="13">
        <v>0.91019364932609648</v>
      </c>
      <c r="L610" s="13">
        <v>0.67400357379066023</v>
      </c>
      <c r="M610" s="17">
        <v>3.0011069619639761</v>
      </c>
      <c r="N610" s="12">
        <v>2631.3806832843497</v>
      </c>
      <c r="O610" s="41">
        <v>14.9438125588802</v>
      </c>
      <c r="P610" s="1"/>
    </row>
    <row r="611" spans="1:16" x14ac:dyDescent="0.45">
      <c r="A611" s="71" t="s">
        <v>228</v>
      </c>
      <c r="B611" s="19">
        <v>2.2400293946575264E-2</v>
      </c>
      <c r="C611" s="12">
        <v>24.122239427158636</v>
      </c>
      <c r="D611" s="20">
        <v>6.6491703914572876E-4</v>
      </c>
      <c r="E611" s="12">
        <v>5.9643057715651402</v>
      </c>
      <c r="F611" s="20">
        <v>1.4671162745639064</v>
      </c>
      <c r="G611" s="12">
        <v>16.875412318216036</v>
      </c>
      <c r="H611" s="14">
        <v>0.28191160979033453</v>
      </c>
      <c r="I611" s="12">
        <v>16.136354755123758</v>
      </c>
      <c r="J611" s="14">
        <v>0.28189944880648626</v>
      </c>
      <c r="K611" s="13">
        <v>-9.605002808918961</v>
      </c>
      <c r="L611" s="13">
        <v>0.57186545947773837</v>
      </c>
      <c r="M611" s="17">
        <v>2.2175846441269877</v>
      </c>
      <c r="N611" s="12">
        <v>970.76779363808168</v>
      </c>
      <c r="O611" s="41">
        <v>25.411590799675473</v>
      </c>
      <c r="P611" s="1"/>
    </row>
    <row r="612" spans="1:16" x14ac:dyDescent="0.45">
      <c r="A612" s="71" t="s">
        <v>230</v>
      </c>
      <c r="B612" s="19">
        <v>3.6906446462412257E-2</v>
      </c>
      <c r="C612" s="12">
        <v>31.441173687932427</v>
      </c>
      <c r="D612" s="20">
        <v>1.1102335299739039E-3</v>
      </c>
      <c r="E612" s="12">
        <v>7.7541837347872011</v>
      </c>
      <c r="F612" s="20">
        <v>1.4671253083632452</v>
      </c>
      <c r="G612" s="12">
        <v>12.315564235120515</v>
      </c>
      <c r="H612" s="14">
        <v>0.28179573896582522</v>
      </c>
      <c r="I612" s="12">
        <v>21.888201531615309</v>
      </c>
      <c r="J612" s="14">
        <v>0.28177941515473615</v>
      </c>
      <c r="K612" s="13">
        <v>-18.121819260672467</v>
      </c>
      <c r="L612" s="13">
        <v>0.77537729703869473</v>
      </c>
      <c r="M612" s="17">
        <v>2.5240218208575871</v>
      </c>
      <c r="N612" s="12">
        <v>781.78901978400108</v>
      </c>
      <c r="O612" s="41">
        <v>8.5740763711372487</v>
      </c>
      <c r="P612" s="1"/>
    </row>
    <row r="613" spans="1:16" x14ac:dyDescent="0.45">
      <c r="A613" s="71" t="s">
        <v>231</v>
      </c>
      <c r="B613" s="19">
        <v>1.7706708334845538E-2</v>
      </c>
      <c r="C613" s="12">
        <v>14.258738918005587</v>
      </c>
      <c r="D613" s="20">
        <v>5.3099721813041549E-4</v>
      </c>
      <c r="E613" s="12">
        <v>3.1917575891000176</v>
      </c>
      <c r="F613" s="20">
        <v>1.4670909279605278</v>
      </c>
      <c r="G613" s="12">
        <v>16.422147699715424</v>
      </c>
      <c r="H613" s="14">
        <v>0.28168567702271352</v>
      </c>
      <c r="I613" s="12">
        <v>17.511514491874365</v>
      </c>
      <c r="J613" s="14">
        <v>0.2816750275129089</v>
      </c>
      <c r="K613" s="13">
        <v>-15.458506402175054</v>
      </c>
      <c r="L613" s="13">
        <v>0.62073107653048964</v>
      </c>
      <c r="M613" s="17">
        <v>2.6119448503258571</v>
      </c>
      <c r="N613" s="12">
        <v>1063.589349207741</v>
      </c>
      <c r="O613" s="41">
        <v>20.293272626541132</v>
      </c>
      <c r="P613" s="1"/>
    </row>
    <row r="614" spans="1:16" x14ac:dyDescent="0.45">
      <c r="A614" s="71" t="s">
        <v>232</v>
      </c>
      <c r="B614" s="19">
        <v>2.7349018023637515E-2</v>
      </c>
      <c r="C614" s="12">
        <v>22.882193355318357</v>
      </c>
      <c r="D614" s="20">
        <v>8.4938381020552354E-4</v>
      </c>
      <c r="E614" s="12">
        <v>5.3988693154987502</v>
      </c>
      <c r="F614" s="20">
        <v>1.4671419296332682</v>
      </c>
      <c r="G614" s="12">
        <v>12.14544723224477</v>
      </c>
      <c r="H614" s="14">
        <v>0.28121778949338055</v>
      </c>
      <c r="I614" s="12">
        <v>21.656691499316114</v>
      </c>
      <c r="J614" s="14">
        <v>0.28118598915273202</v>
      </c>
      <c r="K614" s="13">
        <v>-12.114294809922876</v>
      </c>
      <c r="L614" s="13">
        <v>0.76925795662763363</v>
      </c>
      <c r="M614" s="17">
        <v>3.1732152186128371</v>
      </c>
      <c r="N614" s="12">
        <v>1968.6915625773306</v>
      </c>
      <c r="O614" s="41">
        <v>27.207014914743272</v>
      </c>
      <c r="P614" s="1"/>
    </row>
    <row r="615" spans="1:16" x14ac:dyDescent="0.45">
      <c r="A615" s="71" t="s">
        <v>233</v>
      </c>
      <c r="B615" s="19">
        <v>2.6337217549876103E-2</v>
      </c>
      <c r="C615" s="12">
        <v>26.592901015259891</v>
      </c>
      <c r="D615" s="20">
        <v>8.2399862080624945E-4</v>
      </c>
      <c r="E615" s="12">
        <v>7.0368683263714216</v>
      </c>
      <c r="F615" s="20">
        <v>1.4670580891344165</v>
      </c>
      <c r="G615" s="12">
        <v>13.437311448923456</v>
      </c>
      <c r="H615" s="14">
        <v>0.28229177066064204</v>
      </c>
      <c r="I615" s="12">
        <v>16.840974958630063</v>
      </c>
      <c r="J615" s="14">
        <v>0.28227929748656827</v>
      </c>
      <c r="K615" s="13">
        <v>0.10320392301199632</v>
      </c>
      <c r="L615" s="13">
        <v>0.59661296149204901</v>
      </c>
      <c r="M615" s="17">
        <v>1.5494294760061866</v>
      </c>
      <c r="N615" s="12">
        <v>804.71053635066664</v>
      </c>
      <c r="O615" s="41">
        <v>7.8827940769222131</v>
      </c>
      <c r="P615" s="1"/>
    </row>
    <row r="616" spans="1:16" x14ac:dyDescent="0.45">
      <c r="A616" s="71" t="s">
        <v>234</v>
      </c>
      <c r="B616" s="19">
        <v>2.805040408937368E-2</v>
      </c>
      <c r="C616" s="12">
        <v>22.513730459514061</v>
      </c>
      <c r="D616" s="20">
        <v>8.597888767614949E-4</v>
      </c>
      <c r="E616" s="12">
        <v>5.1943665501883141</v>
      </c>
      <c r="F616" s="20">
        <v>1.4670553637771071</v>
      </c>
      <c r="G616" s="12">
        <v>10.412512284790221</v>
      </c>
      <c r="H616" s="14">
        <v>0.28139390390557961</v>
      </c>
      <c r="I616" s="12">
        <v>20.169631394388318</v>
      </c>
      <c r="J616" s="14">
        <v>0.28136317571751585</v>
      </c>
      <c r="K616" s="13">
        <v>-7.8479671243558702</v>
      </c>
      <c r="L616" s="13">
        <v>0.71629140105500255</v>
      </c>
      <c r="M616" s="17">
        <v>2.8686785972437567</v>
      </c>
      <c r="N616" s="12">
        <v>1880.8462115496245</v>
      </c>
      <c r="O616" s="41">
        <v>19.049736795032985</v>
      </c>
      <c r="P616" s="1"/>
    </row>
    <row r="617" spans="1:16" x14ac:dyDescent="0.45">
      <c r="A617" s="71" t="s">
        <v>235</v>
      </c>
      <c r="B617" s="19">
        <v>8.3146945306141872E-3</v>
      </c>
      <c r="C617" s="12">
        <v>7.7805502698365299</v>
      </c>
      <c r="D617" s="20">
        <v>2.6859139446179953E-4</v>
      </c>
      <c r="E617" s="12">
        <v>1.87380418581985</v>
      </c>
      <c r="F617" s="20">
        <v>1.4670874463097854</v>
      </c>
      <c r="G617" s="12">
        <v>15.587750102274512</v>
      </c>
      <c r="H617" s="14">
        <v>0.28158687876935645</v>
      </c>
      <c r="I617" s="12">
        <v>19.934205787283272</v>
      </c>
      <c r="J617" s="14">
        <v>0.28158204977585133</v>
      </c>
      <c r="K617" s="13">
        <v>-21.222457202755287</v>
      </c>
      <c r="L617" s="13">
        <v>0.70643354291299687</v>
      </c>
      <c r="M617" s="17">
        <v>2.8334182204045169</v>
      </c>
      <c r="N617" s="12">
        <v>954.43215626529116</v>
      </c>
      <c r="O617" s="41">
        <v>13.293075984921478</v>
      </c>
      <c r="P617" s="1"/>
    </row>
    <row r="618" spans="1:16" x14ac:dyDescent="0.45">
      <c r="A618" s="71" t="s">
        <v>236</v>
      </c>
      <c r="B618" s="19">
        <v>1.5295160386070287E-2</v>
      </c>
      <c r="C618" s="12">
        <v>12.34392051251789</v>
      </c>
      <c r="D618" s="20">
        <v>4.4687414888368884E-4</v>
      </c>
      <c r="E618" s="12">
        <v>2.7125128461177934</v>
      </c>
      <c r="F618" s="20">
        <v>1.4670933556109984</v>
      </c>
      <c r="G618" s="12">
        <v>15.490559047664325</v>
      </c>
      <c r="H618" s="14">
        <v>0.28234081063009731</v>
      </c>
      <c r="I618" s="12">
        <v>13.640085025176335</v>
      </c>
      <c r="J618" s="14">
        <v>0.28233619377428942</v>
      </c>
      <c r="K618" s="13">
        <v>-3.599717958928661</v>
      </c>
      <c r="L618" s="13">
        <v>0.48294109221358461</v>
      </c>
      <c r="M618" s="17">
        <v>1.5434883898210079</v>
      </c>
      <c r="N618" s="12">
        <v>550.53243943909922</v>
      </c>
      <c r="O618" s="41">
        <v>5.5894711583330503</v>
      </c>
      <c r="P618" s="1"/>
    </row>
    <row r="619" spans="1:16" x14ac:dyDescent="0.45">
      <c r="A619" s="71" t="s">
        <v>237</v>
      </c>
      <c r="B619" s="19">
        <v>1.2780201897385485E-2</v>
      </c>
      <c r="C619" s="12">
        <v>12.12353226823736</v>
      </c>
      <c r="D619" s="20">
        <v>3.7898689256198054E-4</v>
      </c>
      <c r="E619" s="12">
        <v>2.7082561278945838</v>
      </c>
      <c r="F619" s="20">
        <v>1.4670907423031763</v>
      </c>
      <c r="G619" s="12">
        <v>15.138267704782681</v>
      </c>
      <c r="H619" s="14">
        <v>0.28220928182090116</v>
      </c>
      <c r="I619" s="12">
        <v>15.420832386737203</v>
      </c>
      <c r="J619" s="14">
        <v>0.28220256899434099</v>
      </c>
      <c r="K619" s="13">
        <v>0.45043702975311462</v>
      </c>
      <c r="L619" s="13">
        <v>0.54647011375918986</v>
      </c>
      <c r="M619" s="17">
        <v>1.6419242231919251</v>
      </c>
      <c r="N619" s="12">
        <v>940.41332457732426</v>
      </c>
      <c r="O619" s="41">
        <v>7.8887907630380054</v>
      </c>
      <c r="P619" s="1"/>
    </row>
    <row r="620" spans="1:16" x14ac:dyDescent="0.45">
      <c r="A620" s="71" t="s">
        <v>239</v>
      </c>
      <c r="B620" s="19">
        <v>1.2588545760731099E-2</v>
      </c>
      <c r="C620" s="12">
        <v>10.61150496315175</v>
      </c>
      <c r="D620" s="20">
        <v>3.7833258943764078E-4</v>
      </c>
      <c r="E620" s="12">
        <v>2.4556484615812257</v>
      </c>
      <c r="F620" s="20">
        <v>1.4673179926189022</v>
      </c>
      <c r="G620" s="12">
        <v>11.851095984747628</v>
      </c>
      <c r="H620" s="14">
        <v>0.2823780633926356</v>
      </c>
      <c r="I620" s="12">
        <v>21.124467261400071</v>
      </c>
      <c r="J620" s="14">
        <v>0.28237413635014935</v>
      </c>
      <c r="K620" s="13">
        <v>-2.1987289134983712</v>
      </c>
      <c r="L620" s="13">
        <v>0.74793757093627455</v>
      </c>
      <c r="M620" s="17">
        <v>1.4687778364617488</v>
      </c>
      <c r="N620" s="12">
        <v>553.09948902182089</v>
      </c>
      <c r="O620" s="41">
        <v>5.2257372334160159</v>
      </c>
      <c r="P620" s="1"/>
    </row>
    <row r="621" spans="1:16" x14ac:dyDescent="0.45">
      <c r="A621" s="71" t="s">
        <v>240</v>
      </c>
      <c r="B621" s="19">
        <v>1.3761183345109075E-2</v>
      </c>
      <c r="C621" s="12">
        <v>11.160379969787083</v>
      </c>
      <c r="D621" s="20">
        <v>4.4132763610174927E-4</v>
      </c>
      <c r="E621" s="12">
        <v>2.673419253451006</v>
      </c>
      <c r="F621" s="20">
        <v>1.4672353304026002</v>
      </c>
      <c r="G621" s="12">
        <v>16.9994909330266</v>
      </c>
      <c r="H621" s="14">
        <v>0.28248532993916575</v>
      </c>
      <c r="I621" s="12">
        <v>15.062135648932589</v>
      </c>
      <c r="J621" s="14">
        <v>0.28247827915786872</v>
      </c>
      <c r="K621" s="13">
        <v>8.1517874340830687</v>
      </c>
      <c r="L621" s="13">
        <v>0.53364860571614159</v>
      </c>
      <c r="M621" s="17">
        <v>1.141129850197619</v>
      </c>
      <c r="N621" s="12">
        <v>848.95655893942785</v>
      </c>
      <c r="O621" s="41">
        <v>7.4254645725074742</v>
      </c>
      <c r="P621" s="1"/>
    </row>
    <row r="622" spans="1:16" x14ac:dyDescent="0.45">
      <c r="A622" s="71" t="s">
        <v>243</v>
      </c>
      <c r="B622" s="19">
        <v>2.244883431730552E-2</v>
      </c>
      <c r="C622" s="12">
        <v>19.974165372721782</v>
      </c>
      <c r="D622" s="20">
        <v>6.4092810257122726E-4</v>
      </c>
      <c r="E622" s="12">
        <v>4.3867507887679151</v>
      </c>
      <c r="F622" s="20">
        <v>1.4672204716624073</v>
      </c>
      <c r="G622" s="12">
        <v>15.200943051021461</v>
      </c>
      <c r="H622" s="14">
        <v>0.28253136895640862</v>
      </c>
      <c r="I622" s="12">
        <v>15.842028591536899</v>
      </c>
      <c r="J622" s="14">
        <v>0.28252219625838781</v>
      </c>
      <c r="K622" s="13">
        <v>7.7244908312890104</v>
      </c>
      <c r="L622" s="13">
        <v>0.56116885547519146</v>
      </c>
      <c r="M622" s="17">
        <v>1.0926098706585019</v>
      </c>
      <c r="N622" s="12">
        <v>761.1217217990403</v>
      </c>
      <c r="O622" s="41">
        <v>6.7543474961039722</v>
      </c>
      <c r="P622" s="1"/>
    </row>
    <row r="623" spans="1:16" x14ac:dyDescent="0.45">
      <c r="A623" s="71" t="s">
        <v>244</v>
      </c>
      <c r="B623" s="19">
        <v>1.6130824044665738E-2</v>
      </c>
      <c r="C623" s="12">
        <v>13.342335396751725</v>
      </c>
      <c r="D623" s="20">
        <v>5.6148505810398909E-4</v>
      </c>
      <c r="E623" s="12">
        <v>3.4714081317271615</v>
      </c>
      <c r="F623" s="20">
        <v>1.4672426086532866</v>
      </c>
      <c r="G623" s="12">
        <v>11.830006332633346</v>
      </c>
      <c r="H623" s="14">
        <v>0.28237866408593171</v>
      </c>
      <c r="I623" s="12">
        <v>17.716256949416557</v>
      </c>
      <c r="J623" s="14">
        <v>0.28237194903454887</v>
      </c>
      <c r="K623" s="13">
        <v>-0.39710267766057683</v>
      </c>
      <c r="L623" s="13">
        <v>0.62738361557013178</v>
      </c>
      <c r="M623" s="17">
        <v>1.438726363578966</v>
      </c>
      <c r="N623" s="12">
        <v>636.77016415628759</v>
      </c>
      <c r="O623" s="41">
        <v>5.8055442770326184</v>
      </c>
      <c r="P623" s="1"/>
    </row>
    <row r="624" spans="1:16" x14ac:dyDescent="0.45">
      <c r="A624" s="71" t="s">
        <v>245</v>
      </c>
      <c r="B624" s="19">
        <v>6.3753247581165073E-2</v>
      </c>
      <c r="C624" s="12">
        <v>62.387064445373504</v>
      </c>
      <c r="D624" s="20">
        <v>1.9254556096921817E-3</v>
      </c>
      <c r="E624" s="12">
        <v>15.512733105355348</v>
      </c>
      <c r="F624" s="20">
        <v>1.4671801957003576</v>
      </c>
      <c r="G624" s="12">
        <v>12.449566807033881</v>
      </c>
      <c r="H624" s="14">
        <v>0.28258623721182857</v>
      </c>
      <c r="I624" s="12">
        <v>20.645942876927492</v>
      </c>
      <c r="J624" s="14">
        <v>0.28255530674821028</v>
      </c>
      <c r="K624" s="13">
        <v>10.985346348801883</v>
      </c>
      <c r="L624" s="13">
        <v>0.73148947008272458</v>
      </c>
      <c r="M624" s="17">
        <v>0.98748711944707002</v>
      </c>
      <c r="N624" s="12">
        <v>853.57852351943063</v>
      </c>
      <c r="O624" s="41">
        <v>7.6332607296647357</v>
      </c>
      <c r="P624" s="1"/>
    </row>
    <row r="625" spans="1:16" x14ac:dyDescent="0.45">
      <c r="A625" s="71" t="s">
        <v>246</v>
      </c>
      <c r="B625" s="19">
        <v>2.758992118892838E-2</v>
      </c>
      <c r="C625" s="12">
        <v>28.226960281587658</v>
      </c>
      <c r="D625" s="20">
        <v>8.130771644617997E-4</v>
      </c>
      <c r="E625" s="12">
        <v>6.9286104433594478</v>
      </c>
      <c r="F625" s="20">
        <v>1.4671526949332561</v>
      </c>
      <c r="G625" s="12">
        <v>13.273344085080261</v>
      </c>
      <c r="H625" s="14">
        <v>0.28189755081032092</v>
      </c>
      <c r="I625" s="12">
        <v>19.351044731813733</v>
      </c>
      <c r="J625" s="14">
        <v>0.2818824184767294</v>
      </c>
      <c r="K625" s="13">
        <v>-9.8258388659455687</v>
      </c>
      <c r="L625" s="13">
        <v>0.6858189599601161</v>
      </c>
      <c r="M625" s="17">
        <v>2.2435335354183237</v>
      </c>
      <c r="N625" s="12">
        <v>987.68725621326405</v>
      </c>
      <c r="O625" s="41">
        <v>8.4746203396549618</v>
      </c>
      <c r="P625" s="1"/>
    </row>
    <row r="626" spans="1:16" x14ac:dyDescent="0.45">
      <c r="A626" s="71" t="s">
        <v>247</v>
      </c>
      <c r="B626" s="19">
        <v>3.1596795677016565E-2</v>
      </c>
      <c r="C626" s="12">
        <v>25.493501825099425</v>
      </c>
      <c r="D626" s="20">
        <v>8.6180259016736262E-4</v>
      </c>
      <c r="E626" s="12">
        <v>5.3302333329485103</v>
      </c>
      <c r="F626" s="20">
        <v>1.4672092454280596</v>
      </c>
      <c r="G626" s="12">
        <v>11.62138092282099</v>
      </c>
      <c r="H626" s="14">
        <v>0.28160199626489596</v>
      </c>
      <c r="I626" s="12">
        <v>20.532743959938681</v>
      </c>
      <c r="J626" s="14">
        <v>0.28156790015793254</v>
      </c>
      <c r="K626" s="13">
        <v>3.9878673370430384</v>
      </c>
      <c r="L626" s="13">
        <v>0.72951966947565339</v>
      </c>
      <c r="M626" s="17">
        <v>2.3795187355703336</v>
      </c>
      <c r="N626" s="12">
        <v>2078.2600233513904</v>
      </c>
      <c r="O626" s="41">
        <v>20.08916505448369</v>
      </c>
      <c r="P626" s="1"/>
    </row>
    <row r="627" spans="1:16" x14ac:dyDescent="0.45">
      <c r="A627" s="71" t="s">
        <v>249</v>
      </c>
      <c r="B627" s="19">
        <v>9.1372045025396448E-2</v>
      </c>
      <c r="C627" s="12">
        <v>73.999597010590819</v>
      </c>
      <c r="D627" s="20">
        <v>2.6825294791258136E-3</v>
      </c>
      <c r="E627" s="12">
        <v>16.362033024179127</v>
      </c>
      <c r="F627" s="20">
        <v>1.4671445526913849</v>
      </c>
      <c r="G627" s="12">
        <v>12.303559970672264</v>
      </c>
      <c r="H627" s="14">
        <v>0.28262576941649803</v>
      </c>
      <c r="I627" s="12">
        <v>18.968964290431405</v>
      </c>
      <c r="J627" s="14">
        <v>0.28259024669672972</v>
      </c>
      <c r="K627" s="13">
        <v>8.8611661524140573</v>
      </c>
      <c r="L627" s="13">
        <v>0.67184813442144886</v>
      </c>
      <c r="M627" s="17">
        <v>0.98307513247335332</v>
      </c>
      <c r="N627" s="12">
        <v>704.62429302953103</v>
      </c>
      <c r="O627" s="41">
        <v>6.5635896504903499</v>
      </c>
      <c r="P627" s="1"/>
    </row>
    <row r="628" spans="1:16" x14ac:dyDescent="0.45">
      <c r="A628" s="71" t="s">
        <v>250</v>
      </c>
      <c r="B628" s="19">
        <v>1.516811834544869E-2</v>
      </c>
      <c r="C628" s="12">
        <v>23.349369172734246</v>
      </c>
      <c r="D628" s="20">
        <v>4.7747033556994918E-4</v>
      </c>
      <c r="E628" s="12">
        <v>6.4223252895852081</v>
      </c>
      <c r="F628" s="20">
        <v>1.4671107789598783</v>
      </c>
      <c r="G628" s="12">
        <v>14.674875267091874</v>
      </c>
      <c r="H628" s="14">
        <v>0.281787907420599</v>
      </c>
      <c r="I628" s="12">
        <v>16.435428970079837</v>
      </c>
      <c r="J628" s="14">
        <v>0.28178098936275647</v>
      </c>
      <c r="K628" s="13">
        <v>-18.320378407924444</v>
      </c>
      <c r="L628" s="13">
        <v>0.58220104483863366</v>
      </c>
      <c r="M628" s="17">
        <v>2.5254344034282878</v>
      </c>
      <c r="N628" s="12">
        <v>770.48832947530593</v>
      </c>
      <c r="O628" s="41">
        <v>9.1079541806048798</v>
      </c>
      <c r="P628" s="1"/>
    </row>
    <row r="629" spans="1:16" x14ac:dyDescent="0.45">
      <c r="A629" s="71" t="s">
        <v>252</v>
      </c>
      <c r="B629" s="19">
        <v>3.5071838184179867E-2</v>
      </c>
      <c r="C629" s="12">
        <v>32.828786905253246</v>
      </c>
      <c r="D629" s="20">
        <v>1.0217703566635873E-3</v>
      </c>
      <c r="E629" s="12">
        <v>7.5625619971759326</v>
      </c>
      <c r="F629" s="20">
        <v>1.4671843522280426</v>
      </c>
      <c r="G629" s="12">
        <v>9.7162381639746727</v>
      </c>
      <c r="H629" s="14">
        <v>0.28227686851532668</v>
      </c>
      <c r="I629" s="12">
        <v>22.7076058950238</v>
      </c>
      <c r="J629" s="14">
        <v>0.28225841422801862</v>
      </c>
      <c r="K629" s="13">
        <v>2.8445463827253548</v>
      </c>
      <c r="L629" s="13">
        <v>0.8047258835830462</v>
      </c>
      <c r="M629" s="17">
        <v>1.5250464147850589</v>
      </c>
      <c r="N629" s="12">
        <v>958.75345751344969</v>
      </c>
      <c r="O629" s="41">
        <v>8.5620038596237844</v>
      </c>
      <c r="P629" s="1"/>
    </row>
    <row r="630" spans="1:16" x14ac:dyDescent="0.45">
      <c r="A630" s="71" t="s">
        <v>253</v>
      </c>
      <c r="B630" s="19">
        <v>1.7951648554987983E-2</v>
      </c>
      <c r="C630" s="12">
        <v>22.72087326046984</v>
      </c>
      <c r="D630" s="20">
        <v>5.1333804058052615E-4</v>
      </c>
      <c r="E630" s="12">
        <v>5.691356410052764</v>
      </c>
      <c r="F630" s="20">
        <v>1.4671084471615246</v>
      </c>
      <c r="G630" s="12">
        <v>15.021588317247986</v>
      </c>
      <c r="H630" s="14">
        <v>0.28092671194475272</v>
      </c>
      <c r="I630" s="12">
        <v>17.407797163580824</v>
      </c>
      <c r="J630" s="14">
        <v>0.28090120515918721</v>
      </c>
      <c r="K630" s="13">
        <v>-7.6223157420551857</v>
      </c>
      <c r="L630" s="13">
        <v>0.61924007699110106</v>
      </c>
      <c r="M630" s="17">
        <v>3.4420837520268273</v>
      </c>
      <c r="N630" s="12">
        <v>2597.3787187016342</v>
      </c>
      <c r="O630" s="41">
        <v>16.403562196475505</v>
      </c>
      <c r="P630" s="1"/>
    </row>
    <row r="631" spans="1:16" x14ac:dyDescent="0.45">
      <c r="A631" s="71" t="s">
        <v>255</v>
      </c>
      <c r="B631" s="19">
        <v>2.0179308116358874E-2</v>
      </c>
      <c r="C631" s="12">
        <v>19.142106519881796</v>
      </c>
      <c r="D631" s="20">
        <v>6.0816803603040671E-4</v>
      </c>
      <c r="E631" s="12">
        <v>4.8390655371803586</v>
      </c>
      <c r="F631" s="20">
        <v>1.4671106359423507</v>
      </c>
      <c r="G631" s="12">
        <v>11.910361250941946</v>
      </c>
      <c r="H631" s="14">
        <v>0.28232568658826274</v>
      </c>
      <c r="I631" s="12">
        <v>20.303609915156173</v>
      </c>
      <c r="J631" s="14">
        <v>0.28231948770912951</v>
      </c>
      <c r="K631" s="13">
        <v>-4.3561891430732302</v>
      </c>
      <c r="L631" s="13">
        <v>0.71885810800198513</v>
      </c>
      <c r="M631" s="17">
        <v>1.5788642338474941</v>
      </c>
      <c r="N631" s="12">
        <v>543.17688989860699</v>
      </c>
      <c r="O631" s="41">
        <v>5.3618980646234711</v>
      </c>
      <c r="P631" s="1"/>
    </row>
    <row r="632" spans="1:16" x14ac:dyDescent="0.45">
      <c r="A632" s="71" t="s">
        <v>256</v>
      </c>
      <c r="B632" s="19">
        <v>1.1527550583789334E-2</v>
      </c>
      <c r="C632" s="12">
        <v>9.5779401592548705</v>
      </c>
      <c r="D632" s="20">
        <v>4.605858488330935E-4</v>
      </c>
      <c r="E632" s="12">
        <v>2.9391016125775411</v>
      </c>
      <c r="F632" s="20">
        <v>1.4671269277246397</v>
      </c>
      <c r="G632" s="12">
        <v>11.155841630736504</v>
      </c>
      <c r="H632" s="14">
        <v>0.28250304641199014</v>
      </c>
      <c r="I632" s="12">
        <v>18.048914002555779</v>
      </c>
      <c r="J632" s="14">
        <v>0.28249516799061031</v>
      </c>
      <c r="K632" s="13">
        <v>10.095427172713833</v>
      </c>
      <c r="L632" s="13">
        <v>0.63955554640893197</v>
      </c>
      <c r="M632" s="17">
        <v>1.0820693586595853</v>
      </c>
      <c r="N632" s="12">
        <v>908.43979475035724</v>
      </c>
      <c r="O632" s="41">
        <v>8.374494843529888</v>
      </c>
      <c r="P632" s="1"/>
    </row>
    <row r="633" spans="1:16" x14ac:dyDescent="0.45">
      <c r="A633" s="71" t="s">
        <v>257</v>
      </c>
      <c r="B633" s="19">
        <v>1.8718680875503092E-2</v>
      </c>
      <c r="C633" s="12">
        <v>15.602873987888884</v>
      </c>
      <c r="D633" s="20">
        <v>7.5796235566108646E-4</v>
      </c>
      <c r="E633" s="12">
        <v>4.8442338498512543</v>
      </c>
      <c r="F633" s="20">
        <v>1.4671345864465304</v>
      </c>
      <c r="G633" s="12">
        <v>19.144343627041046</v>
      </c>
      <c r="H633" s="14">
        <v>0.28250889908247256</v>
      </c>
      <c r="I633" s="12">
        <v>17.247710249079201</v>
      </c>
      <c r="J633" s="14">
        <v>0.28250042267654013</v>
      </c>
      <c r="K633" s="13">
        <v>3.2285232498208138</v>
      </c>
      <c r="L633" s="13">
        <v>0.61073461586236277</v>
      </c>
      <c r="M633" s="17">
        <v>1.2051703567534091</v>
      </c>
      <c r="N633" s="12">
        <v>595.66576737127286</v>
      </c>
      <c r="O633" s="41">
        <v>6.0793188989017253</v>
      </c>
      <c r="P633" s="1"/>
    </row>
    <row r="634" spans="1:16" x14ac:dyDescent="0.45">
      <c r="A634" s="71" t="s">
        <v>258</v>
      </c>
      <c r="B634" s="19">
        <v>1.1857524566977326E-2</v>
      </c>
      <c r="C634" s="12">
        <v>9.5591295895086201</v>
      </c>
      <c r="D634" s="20">
        <v>4.3547448593487826E-4</v>
      </c>
      <c r="E634" s="12">
        <v>2.6657363221484482</v>
      </c>
      <c r="F634" s="20">
        <v>1.4671169717012003</v>
      </c>
      <c r="G634" s="12">
        <v>12.635555680480827</v>
      </c>
      <c r="H634" s="14">
        <v>0.28250404798700318</v>
      </c>
      <c r="I634" s="12">
        <v>16.851754041296655</v>
      </c>
      <c r="J634" s="14">
        <v>0.28249737995724272</v>
      </c>
      <c r="K634" s="13">
        <v>8.0372045514076618</v>
      </c>
      <c r="L634" s="13">
        <v>0.59700724103217695</v>
      </c>
      <c r="M634" s="17">
        <v>1.1186897339600654</v>
      </c>
      <c r="N634" s="12">
        <v>813.92902592792109</v>
      </c>
      <c r="O634" s="41">
        <v>8.865514687030192</v>
      </c>
      <c r="P634" s="1"/>
    </row>
    <row r="635" spans="1:16" x14ac:dyDescent="0.45">
      <c r="A635" s="71" t="s">
        <v>259</v>
      </c>
      <c r="B635" s="19">
        <v>3.4136823210423849E-2</v>
      </c>
      <c r="C635" s="12">
        <v>34.563976069292075</v>
      </c>
      <c r="D635" s="20">
        <v>9.7059320041566785E-4</v>
      </c>
      <c r="E635" s="12">
        <v>7.9194242708599338</v>
      </c>
      <c r="F635" s="20">
        <v>1.467161111240942</v>
      </c>
      <c r="G635" s="12">
        <v>9.2354522688373049</v>
      </c>
      <c r="H635" s="14">
        <v>0.28259705720238687</v>
      </c>
      <c r="I635" s="12">
        <v>18.104848818967255</v>
      </c>
      <c r="J635" s="14">
        <v>0.28258528951692857</v>
      </c>
      <c r="K635" s="13">
        <v>7.3540992088760859</v>
      </c>
      <c r="L635" s="13">
        <v>0.64115734174974293</v>
      </c>
      <c r="M635" s="17">
        <v>1.0180192441849292</v>
      </c>
      <c r="N635" s="12">
        <v>645.49064453218625</v>
      </c>
      <c r="O635" s="41">
        <v>7.778651543685922</v>
      </c>
      <c r="P635" s="1"/>
    </row>
    <row r="636" spans="1:16" x14ac:dyDescent="0.45">
      <c r="A636" s="71" t="s">
        <v>260</v>
      </c>
      <c r="B636" s="19">
        <v>2.315425372723949E-2</v>
      </c>
      <c r="C636" s="12">
        <v>19.624551772561887</v>
      </c>
      <c r="D636" s="20">
        <v>6.6449549072876402E-4</v>
      </c>
      <c r="E636" s="12">
        <v>4.2882540080593383</v>
      </c>
      <c r="F636" s="20">
        <v>1.4671508213391291</v>
      </c>
      <c r="G636" s="12">
        <v>14.009483152997586</v>
      </c>
      <c r="H636" s="14">
        <v>0.28207835980111973</v>
      </c>
      <c r="I636" s="12">
        <v>17.405442499505597</v>
      </c>
      <c r="J636" s="14">
        <v>0.28206764076798041</v>
      </c>
      <c r="K636" s="13">
        <v>-6.2129010827960407</v>
      </c>
      <c r="L636" s="13">
        <v>0.61668288581007147</v>
      </c>
      <c r="M636" s="17">
        <v>1.9389482171101431</v>
      </c>
      <c r="N636" s="12">
        <v>857.11630152475652</v>
      </c>
      <c r="O636" s="41">
        <v>8.1564170354810592</v>
      </c>
      <c r="P636" s="1"/>
    </row>
    <row r="637" spans="1:16" x14ac:dyDescent="0.45">
      <c r="A637" s="71" t="s">
        <v>263</v>
      </c>
      <c r="B637" s="19">
        <v>2.0319981134592751E-2</v>
      </c>
      <c r="C637" s="12">
        <v>17.432847507766702</v>
      </c>
      <c r="D637" s="20">
        <v>6.5490884261521225E-4</v>
      </c>
      <c r="E637" s="12">
        <v>4.4972740165358642</v>
      </c>
      <c r="F637" s="20">
        <v>1.467152761613264</v>
      </c>
      <c r="G637" s="12">
        <v>12.255814588953347</v>
      </c>
      <c r="H637" s="14">
        <v>0.28139316645762491</v>
      </c>
      <c r="I637" s="12">
        <v>19.315367513050113</v>
      </c>
      <c r="J637" s="14">
        <v>0.2813698358107326</v>
      </c>
      <c r="K637" s="13">
        <v>-7.7485130260745994</v>
      </c>
      <c r="L637" s="13">
        <v>0.68594421003709272</v>
      </c>
      <c r="M637" s="17">
        <v>2.8583757874799995</v>
      </c>
      <c r="N637" s="12">
        <v>1874.9009406293421</v>
      </c>
      <c r="O637" s="41">
        <v>22.337146484151955</v>
      </c>
      <c r="P637" s="1"/>
    </row>
    <row r="638" spans="1:16" x14ac:dyDescent="0.45">
      <c r="A638" s="71" t="s">
        <v>264</v>
      </c>
      <c r="B638" s="19">
        <v>2.415733281692626E-3</v>
      </c>
      <c r="C638" s="12">
        <v>2.3094944871130685</v>
      </c>
      <c r="D638" s="20">
        <v>5.37828185808766E-5</v>
      </c>
      <c r="E638" s="12">
        <v>0.40247597667311497</v>
      </c>
      <c r="F638" s="20">
        <v>1.4671817469629391</v>
      </c>
      <c r="G638" s="12">
        <v>16.783056558188303</v>
      </c>
      <c r="H638" s="14">
        <v>0.28146982322919478</v>
      </c>
      <c r="I638" s="12">
        <v>16.49811941924137</v>
      </c>
      <c r="J638" s="14">
        <v>0.28146816443859879</v>
      </c>
      <c r="K638" s="13">
        <v>-9.9567914723275308</v>
      </c>
      <c r="L638" s="13">
        <v>0.58556151878219609</v>
      </c>
      <c r="M638" s="17">
        <v>2.7757472765033486</v>
      </c>
      <c r="N638" s="12">
        <v>1627.0123775013947</v>
      </c>
      <c r="O638" s="41">
        <v>17.025013212023008</v>
      </c>
      <c r="P638" s="1"/>
    </row>
    <row r="639" spans="1:16" x14ac:dyDescent="0.45">
      <c r="A639" s="71" t="s">
        <v>265</v>
      </c>
      <c r="B639" s="19">
        <v>4.3639741900855962E-3</v>
      </c>
      <c r="C639" s="12">
        <v>4.7091187827251941</v>
      </c>
      <c r="D639" s="20">
        <v>1.5556635203095484E-4</v>
      </c>
      <c r="E639" s="12">
        <v>1.2062772600771616</v>
      </c>
      <c r="F639" s="20">
        <v>1.4671479991228102</v>
      </c>
      <c r="G639" s="12">
        <v>11.103114544608269</v>
      </c>
      <c r="H639" s="14">
        <v>0.28236898064080795</v>
      </c>
      <c r="I639" s="12">
        <v>18.595750426021382</v>
      </c>
      <c r="J639" s="14">
        <v>0.28236705440410675</v>
      </c>
      <c r="K639" s="13">
        <v>-6.754793242969015E-2</v>
      </c>
      <c r="L639" s="13">
        <v>0.65856212775217138</v>
      </c>
      <c r="M639" s="17">
        <v>1.4390172776017971</v>
      </c>
      <c r="N639" s="12">
        <v>659.13549638830273</v>
      </c>
      <c r="O639" s="41">
        <v>8.2566674195669787</v>
      </c>
      <c r="P639" s="1"/>
    </row>
    <row r="640" spans="1:16" x14ac:dyDescent="0.45">
      <c r="A640" s="71" t="s">
        <v>266</v>
      </c>
      <c r="B640" s="19">
        <v>5.6452980234617143E-3</v>
      </c>
      <c r="C640" s="12">
        <v>5.6007620793292094</v>
      </c>
      <c r="D640" s="20">
        <v>2.0915135744488866E-4</v>
      </c>
      <c r="E640" s="12">
        <v>1.6423127877042141</v>
      </c>
      <c r="F640" s="20">
        <v>1.4671747482580235</v>
      </c>
      <c r="G640" s="12">
        <v>12.840709528034681</v>
      </c>
      <c r="H640" s="14">
        <v>0.2820277247461429</v>
      </c>
      <c r="I640" s="12">
        <v>20.184296753159682</v>
      </c>
      <c r="J640" s="14">
        <v>0.28202417626892623</v>
      </c>
      <c r="K640" s="13">
        <v>-6.7595172454448793</v>
      </c>
      <c r="L640" s="13">
        <v>0.71521007205088694</v>
      </c>
      <c r="M640" s="17">
        <v>2.0050220100862894</v>
      </c>
      <c r="N640" s="12">
        <v>901.11176827002794</v>
      </c>
      <c r="O640" s="41">
        <v>8.946628583184161</v>
      </c>
      <c r="P640" s="1"/>
    </row>
    <row r="641" spans="1:16" x14ac:dyDescent="0.45">
      <c r="A641" s="71" t="s">
        <v>267</v>
      </c>
      <c r="B641" s="19">
        <v>1.7293066130899773E-2</v>
      </c>
      <c r="C641" s="12">
        <v>16.854866251000374</v>
      </c>
      <c r="D641" s="20">
        <v>4.7991834769679325E-4</v>
      </c>
      <c r="E641" s="12">
        <v>3.5329176325732736</v>
      </c>
      <c r="F641" s="20">
        <v>1.4671441306717203</v>
      </c>
      <c r="G641" s="12">
        <v>17.131692010208472</v>
      </c>
      <c r="H641" s="14">
        <v>0.28182831534927799</v>
      </c>
      <c r="I641" s="12">
        <v>19.531133467011667</v>
      </c>
      <c r="J641" s="14">
        <v>0.28181888695989904</v>
      </c>
      <c r="K641" s="13">
        <v>-10.846738243555087</v>
      </c>
      <c r="L641" s="13">
        <v>0.69228676503052533</v>
      </c>
      <c r="M641" s="17">
        <v>2.3438432217379819</v>
      </c>
      <c r="N641" s="12">
        <v>1042.063819425277</v>
      </c>
      <c r="O641" s="41">
        <v>31.987253851814206</v>
      </c>
      <c r="P641" s="1"/>
    </row>
    <row r="642" spans="1:16" x14ac:dyDescent="0.45">
      <c r="A642" s="71" t="s">
        <v>268</v>
      </c>
      <c r="B642" s="19">
        <v>9.8486823187806556E-3</v>
      </c>
      <c r="C642" s="12">
        <v>8.8121682972723843</v>
      </c>
      <c r="D642" s="20">
        <v>3.1063973774285582E-4</v>
      </c>
      <c r="E642" s="12">
        <v>2.1531519517188689</v>
      </c>
      <c r="F642" s="20">
        <v>1.4671300920493129</v>
      </c>
      <c r="G642" s="12">
        <v>13.176594268485641</v>
      </c>
      <c r="H642" s="14">
        <v>0.28247168706801373</v>
      </c>
      <c r="I642" s="12">
        <v>19.094195453390487</v>
      </c>
      <c r="J642" s="14">
        <v>0.28246798692553671</v>
      </c>
      <c r="K642" s="13">
        <v>2.9466425587831857</v>
      </c>
      <c r="L642" s="13">
        <v>0.67617651253737421</v>
      </c>
      <c r="M642" s="17">
        <v>1.2524682426557434</v>
      </c>
      <c r="N642" s="12">
        <v>634.22498233264571</v>
      </c>
      <c r="O642" s="41">
        <v>5.4541019601897425</v>
      </c>
      <c r="P642" s="1"/>
    </row>
    <row r="643" spans="1:16" x14ac:dyDescent="0.45">
      <c r="A643" s="71" t="s">
        <v>271</v>
      </c>
      <c r="B643" s="19">
        <v>4.1226236285332882E-2</v>
      </c>
      <c r="C643" s="12">
        <v>33.40124043556245</v>
      </c>
      <c r="D643" s="20">
        <v>1.1487852330345771E-3</v>
      </c>
      <c r="E643" s="12">
        <v>6.9666237254626857</v>
      </c>
      <c r="F643" s="20">
        <v>1.4670835499241681</v>
      </c>
      <c r="G643" s="12">
        <v>12.488198907544216</v>
      </c>
      <c r="H643" s="14">
        <v>0.28261829619682238</v>
      </c>
      <c r="I643" s="12">
        <v>17.935751211153399</v>
      </c>
      <c r="J643" s="14">
        <v>0.28260452425210847</v>
      </c>
      <c r="K643" s="13">
        <v>7.8733732453262206</v>
      </c>
      <c r="L643" s="13">
        <v>0.63515871676411706</v>
      </c>
      <c r="M643" s="17">
        <v>0.98331071006386572</v>
      </c>
      <c r="N643" s="12">
        <v>638.29552507986955</v>
      </c>
      <c r="O643" s="41">
        <v>6.1202887633420682</v>
      </c>
      <c r="P643" s="1"/>
    </row>
    <row r="644" spans="1:16" x14ac:dyDescent="0.45">
      <c r="A644" s="71" t="s">
        <v>272</v>
      </c>
      <c r="B644" s="19">
        <v>1.0442688004028537E-2</v>
      </c>
      <c r="C644" s="12">
        <v>9.0227806326228652</v>
      </c>
      <c r="D644" s="20">
        <v>3.3183707300255704E-4</v>
      </c>
      <c r="E644" s="12">
        <v>2.21102592845951</v>
      </c>
      <c r="F644" s="20">
        <v>1.4671293230029265</v>
      </c>
      <c r="G644" s="12">
        <v>19.332003940117303</v>
      </c>
      <c r="H644" s="14">
        <v>0.28208681019523624</v>
      </c>
      <c r="I644" s="12">
        <v>13.222132847149094</v>
      </c>
      <c r="J644" s="14">
        <v>0.28208037124952351</v>
      </c>
      <c r="K644" s="13">
        <v>-1.8663699972731873</v>
      </c>
      <c r="L644" s="13">
        <v>0.46864888362807555</v>
      </c>
      <c r="M644" s="17">
        <v>1.8424279614268269</v>
      </c>
      <c r="N644" s="12">
        <v>1029.3562480717108</v>
      </c>
      <c r="O644" s="41">
        <v>22.325997552518196</v>
      </c>
      <c r="P644" s="1"/>
    </row>
    <row r="645" spans="1:16" x14ac:dyDescent="0.45">
      <c r="A645" s="71" t="s">
        <v>273</v>
      </c>
      <c r="B645" s="19">
        <v>1.7124572087245708E-2</v>
      </c>
      <c r="C645" s="12">
        <v>13.875054634252283</v>
      </c>
      <c r="D645" s="20">
        <v>5.2371498344573001E-4</v>
      </c>
      <c r="E645" s="12">
        <v>3.1528534266558546</v>
      </c>
      <c r="F645" s="20">
        <v>1.4671162702990799</v>
      </c>
      <c r="G645" s="12">
        <v>13.682762537766807</v>
      </c>
      <c r="H645" s="14">
        <v>0.28214923747508358</v>
      </c>
      <c r="I645" s="12">
        <v>15.971807839068914</v>
      </c>
      <c r="J645" s="14">
        <v>0.28213937092525987</v>
      </c>
      <c r="K645" s="13">
        <v>-0.44729445860314243</v>
      </c>
      <c r="L645" s="13">
        <v>0.56607106539541263</v>
      </c>
      <c r="M645" s="17">
        <v>1.7400524007163118</v>
      </c>
      <c r="N645" s="12">
        <v>999.69333519931456</v>
      </c>
      <c r="O645" s="41">
        <v>8.8955562910417445</v>
      </c>
      <c r="P645" s="1"/>
    </row>
    <row r="646" spans="1:16" x14ac:dyDescent="0.45">
      <c r="A646" s="71" t="s">
        <v>275</v>
      </c>
      <c r="B646" s="19">
        <v>1.0600463089448746E-2</v>
      </c>
      <c r="C646" s="12">
        <v>8.7851227739482205</v>
      </c>
      <c r="D646" s="20">
        <v>3.2303585747157768E-4</v>
      </c>
      <c r="E646" s="12">
        <v>2.0141839823803873</v>
      </c>
      <c r="F646" s="20">
        <v>1.4671282779018295</v>
      </c>
      <c r="G646" s="12">
        <v>12.575189421923099</v>
      </c>
      <c r="H646" s="14">
        <v>0.28182860751721744</v>
      </c>
      <c r="I646" s="12">
        <v>16.725991355224483</v>
      </c>
      <c r="J646" s="14">
        <v>0.28182376024914768</v>
      </c>
      <c r="K646" s="13">
        <v>-16.191669923674155</v>
      </c>
      <c r="L646" s="13">
        <v>0.59253020992078476</v>
      </c>
      <c r="M646" s="17">
        <v>2.4328192291953874</v>
      </c>
      <c r="N646" s="12">
        <v>797.74447837936259</v>
      </c>
      <c r="O646" s="41">
        <v>7.694723374135048</v>
      </c>
      <c r="P646" s="1"/>
    </row>
    <row r="647" spans="1:16" x14ac:dyDescent="0.45">
      <c r="A647" s="71" t="s">
        <v>276</v>
      </c>
      <c r="B647" s="19">
        <v>2.7030500714329986E-2</v>
      </c>
      <c r="C647" s="12">
        <v>22.091487686977427</v>
      </c>
      <c r="D647" s="20">
        <v>7.9914985586435104E-4</v>
      </c>
      <c r="E647" s="12">
        <v>4.8633583621562719</v>
      </c>
      <c r="F647" s="20">
        <v>1.4671298029131645</v>
      </c>
      <c r="G647" s="12">
        <v>13.344060154670991</v>
      </c>
      <c r="H647" s="14">
        <v>0.28251473460491588</v>
      </c>
      <c r="I647" s="12">
        <v>20.113108518618688</v>
      </c>
      <c r="J647" s="14">
        <v>0.28250476028844029</v>
      </c>
      <c r="K647" s="13">
        <v>4.927201368134515</v>
      </c>
      <c r="L647" s="13">
        <v>0.71230724153714675</v>
      </c>
      <c r="M647" s="17">
        <v>1.1679015393954744</v>
      </c>
      <c r="N647" s="12">
        <v>664.37662046812056</v>
      </c>
      <c r="O647" s="41">
        <v>6.0330210404115601</v>
      </c>
      <c r="P647" s="1"/>
    </row>
    <row r="648" spans="1:16" x14ac:dyDescent="0.45">
      <c r="A648" s="71" t="s">
        <v>279</v>
      </c>
      <c r="B648" s="19">
        <v>1.0133867578905376E-2</v>
      </c>
      <c r="C648" s="12">
        <v>8.5075941210412136</v>
      </c>
      <c r="D648" s="20">
        <v>3.1972697106652845E-4</v>
      </c>
      <c r="E648" s="12">
        <v>2.0790288779937471</v>
      </c>
      <c r="F648" s="20">
        <v>1.467144878238382</v>
      </c>
      <c r="G648" s="12">
        <v>16.507250910156685</v>
      </c>
      <c r="H648" s="14">
        <v>0.28092403229591373</v>
      </c>
      <c r="I648" s="12">
        <v>15.487089242403204</v>
      </c>
      <c r="J648" s="14">
        <v>0.2809080487005956</v>
      </c>
      <c r="K648" s="13">
        <v>-7.0166106241364989</v>
      </c>
      <c r="L648" s="13">
        <v>0.55093553305129994</v>
      </c>
      <c r="M648" s="17">
        <v>3.4215724237516416</v>
      </c>
      <c r="N648" s="12">
        <v>2612.8528648151268</v>
      </c>
      <c r="O648" s="41">
        <v>15.551191434407418</v>
      </c>
      <c r="P648" s="1"/>
    </row>
    <row r="649" spans="1:16" x14ac:dyDescent="0.45">
      <c r="A649" s="71" t="s">
        <v>280</v>
      </c>
      <c r="B649" s="19">
        <v>3.6496315049224848E-2</v>
      </c>
      <c r="C649" s="12">
        <v>29.642427987618426</v>
      </c>
      <c r="D649" s="20">
        <v>1.0403104537757733E-3</v>
      </c>
      <c r="E649" s="12">
        <v>6.4148004169414659</v>
      </c>
      <c r="F649" s="20">
        <v>1.467173824227328</v>
      </c>
      <c r="G649" s="12">
        <v>11.663521139577243</v>
      </c>
      <c r="H649" s="14">
        <v>0.28095841448645803</v>
      </c>
      <c r="I649" s="12">
        <v>16.917957427295459</v>
      </c>
      <c r="J649" s="14">
        <v>0.28090546812225775</v>
      </c>
      <c r="K649" s="13">
        <v>-6.0292644319703825</v>
      </c>
      <c r="L649" s="13">
        <v>0.60190202976206919</v>
      </c>
      <c r="M649" s="17">
        <v>3.4050876438158828</v>
      </c>
      <c r="N649" s="12">
        <v>2658.9162221472989</v>
      </c>
      <c r="O649" s="41">
        <v>15.318832953580971</v>
      </c>
      <c r="P649" s="1"/>
    </row>
    <row r="650" spans="1:16" x14ac:dyDescent="0.45">
      <c r="A650" s="71" t="s">
        <v>281</v>
      </c>
      <c r="B650" s="19">
        <v>2.2941268768127611E-2</v>
      </c>
      <c r="C650" s="12">
        <v>18.592467179762352</v>
      </c>
      <c r="D650" s="20">
        <v>6.9686936482890691E-4</v>
      </c>
      <c r="E650" s="12">
        <v>4.2575991182878248</v>
      </c>
      <c r="F650" s="20">
        <v>1.467182191417469</v>
      </c>
      <c r="G650" s="12">
        <v>14.475029647311143</v>
      </c>
      <c r="H650" s="14">
        <v>0.28166580600304397</v>
      </c>
      <c r="I650" s="12">
        <v>20.674111318491114</v>
      </c>
      <c r="J650" s="14">
        <v>0.28165266702520558</v>
      </c>
      <c r="K650" s="13">
        <v>-17.679466613405026</v>
      </c>
      <c r="L650" s="13">
        <v>0.73273087772940215</v>
      </c>
      <c r="M650" s="17">
        <v>2.6801804277775103</v>
      </c>
      <c r="N650" s="12">
        <v>1000.4687697035063</v>
      </c>
      <c r="O650" s="41">
        <v>39.020025300731284</v>
      </c>
      <c r="P650" s="1"/>
    </row>
    <row r="651" spans="1:16" x14ac:dyDescent="0.45">
      <c r="A651" s="71" t="s">
        <v>283</v>
      </c>
      <c r="B651" s="19">
        <v>1.8679087580207098E-2</v>
      </c>
      <c r="C651" s="12">
        <v>16.381576165567335</v>
      </c>
      <c r="D651" s="20">
        <v>5.5230463623714044E-4</v>
      </c>
      <c r="E651" s="12">
        <v>3.7617140408622518</v>
      </c>
      <c r="F651" s="20">
        <v>1.4671293499533837</v>
      </c>
      <c r="G651" s="12">
        <v>17.424535101300776</v>
      </c>
      <c r="H651" s="14">
        <v>0.28139506966948952</v>
      </c>
      <c r="I651" s="12">
        <v>14.420828630919168</v>
      </c>
      <c r="J651" s="14">
        <v>0.28137547053009121</v>
      </c>
      <c r="K651" s="13">
        <v>-7.7131411110875625</v>
      </c>
      <c r="L651" s="13">
        <v>0.51211662534522695</v>
      </c>
      <c r="M651" s="17">
        <v>2.8505906675425803</v>
      </c>
      <c r="N651" s="12">
        <v>1867.7547683373602</v>
      </c>
      <c r="O651" s="41">
        <v>16.653548624389881</v>
      </c>
      <c r="P651" s="1"/>
    </row>
    <row r="652" spans="1:16" x14ac:dyDescent="0.45">
      <c r="A652" s="71" t="s">
        <v>284</v>
      </c>
      <c r="B652" s="19">
        <v>1.0199700895035232E-2</v>
      </c>
      <c r="C652" s="12">
        <v>8.2242749093091003</v>
      </c>
      <c r="D652" s="20">
        <v>2.3240207953801242E-4</v>
      </c>
      <c r="E652" s="12">
        <v>1.3962819380801434</v>
      </c>
      <c r="F652" s="20">
        <v>1.4671311870760546</v>
      </c>
      <c r="G652" s="12">
        <v>16.315650484229405</v>
      </c>
      <c r="H652" s="14">
        <v>0.28135909691618577</v>
      </c>
      <c r="I652" s="12">
        <v>15.061744322940051</v>
      </c>
      <c r="J652" s="14">
        <v>0.28135029012933216</v>
      </c>
      <c r="K652" s="13">
        <v>-5.7351382526960037</v>
      </c>
      <c r="L652" s="13">
        <v>0.53503076884675593</v>
      </c>
      <c r="M652" s="17">
        <v>2.8442606877384664</v>
      </c>
      <c r="N652" s="12">
        <v>1992.1933927379227</v>
      </c>
      <c r="O652" s="41">
        <v>19.677728059962991</v>
      </c>
      <c r="P652" s="1"/>
    </row>
    <row r="653" spans="1:16" x14ac:dyDescent="0.45">
      <c r="A653" s="71" t="s">
        <v>285</v>
      </c>
      <c r="B653" s="19">
        <v>2.9132355346232142E-2</v>
      </c>
      <c r="C653" s="12">
        <v>35.737376291186038</v>
      </c>
      <c r="D653" s="20">
        <v>8.8299167505894208E-4</v>
      </c>
      <c r="E653" s="12">
        <v>9.2127948081753885</v>
      </c>
      <c r="F653" s="20">
        <v>1.4671468116495787</v>
      </c>
      <c r="G653" s="12">
        <v>10.313293788614029</v>
      </c>
      <c r="H653" s="14">
        <v>0.28233517162644545</v>
      </c>
      <c r="I653" s="12">
        <v>16.943993567374239</v>
      </c>
      <c r="J653" s="14">
        <v>0.28232083149758025</v>
      </c>
      <c r="K653" s="13">
        <v>2.8879246574775586</v>
      </c>
      <c r="L653" s="13">
        <v>0.60034134835795783</v>
      </c>
      <c r="M653" s="17">
        <v>1.4438314884813783</v>
      </c>
      <c r="N653" s="12">
        <v>862.87761977901516</v>
      </c>
      <c r="O653" s="41">
        <v>8.2955331376952071</v>
      </c>
      <c r="P653" s="1"/>
    </row>
    <row r="654" spans="1:16" x14ac:dyDescent="0.45">
      <c r="A654" s="112" t="s">
        <v>860</v>
      </c>
      <c r="B654" s="112"/>
      <c r="C654" s="112"/>
      <c r="D654" s="112"/>
      <c r="E654" s="112"/>
      <c r="F654" s="112"/>
      <c r="G654" s="112"/>
      <c r="H654" s="112"/>
      <c r="I654" s="112"/>
      <c r="J654" s="112"/>
      <c r="K654" s="112"/>
      <c r="L654" s="112"/>
      <c r="M654" s="112"/>
      <c r="N654" s="112"/>
      <c r="O654" s="112"/>
      <c r="P654" s="1"/>
    </row>
    <row r="655" spans="1:16" x14ac:dyDescent="0.45">
      <c r="A655" s="71" t="s">
        <v>748</v>
      </c>
      <c r="B655" s="19">
        <v>0</v>
      </c>
      <c r="C655" s="12">
        <v>0</v>
      </c>
      <c r="D655" s="20">
        <v>0</v>
      </c>
      <c r="E655" s="12">
        <v>0</v>
      </c>
      <c r="F655" s="20">
        <v>0</v>
      </c>
      <c r="G655" s="12">
        <v>0</v>
      </c>
      <c r="H655" s="14">
        <v>0</v>
      </c>
      <c r="I655" s="12">
        <v>0</v>
      </c>
      <c r="J655" s="14">
        <v>0</v>
      </c>
      <c r="K655" s="13">
        <v>0</v>
      </c>
      <c r="L655" s="13">
        <v>0</v>
      </c>
      <c r="M655" s="17">
        <v>0</v>
      </c>
      <c r="N655" s="12">
        <v>0</v>
      </c>
      <c r="O655" s="41">
        <v>8.500898396834728</v>
      </c>
      <c r="P655" s="1"/>
    </row>
    <row r="656" spans="1:16" x14ac:dyDescent="0.45">
      <c r="A656" s="71" t="s">
        <v>83</v>
      </c>
      <c r="B656" s="19">
        <v>2.9295493944852303E-2</v>
      </c>
      <c r="C656" s="12">
        <v>36.779311162637477</v>
      </c>
      <c r="D656" s="20">
        <v>8.1372597754336706E-4</v>
      </c>
      <c r="E656" s="12">
        <v>8.8776652512059329</v>
      </c>
      <c r="F656" s="20">
        <v>1.4671403729698094</v>
      </c>
      <c r="G656" s="12">
        <v>11.732834342928998</v>
      </c>
      <c r="H656" s="14">
        <v>0.28202581864928356</v>
      </c>
      <c r="I656" s="12">
        <v>16.604028165468105</v>
      </c>
      <c r="J656" s="14">
        <v>0.28201464423492262</v>
      </c>
      <c r="K656" s="13">
        <v>-10.943009368906687</v>
      </c>
      <c r="L656" s="13">
        <v>0.58812046469625123</v>
      </c>
      <c r="M656" s="17">
        <v>2.0926860164548748</v>
      </c>
      <c r="N656" s="12">
        <v>730.52863185057777</v>
      </c>
      <c r="O656" s="41">
        <v>7.3719380541293607</v>
      </c>
      <c r="P656" s="1"/>
    </row>
    <row r="657" spans="1:16" x14ac:dyDescent="0.45">
      <c r="A657" s="71" t="s">
        <v>86</v>
      </c>
      <c r="B657" s="19">
        <v>3.2216435364551321E-2</v>
      </c>
      <c r="C657" s="12">
        <v>27.423692901602571</v>
      </c>
      <c r="D657" s="20">
        <v>1.0108220885717827E-3</v>
      </c>
      <c r="E657" s="12">
        <v>6.8990034257145085</v>
      </c>
      <c r="F657" s="20">
        <v>1.4671949955602679</v>
      </c>
      <c r="G657" s="12">
        <v>8.1634925083971162</v>
      </c>
      <c r="H657" s="14">
        <v>0.28251522192090395</v>
      </c>
      <c r="I657" s="12">
        <v>30.353243601345177</v>
      </c>
      <c r="J657" s="14">
        <v>0.28250421983230356</v>
      </c>
      <c r="K657" s="13">
        <v>3.0073100871508274</v>
      </c>
      <c r="L657" s="13">
        <v>1.074758167540768</v>
      </c>
      <c r="M657" s="17">
        <v>1.2043408406375273</v>
      </c>
      <c r="N657" s="12">
        <v>579.83342967646615</v>
      </c>
      <c r="O657" s="41">
        <v>5.1150263826034221</v>
      </c>
      <c r="P657" s="1"/>
    </row>
    <row r="658" spans="1:16" x14ac:dyDescent="0.45">
      <c r="A658" s="71" t="s">
        <v>87</v>
      </c>
      <c r="B658" s="19">
        <v>5.4884887797933685E-2</v>
      </c>
      <c r="C658" s="12">
        <v>135.3730415142347</v>
      </c>
      <c r="D658" s="20">
        <v>1.465915430409105E-3</v>
      </c>
      <c r="E658" s="12">
        <v>33.680977303877889</v>
      </c>
      <c r="F658" s="20">
        <v>1.4670666014777707</v>
      </c>
      <c r="G658" s="12">
        <v>10.284843654308741</v>
      </c>
      <c r="H658" s="14">
        <v>0.28255785428286911</v>
      </c>
      <c r="I658" s="12">
        <v>28.257817010881478</v>
      </c>
      <c r="J658" s="14">
        <v>0.28253952284894379</v>
      </c>
      <c r="K658" s="13">
        <v>6.1868381759189184</v>
      </c>
      <c r="L658" s="13">
        <v>1.0007555537661084</v>
      </c>
      <c r="M658" s="17">
        <v>1.0992585129432546</v>
      </c>
      <c r="N658" s="12">
        <v>665.64365537458684</v>
      </c>
      <c r="O658" s="41">
        <v>6.0107763161240975</v>
      </c>
      <c r="P658" s="1"/>
    </row>
    <row r="659" spans="1:16" x14ac:dyDescent="0.45">
      <c r="A659" s="71" t="s">
        <v>88</v>
      </c>
      <c r="B659" s="19">
        <v>1.6622121141345897E-2</v>
      </c>
      <c r="C659" s="12">
        <v>32.499874990264594</v>
      </c>
      <c r="D659" s="20">
        <v>4.5264818220999275E-4</v>
      </c>
      <c r="E659" s="12">
        <v>8.9846225659333196</v>
      </c>
      <c r="F659" s="20">
        <v>1.4674119381214321</v>
      </c>
      <c r="G659" s="12">
        <v>7.4795162124031283</v>
      </c>
      <c r="H659" s="14">
        <v>0.2823465436165275</v>
      </c>
      <c r="I659" s="12">
        <v>133.35639085128054</v>
      </c>
      <c r="J659" s="14">
        <v>0.28234140752246356</v>
      </c>
      <c r="K659" s="13">
        <v>-2.2075153591372132</v>
      </c>
      <c r="L659" s="13">
        <v>4.7221891182414044</v>
      </c>
      <c r="M659" s="17">
        <v>1.5114603304503431</v>
      </c>
      <c r="N659" s="12">
        <v>604.33190259628805</v>
      </c>
      <c r="O659" s="41">
        <v>5.7595671282250311</v>
      </c>
      <c r="P659" s="1"/>
    </row>
    <row r="660" spans="1:16" x14ac:dyDescent="0.45">
      <c r="A660" s="71" t="s">
        <v>90</v>
      </c>
      <c r="B660" s="19">
        <v>2.0442303170254878E-2</v>
      </c>
      <c r="C660" s="12">
        <v>19.165772592736189</v>
      </c>
      <c r="D660" s="20">
        <v>6.0010816343922452E-4</v>
      </c>
      <c r="E660" s="12">
        <v>4.3740573310223301</v>
      </c>
      <c r="F660" s="20">
        <v>1.4671723734278674</v>
      </c>
      <c r="G660" s="12">
        <v>15.509591552350088</v>
      </c>
      <c r="H660" s="14">
        <v>0.28221632109859091</v>
      </c>
      <c r="I660" s="12">
        <v>22.84624146143927</v>
      </c>
      <c r="J660" s="14">
        <v>0.28221063935606083</v>
      </c>
      <c r="K660" s="13">
        <v>-9.0715205536540111</v>
      </c>
      <c r="L660" s="13">
        <v>0.80881133675991812</v>
      </c>
      <c r="M660" s="17">
        <v>1.8047376647285065</v>
      </c>
      <c r="N660" s="12">
        <v>504.7308393742818</v>
      </c>
      <c r="O660" s="41">
        <v>5.8987407553099036</v>
      </c>
      <c r="P660" s="1"/>
    </row>
    <row r="661" spans="1:16" x14ac:dyDescent="0.45">
      <c r="A661" s="71" t="s">
        <v>91</v>
      </c>
      <c r="B661" s="19">
        <v>5.0241697431806003E-2</v>
      </c>
      <c r="C661" s="12">
        <v>44.988709589988183</v>
      </c>
      <c r="D661" s="20">
        <v>1.5368434400134046E-3</v>
      </c>
      <c r="E661" s="12">
        <v>11.446746510215176</v>
      </c>
      <c r="F661" s="20">
        <v>1.4672575278805315</v>
      </c>
      <c r="G661" s="12">
        <v>12.595075778655431</v>
      </c>
      <c r="H661" s="14">
        <v>0.28191127773737135</v>
      </c>
      <c r="I661" s="12">
        <v>36.511882686017323</v>
      </c>
      <c r="J661" s="14">
        <v>0.28188993836145099</v>
      </c>
      <c r="K661" s="13">
        <v>-15.178567484287475</v>
      </c>
      <c r="L661" s="13">
        <v>1.2932871279613938</v>
      </c>
      <c r="M661" s="17">
        <v>2.3292512401419181</v>
      </c>
      <c r="N661" s="12">
        <v>738.6010762000675</v>
      </c>
      <c r="O661" s="41">
        <v>7.554146907908172</v>
      </c>
      <c r="P661" s="1"/>
    </row>
    <row r="662" spans="1:16" x14ac:dyDescent="0.45">
      <c r="A662" s="71" t="s">
        <v>92</v>
      </c>
      <c r="B662" s="19">
        <v>1.7199116393605877E-2</v>
      </c>
      <c r="C662" s="12">
        <v>14.732387596916913</v>
      </c>
      <c r="D662" s="20">
        <v>6.0379104218850064E-4</v>
      </c>
      <c r="E662" s="12">
        <v>4.4469800598452247</v>
      </c>
      <c r="F662" s="20">
        <v>1.4672257362118537</v>
      </c>
      <c r="G662" s="12">
        <v>13.088862970718449</v>
      </c>
      <c r="H662" s="14">
        <v>0.28190378458044885</v>
      </c>
      <c r="I662" s="12">
        <v>23.350409041018246</v>
      </c>
      <c r="J662" s="14">
        <v>0.28189226101948589</v>
      </c>
      <c r="K662" s="13">
        <v>-8.9128811113337036</v>
      </c>
      <c r="L662" s="13">
        <v>0.82760686705762865</v>
      </c>
      <c r="M662" s="17">
        <v>2.2142779898803697</v>
      </c>
      <c r="N662" s="12">
        <v>1012.614108883752</v>
      </c>
      <c r="O662" s="41">
        <v>31.648051716836431</v>
      </c>
      <c r="P662" s="1"/>
    </row>
    <row r="663" spans="1:16" x14ac:dyDescent="0.45">
      <c r="A663" s="71" t="s">
        <v>94</v>
      </c>
      <c r="B663" s="19">
        <v>3.2654457103959145E-2</v>
      </c>
      <c r="C663" s="12">
        <v>26.344652747824327</v>
      </c>
      <c r="D663" s="20">
        <v>1.1013034913036671E-3</v>
      </c>
      <c r="E663" s="12">
        <v>6.9679689100330746</v>
      </c>
      <c r="F663" s="20">
        <v>1.4671548168878801</v>
      </c>
      <c r="G663" s="12">
        <v>15.429110597043522</v>
      </c>
      <c r="H663" s="14">
        <v>0.28252084405860189</v>
      </c>
      <c r="I663" s="12">
        <v>20.658048742869177</v>
      </c>
      <c r="J663" s="14">
        <v>0.28250285417561688</v>
      </c>
      <c r="K663" s="13">
        <v>9.4499922706803297</v>
      </c>
      <c r="L663" s="13">
        <v>0.73194200615356309</v>
      </c>
      <c r="M663" s="17">
        <v>1.0845991390288718</v>
      </c>
      <c r="N663" s="12">
        <v>867.86823956055593</v>
      </c>
      <c r="O663" s="41">
        <v>7.553476999277601</v>
      </c>
      <c r="P663" s="1"/>
    </row>
    <row r="664" spans="1:16" x14ac:dyDescent="0.45">
      <c r="A664" s="71" t="s">
        <v>95</v>
      </c>
      <c r="B664" s="19">
        <v>6.2772539527292087E-2</v>
      </c>
      <c r="C664" s="12">
        <v>52.240410984792064</v>
      </c>
      <c r="D664" s="20">
        <v>2.0686165848081443E-3</v>
      </c>
      <c r="E664" s="12">
        <v>13.904634604157174</v>
      </c>
      <c r="F664" s="20">
        <v>1.4671416767489198</v>
      </c>
      <c r="G664" s="12">
        <v>6.6199127076276376</v>
      </c>
      <c r="H664" s="14">
        <v>0.28134197571191227</v>
      </c>
      <c r="I664" s="12">
        <v>47.055279755504181</v>
      </c>
      <c r="J664" s="14">
        <v>0.28123990197585746</v>
      </c>
      <c r="K664" s="13">
        <v>4.0145218262432891</v>
      </c>
      <c r="L664" s="13">
        <v>1.6738083703460305</v>
      </c>
      <c r="M664" s="17">
        <v>2.7875135931564032</v>
      </c>
      <c r="N664" s="12">
        <v>2579.8162742238815</v>
      </c>
      <c r="O664" s="41">
        <v>17.74956043705324</v>
      </c>
      <c r="P664" s="1"/>
    </row>
    <row r="665" spans="1:16" x14ac:dyDescent="0.45">
      <c r="A665" s="71" t="s">
        <v>96</v>
      </c>
      <c r="B665" s="19">
        <v>2.2346707822675005E-2</v>
      </c>
      <c r="C665" s="12">
        <v>20.68702943795709</v>
      </c>
      <c r="D665" s="20">
        <v>7.2413041656667614E-4</v>
      </c>
      <c r="E665" s="12">
        <v>5.3847953100687134</v>
      </c>
      <c r="F665" s="20">
        <v>1.4671971546911922</v>
      </c>
      <c r="G665" s="12">
        <v>12.402361711136647</v>
      </c>
      <c r="H665" s="14">
        <v>0.28147152865362507</v>
      </c>
      <c r="I665" s="12">
        <v>20.23701690645434</v>
      </c>
      <c r="J665" s="14">
        <v>0.28145848252848388</v>
      </c>
      <c r="K665" s="13">
        <v>-25.557157443365508</v>
      </c>
      <c r="L665" s="13">
        <v>0.71716782746755925</v>
      </c>
      <c r="M665" s="17">
        <v>3.0679474382847163</v>
      </c>
      <c r="N665" s="12">
        <v>956.39501598944287</v>
      </c>
      <c r="O665" s="41">
        <v>13.527673960726778</v>
      </c>
      <c r="P665" s="1"/>
    </row>
    <row r="666" spans="1:16" x14ac:dyDescent="0.45">
      <c r="A666" s="71" t="s">
        <v>98</v>
      </c>
      <c r="B666" s="19">
        <v>2.821569669211707E-2</v>
      </c>
      <c r="C666" s="12">
        <v>29.121193579365631</v>
      </c>
      <c r="D666" s="20">
        <v>9.4754849171200682E-4</v>
      </c>
      <c r="E666" s="12">
        <v>8.3300590717273071</v>
      </c>
      <c r="F666" s="20">
        <v>1.4671756775355165</v>
      </c>
      <c r="G666" s="12">
        <v>15.19103550240677</v>
      </c>
      <c r="H666" s="14">
        <v>0.28219448912002587</v>
      </c>
      <c r="I666" s="12">
        <v>33.654729607646729</v>
      </c>
      <c r="J666" s="14">
        <v>0.28217694829770235</v>
      </c>
      <c r="K666" s="13">
        <v>0.49420265032518174</v>
      </c>
      <c r="L666" s="13">
        <v>1.1927406911282912</v>
      </c>
      <c r="M666" s="17">
        <v>1.6740801173197857</v>
      </c>
      <c r="N666" s="12">
        <v>982.46042988781812</v>
      </c>
      <c r="O666" s="41">
        <v>9.3762870349616989</v>
      </c>
      <c r="P666" s="1"/>
    </row>
    <row r="667" spans="1:16" x14ac:dyDescent="0.45">
      <c r="A667" s="71" t="s">
        <v>99</v>
      </c>
      <c r="B667" s="19">
        <v>1.7674792734040639E-2</v>
      </c>
      <c r="C667" s="12">
        <v>18.481932538415879</v>
      </c>
      <c r="D667" s="20">
        <v>4.9940846352149279E-4</v>
      </c>
      <c r="E667" s="12">
        <v>4.1818136828300458</v>
      </c>
      <c r="F667" s="20">
        <v>1.4672045750440077</v>
      </c>
      <c r="G667" s="12">
        <v>4.0656861155859181</v>
      </c>
      <c r="H667" s="14">
        <v>0.28229948505516966</v>
      </c>
      <c r="I667" s="12">
        <v>58.035757470565606</v>
      </c>
      <c r="J667" s="14">
        <v>0.28229371443886486</v>
      </c>
      <c r="K667" s="13">
        <v>-3.648796301037871</v>
      </c>
      <c r="L667" s="13">
        <v>2.055114174970285</v>
      </c>
      <c r="M667" s="17">
        <v>1.5995755430447942</v>
      </c>
      <c r="N667" s="12">
        <v>615.35376809620118</v>
      </c>
      <c r="O667" s="41">
        <v>6.4686997941171152</v>
      </c>
      <c r="P667" s="1"/>
    </row>
    <row r="668" spans="1:16" x14ac:dyDescent="0.45">
      <c r="A668" s="71" t="s">
        <v>101</v>
      </c>
      <c r="B668" s="19">
        <v>3.2548535674211808E-2</v>
      </c>
      <c r="C668" s="12">
        <v>35.6333364779017</v>
      </c>
      <c r="D668" s="20">
        <v>9.6619459325001452E-4</v>
      </c>
      <c r="E668" s="12">
        <v>9.7304137996798534</v>
      </c>
      <c r="F668" s="20">
        <v>1.4671821837258492</v>
      </c>
      <c r="G668" s="12">
        <v>13.000445273227772</v>
      </c>
      <c r="H668" s="14">
        <v>0.28256646520886347</v>
      </c>
      <c r="I668" s="12">
        <v>23.991503075490371</v>
      </c>
      <c r="J668" s="14">
        <v>0.28255456878937396</v>
      </c>
      <c r="K668" s="13">
        <v>6.4905306946960728</v>
      </c>
      <c r="L668" s="13">
        <v>0.8496438382521454</v>
      </c>
      <c r="M668" s="17">
        <v>1.0740654732919728</v>
      </c>
      <c r="N668" s="12">
        <v>655.46167928889508</v>
      </c>
      <c r="O668" s="41">
        <v>7.3214326704959642</v>
      </c>
      <c r="P668" s="1"/>
    </row>
    <row r="669" spans="1:16" x14ac:dyDescent="0.45">
      <c r="A669" s="71" t="s">
        <v>102</v>
      </c>
      <c r="B669" s="19">
        <v>3.1879612287667274E-2</v>
      </c>
      <c r="C669" s="12">
        <v>32.681083095076829</v>
      </c>
      <c r="D669" s="20">
        <v>1.0716384911883723E-3</v>
      </c>
      <c r="E669" s="12">
        <v>9.7981980843873746</v>
      </c>
      <c r="F669" s="20">
        <v>1.4670579801338901</v>
      </c>
      <c r="G669" s="12">
        <v>13.585278410279617</v>
      </c>
      <c r="H669" s="14">
        <v>0.28254564806203725</v>
      </c>
      <c r="I669" s="12">
        <v>21.207116320890997</v>
      </c>
      <c r="J669" s="14">
        <v>0.28252998292208287</v>
      </c>
      <c r="K669" s="13">
        <v>8.3652368083564355</v>
      </c>
      <c r="L669" s="13">
        <v>0.75124262410408704</v>
      </c>
      <c r="M669" s="17">
        <v>1.0703686471237979</v>
      </c>
      <c r="N669" s="12">
        <v>777.29626174210409</v>
      </c>
      <c r="O669" s="41">
        <v>8.0179257975966483</v>
      </c>
      <c r="P669" s="1"/>
    </row>
    <row r="670" spans="1:16" x14ac:dyDescent="0.45">
      <c r="A670" s="71" t="s">
        <v>103</v>
      </c>
      <c r="B670" s="19">
        <v>1.8920337817919818E-2</v>
      </c>
      <c r="C670" s="12">
        <v>24.731407045930183</v>
      </c>
      <c r="D670" s="20">
        <v>5.8941770736733459E-4</v>
      </c>
      <c r="E670" s="12">
        <v>5.6546729762211108</v>
      </c>
      <c r="F670" s="20">
        <v>1.467234458163533</v>
      </c>
      <c r="G670" s="12">
        <v>9.764150126244914</v>
      </c>
      <c r="H670" s="14">
        <v>0.28216384231212827</v>
      </c>
      <c r="I670" s="12">
        <v>32.587780284070007</v>
      </c>
      <c r="J670" s="14">
        <v>0.28215225153862494</v>
      </c>
      <c r="K670" s="13">
        <v>0.99205832357895929</v>
      </c>
      <c r="L670" s="13">
        <v>1.1550860574105482</v>
      </c>
      <c r="M670" s="17">
        <v>1.6964673227686349</v>
      </c>
      <c r="N670" s="12">
        <v>1043.0601397799821</v>
      </c>
      <c r="O670" s="41">
        <v>21.901208992201418</v>
      </c>
      <c r="P670" s="1"/>
    </row>
    <row r="671" spans="1:16" x14ac:dyDescent="0.45">
      <c r="A671" s="71" t="s">
        <v>104</v>
      </c>
      <c r="B671" s="19">
        <v>1.493059221276581E-2</v>
      </c>
      <c r="C671" s="12">
        <v>16.224763975484748</v>
      </c>
      <c r="D671" s="20">
        <v>4.5516799731072069E-4</v>
      </c>
      <c r="E671" s="12">
        <v>4.3756950949763773</v>
      </c>
      <c r="F671" s="20">
        <v>1.4671497667029021</v>
      </c>
      <c r="G671" s="12">
        <v>10.643378685260481</v>
      </c>
      <c r="H671" s="14">
        <v>0.28121845798756534</v>
      </c>
      <c r="I671" s="12">
        <v>35.034168342319013</v>
      </c>
      <c r="J671" s="14">
        <v>0.28119710261217046</v>
      </c>
      <c r="K671" s="13">
        <v>-0.40777947252212954</v>
      </c>
      <c r="L671" s="13">
        <v>1.2458428410322409</v>
      </c>
      <c r="M671" s="17">
        <v>2.9305563721145553</v>
      </c>
      <c r="N671" s="12">
        <v>2455.822015379214</v>
      </c>
      <c r="O671" s="41">
        <v>18.389110319001663</v>
      </c>
      <c r="P671" s="1"/>
    </row>
    <row r="672" spans="1:16" x14ac:dyDescent="0.45">
      <c r="A672" s="71" t="s">
        <v>105</v>
      </c>
      <c r="B672" s="19">
        <v>1.0196243298762682E-2</v>
      </c>
      <c r="C672" s="12">
        <v>8.5389457411252891</v>
      </c>
      <c r="D672" s="20">
        <v>3.223571411274074E-4</v>
      </c>
      <c r="E672" s="12">
        <v>2.03116736236406</v>
      </c>
      <c r="F672" s="20">
        <v>1.4671297782422843</v>
      </c>
      <c r="G672" s="12">
        <v>16.350140708510587</v>
      </c>
      <c r="H672" s="14">
        <v>0.28254433568941473</v>
      </c>
      <c r="I672" s="12">
        <v>22.415988967826539</v>
      </c>
      <c r="J672" s="14">
        <v>0.28254068675971555</v>
      </c>
      <c r="K672" s="13">
        <v>4.8165917606146635</v>
      </c>
      <c r="L672" s="13">
        <v>0.79375420552141307</v>
      </c>
      <c r="M672" s="17">
        <v>1.1234069047365078</v>
      </c>
      <c r="N672" s="12">
        <v>602.88904739415034</v>
      </c>
      <c r="O672" s="41">
        <v>7.0679993433466235</v>
      </c>
      <c r="P672" s="1"/>
    </row>
    <row r="673" spans="1:16" x14ac:dyDescent="0.45">
      <c r="A673" s="71" t="s">
        <v>106</v>
      </c>
      <c r="B673" s="19">
        <v>1.6913100793058414E-2</v>
      </c>
      <c r="C673" s="12">
        <v>13.988479404063646</v>
      </c>
      <c r="D673" s="20">
        <v>5.2297798342089863E-4</v>
      </c>
      <c r="E673" s="12">
        <v>3.3817652410148162</v>
      </c>
      <c r="F673" s="20">
        <v>1.4670861270666398</v>
      </c>
      <c r="G673" s="12">
        <v>10.931537963614781</v>
      </c>
      <c r="H673" s="14">
        <v>0.28139931932450202</v>
      </c>
      <c r="I673" s="12">
        <v>20.054179676108244</v>
      </c>
      <c r="J673" s="14">
        <v>0.28138965308479108</v>
      </c>
      <c r="K673" s="13">
        <v>-27.442047262949963</v>
      </c>
      <c r="L673" s="13">
        <v>0.71072787084403188</v>
      </c>
      <c r="M673" s="17">
        <v>3.1891354590665428</v>
      </c>
      <c r="N673" s="12">
        <v>980.94997351039262</v>
      </c>
      <c r="O673" s="41">
        <v>9.6983197116470308</v>
      </c>
      <c r="P673" s="1"/>
    </row>
    <row r="674" spans="1:16" x14ac:dyDescent="0.45">
      <c r="A674" s="71" t="s">
        <v>107</v>
      </c>
      <c r="B674" s="19">
        <v>3.0870709696245294E-2</v>
      </c>
      <c r="C674" s="12">
        <v>26.884400905503174</v>
      </c>
      <c r="D674" s="20">
        <v>9.2688836859901422E-4</v>
      </c>
      <c r="E674" s="12">
        <v>6.4712223461500535</v>
      </c>
      <c r="F674" s="20">
        <v>1.4671405672603246</v>
      </c>
      <c r="G674" s="12">
        <v>13.45277246570695</v>
      </c>
      <c r="H674" s="14">
        <v>0.28248239766255739</v>
      </c>
      <c r="I674" s="12">
        <v>19.460619513023527</v>
      </c>
      <c r="J674" s="14">
        <v>0.28246882741895474</v>
      </c>
      <c r="K674" s="13">
        <v>6.2259087633176335</v>
      </c>
      <c r="L674" s="13">
        <v>0.68937644182254232</v>
      </c>
      <c r="M674" s="17">
        <v>1.1899337764733602</v>
      </c>
      <c r="N674" s="12">
        <v>778.49520709208639</v>
      </c>
      <c r="O674" s="41">
        <v>7.9087593383760408</v>
      </c>
      <c r="P674" s="1"/>
    </row>
    <row r="675" spans="1:16" x14ac:dyDescent="0.45">
      <c r="A675" s="71" t="s">
        <v>108</v>
      </c>
      <c r="B675" s="19">
        <v>1.9703827360142534E-2</v>
      </c>
      <c r="C675" s="12">
        <v>22.670927222116578</v>
      </c>
      <c r="D675" s="20">
        <v>6.2308534934303551E-4</v>
      </c>
      <c r="E675" s="12">
        <v>5.7888681026867568</v>
      </c>
      <c r="F675" s="20">
        <v>1.4670911859019871</v>
      </c>
      <c r="G675" s="12">
        <v>14.054325499275457</v>
      </c>
      <c r="H675" s="14">
        <v>0.28085423948945937</v>
      </c>
      <c r="I675" s="12">
        <v>22.031260451003678</v>
      </c>
      <c r="J675" s="14">
        <v>0.2808202896457605</v>
      </c>
      <c r="K675" s="13">
        <v>-4.7679776019127207</v>
      </c>
      <c r="L675" s="13">
        <v>0.78415829650957392</v>
      </c>
      <c r="M675" s="17">
        <v>3.4849318443328192</v>
      </c>
      <c r="N675" s="12">
        <v>2841.6752318842819</v>
      </c>
      <c r="O675" s="41">
        <v>16.496737944772111</v>
      </c>
      <c r="P675" s="1"/>
    </row>
    <row r="676" spans="1:16" x14ac:dyDescent="0.45">
      <c r="A676" s="71" t="s">
        <v>109</v>
      </c>
      <c r="B676" s="19">
        <v>2.7276941127732084E-2</v>
      </c>
      <c r="C676" s="12">
        <v>23.997026596452748</v>
      </c>
      <c r="D676" s="20">
        <v>7.8787318003015574E-4</v>
      </c>
      <c r="E676" s="12">
        <v>5.2724606919368524</v>
      </c>
      <c r="F676" s="20">
        <v>1.4671604269446983</v>
      </c>
      <c r="G676" s="12">
        <v>9.3390811488633094</v>
      </c>
      <c r="H676" s="14">
        <v>0.28257335182817334</v>
      </c>
      <c r="I676" s="12">
        <v>19.859643461879045</v>
      </c>
      <c r="J676" s="14">
        <v>0.28256382651712447</v>
      </c>
      <c r="K676" s="13">
        <v>6.5531584700306844</v>
      </c>
      <c r="L676" s="13">
        <v>0.70329801397317482</v>
      </c>
      <c r="M676" s="17">
        <v>1.0608975230608846</v>
      </c>
      <c r="N676" s="12">
        <v>643.67460024012519</v>
      </c>
      <c r="O676" s="41">
        <v>7.1992293413208301</v>
      </c>
      <c r="P676" s="1"/>
    </row>
    <row r="677" spans="1:16" x14ac:dyDescent="0.45">
      <c r="A677" s="71" t="s">
        <v>110</v>
      </c>
      <c r="B677" s="19">
        <v>3.7295343776063562E-2</v>
      </c>
      <c r="C677" s="12">
        <v>30.703010483925581</v>
      </c>
      <c r="D677" s="20">
        <v>1.2537211867521896E-3</v>
      </c>
      <c r="E677" s="12">
        <v>7.6967667432767595</v>
      </c>
      <c r="F677" s="20">
        <v>1.4671117103307594</v>
      </c>
      <c r="G677" s="12">
        <v>14.462962687217439</v>
      </c>
      <c r="H677" s="14">
        <v>0.28223515611928496</v>
      </c>
      <c r="I677" s="12">
        <v>23.425596066591936</v>
      </c>
      <c r="J677" s="14">
        <v>0.28221032321698186</v>
      </c>
      <c r="K677" s="13">
        <v>3.2202807292280866</v>
      </c>
      <c r="L677" s="13">
        <v>0.83034311073593159</v>
      </c>
      <c r="M677" s="17">
        <v>1.5797384038394675</v>
      </c>
      <c r="N677" s="12">
        <v>1050.5486411407703</v>
      </c>
      <c r="O677" s="41">
        <v>26.493110011119629</v>
      </c>
      <c r="P677" s="1"/>
    </row>
    <row r="678" spans="1:16" x14ac:dyDescent="0.45">
      <c r="A678" s="71" t="s">
        <v>111</v>
      </c>
      <c r="B678" s="19">
        <v>3.3353169591463498E-2</v>
      </c>
      <c r="C678" s="12">
        <v>26.858430132851893</v>
      </c>
      <c r="D678" s="20">
        <v>9.7549026345388639E-4</v>
      </c>
      <c r="E678" s="12">
        <v>6.0555769251458136</v>
      </c>
      <c r="F678" s="20">
        <v>1.4670684989093341</v>
      </c>
      <c r="G678" s="12">
        <v>15.967706223522393</v>
      </c>
      <c r="H678" s="14">
        <v>0.28257921481984766</v>
      </c>
      <c r="I678" s="12">
        <v>19.765116479910194</v>
      </c>
      <c r="J678" s="14">
        <v>0.28256855993868907</v>
      </c>
      <c r="K678" s="13">
        <v>5.3310693836206013</v>
      </c>
      <c r="L678" s="13">
        <v>0.6998532817981129</v>
      </c>
      <c r="M678" s="17">
        <v>1.0776515398848192</v>
      </c>
      <c r="N678" s="12">
        <v>581.86236355604206</v>
      </c>
      <c r="O678" s="41">
        <v>4.7322185357672559</v>
      </c>
      <c r="P678" s="1"/>
    </row>
    <row r="679" spans="1:16" x14ac:dyDescent="0.45">
      <c r="A679" s="71" t="s">
        <v>112</v>
      </c>
      <c r="B679" s="19">
        <v>5.4421883078493986E-2</v>
      </c>
      <c r="C679" s="12">
        <v>49.86718864738944</v>
      </c>
      <c r="D679" s="20">
        <v>1.7267897309459718E-3</v>
      </c>
      <c r="E679" s="12">
        <v>11.582676842936142</v>
      </c>
      <c r="F679" s="20">
        <v>1.4671001786565012</v>
      </c>
      <c r="G679" s="12">
        <v>22.088571467142298</v>
      </c>
      <c r="H679" s="14">
        <v>0.28175578269336032</v>
      </c>
      <c r="I679" s="12">
        <v>37.560707871144878</v>
      </c>
      <c r="J679" s="14">
        <v>0.28169119375242713</v>
      </c>
      <c r="K679" s="13">
        <v>5.7887644089316126</v>
      </c>
      <c r="L679" s="13">
        <v>1.3341720193449369</v>
      </c>
      <c r="M679" s="17">
        <v>2.1887435390675485</v>
      </c>
      <c r="N679" s="12">
        <v>1966.8716302341147</v>
      </c>
      <c r="O679" s="41">
        <v>16.34283758483371</v>
      </c>
      <c r="P679" s="1"/>
    </row>
    <row r="680" spans="1:16" x14ac:dyDescent="0.45">
      <c r="A680" s="71" t="s">
        <v>113</v>
      </c>
      <c r="B680" s="19">
        <v>3.0981026744105775E-2</v>
      </c>
      <c r="C680" s="12">
        <v>58.891266782162795</v>
      </c>
      <c r="D680" s="20">
        <v>9.0478810056403682E-4</v>
      </c>
      <c r="E680" s="12">
        <v>16.253967344407858</v>
      </c>
      <c r="F680" s="20">
        <v>1.4671313090766669</v>
      </c>
      <c r="G680" s="12">
        <v>10.737042017918924</v>
      </c>
      <c r="H680" s="14">
        <v>0.28183299386028393</v>
      </c>
      <c r="I680" s="12">
        <v>27.326913234326298</v>
      </c>
      <c r="J680" s="14">
        <v>0.28181888529217952</v>
      </c>
      <c r="K680" s="13">
        <v>-15.665717389143907</v>
      </c>
      <c r="L680" s="13">
        <v>0.96814319721860898</v>
      </c>
      <c r="M680" s="17">
        <v>2.4298913706001839</v>
      </c>
      <c r="N680" s="12">
        <v>828.7575732217224</v>
      </c>
      <c r="O680" s="41">
        <v>6.8840172814565035</v>
      </c>
      <c r="P680" s="1"/>
    </row>
    <row r="681" spans="1:16" x14ac:dyDescent="0.45">
      <c r="A681" s="71" t="s">
        <v>114</v>
      </c>
      <c r="B681" s="19">
        <v>3.9746424892244593E-2</v>
      </c>
      <c r="C681" s="12">
        <v>35.591161289493932</v>
      </c>
      <c r="D681" s="20">
        <v>1.1525649826542811E-3</v>
      </c>
      <c r="E681" s="12">
        <v>8.8497180459069593</v>
      </c>
      <c r="F681" s="20">
        <v>1.4671103277217663</v>
      </c>
      <c r="G681" s="12">
        <v>2.3559342674733061</v>
      </c>
      <c r="H681" s="14">
        <v>0.28136101732363178</v>
      </c>
      <c r="I681" s="12">
        <v>84.079481492800596</v>
      </c>
      <c r="J681" s="14">
        <v>0.28131597428962624</v>
      </c>
      <c r="K681" s="13">
        <v>-5.5392582876911955</v>
      </c>
      <c r="L681" s="13">
        <v>2.9871360099098521</v>
      </c>
      <c r="M681" s="17">
        <v>2.8835859756930868</v>
      </c>
      <c r="N681" s="12">
        <v>2053.367416049532</v>
      </c>
      <c r="O681" s="41">
        <v>15.578779639538894</v>
      </c>
      <c r="P681" s="1"/>
    </row>
    <row r="682" spans="1:16" x14ac:dyDescent="0.45">
      <c r="A682" s="71" t="s">
        <v>118</v>
      </c>
      <c r="B682" s="19">
        <v>3.1178410520801648E-2</v>
      </c>
      <c r="C682" s="12">
        <v>35.541648306843911</v>
      </c>
      <c r="D682" s="20">
        <v>9.5741050449770773E-4</v>
      </c>
      <c r="E682" s="12">
        <v>10.172198140178335</v>
      </c>
      <c r="F682" s="20">
        <v>1.4671699802042131</v>
      </c>
      <c r="G682" s="12">
        <v>11.271730890523632</v>
      </c>
      <c r="H682" s="14">
        <v>0.28179370192227704</v>
      </c>
      <c r="I682" s="12">
        <v>22.564592221657477</v>
      </c>
      <c r="J682" s="14">
        <v>0.28177591456939366</v>
      </c>
      <c r="K682" s="13">
        <v>-13.639184225048284</v>
      </c>
      <c r="L682" s="13">
        <v>0.79970695838427197</v>
      </c>
      <c r="M682" s="17">
        <v>2.4494546476475088</v>
      </c>
      <c r="N682" s="12">
        <v>985.97387566196221</v>
      </c>
      <c r="O682" s="41">
        <v>11.136144503352615</v>
      </c>
      <c r="P682" s="1"/>
    </row>
    <row r="683" spans="1:16" x14ac:dyDescent="0.45">
      <c r="A683" s="71" t="s">
        <v>120</v>
      </c>
      <c r="B683" s="19">
        <v>3.6107829524356261E-2</v>
      </c>
      <c r="C683" s="12">
        <v>32.559092630220327</v>
      </c>
      <c r="D683" s="20">
        <v>1.1598739151733291E-3</v>
      </c>
      <c r="E683" s="12">
        <v>8.1564563866175313</v>
      </c>
      <c r="F683" s="20">
        <v>1.4671463377871705</v>
      </c>
      <c r="G683" s="12">
        <v>9.1320922406167035</v>
      </c>
      <c r="H683" s="14">
        <v>0.2818318621800055</v>
      </c>
      <c r="I683" s="12">
        <v>22.245530128192943</v>
      </c>
      <c r="J683" s="14">
        <v>0.2818113386999016</v>
      </c>
      <c r="K683" s="13">
        <v>-13.435020369072515</v>
      </c>
      <c r="L683" s="13">
        <v>0.78831615915930797</v>
      </c>
      <c r="M683" s="17">
        <v>2.4001064375323113</v>
      </c>
      <c r="N683" s="12">
        <v>939.46716901396644</v>
      </c>
      <c r="O683" s="41">
        <v>8.0567383947703544</v>
      </c>
      <c r="P683" s="1"/>
    </row>
    <row r="684" spans="1:16" x14ac:dyDescent="0.45">
      <c r="A684" s="71" t="s">
        <v>121</v>
      </c>
      <c r="B684" s="19">
        <v>3.1928106600133531E-2</v>
      </c>
      <c r="C684" s="12">
        <v>26.007027186877512</v>
      </c>
      <c r="D684" s="20">
        <v>1.1728681977003599E-3</v>
      </c>
      <c r="E684" s="12">
        <v>7.2106385225937508</v>
      </c>
      <c r="F684" s="20">
        <v>1.4671014990786859</v>
      </c>
      <c r="G684" s="12">
        <v>9.1085572050091059</v>
      </c>
      <c r="H684" s="14">
        <v>0.28253696284858537</v>
      </c>
      <c r="I684" s="12">
        <v>27.752156205049875</v>
      </c>
      <c r="J684" s="14">
        <v>0.28251958147792916</v>
      </c>
      <c r="K684" s="13">
        <v>8.2369386333569494</v>
      </c>
      <c r="L684" s="13">
        <v>0.98311824407115722</v>
      </c>
      <c r="M684" s="17">
        <v>1.0862382989808197</v>
      </c>
      <c r="N684" s="12">
        <v>787.93821701927061</v>
      </c>
      <c r="O684" s="41">
        <v>7.452302817095573</v>
      </c>
      <c r="P684" s="1"/>
    </row>
    <row r="685" spans="1:16" x14ac:dyDescent="0.45">
      <c r="A685" s="71" t="s">
        <v>122</v>
      </c>
      <c r="B685" s="19">
        <v>1.5185496244165193E-2</v>
      </c>
      <c r="C685" s="12">
        <v>18.645871669615406</v>
      </c>
      <c r="D685" s="20">
        <v>4.5162787068316529E-4</v>
      </c>
      <c r="E685" s="12">
        <v>4.4614531820646199</v>
      </c>
      <c r="F685" s="20">
        <v>1.4672168413490374</v>
      </c>
      <c r="G685" s="12">
        <v>9.5930495366507529</v>
      </c>
      <c r="H685" s="14">
        <v>0.28243972810249829</v>
      </c>
      <c r="I685" s="12">
        <v>34.963155573909276</v>
      </c>
      <c r="J685" s="14">
        <v>0.28243454286620567</v>
      </c>
      <c r="K685" s="13">
        <v>1.2504163339466245</v>
      </c>
      <c r="L685" s="13">
        <v>1.2380754517171688</v>
      </c>
      <c r="M685" s="17">
        <v>1.3272200083835459</v>
      </c>
      <c r="N685" s="12">
        <v>611.45180339521266</v>
      </c>
      <c r="O685" s="41">
        <v>6.1991901845510107</v>
      </c>
      <c r="P685" s="1"/>
    </row>
    <row r="686" spans="1:16" x14ac:dyDescent="0.45">
      <c r="A686" s="71" t="s">
        <v>123</v>
      </c>
      <c r="B686" s="19">
        <v>3.1769651593099656E-2</v>
      </c>
      <c r="C686" s="12">
        <v>28.654075516409556</v>
      </c>
      <c r="D686" s="20">
        <v>9.4324625414835006E-4</v>
      </c>
      <c r="E686" s="12">
        <v>6.839513533309316</v>
      </c>
      <c r="F686" s="20">
        <v>1.467282948425354</v>
      </c>
      <c r="G686" s="12">
        <v>2.7346850386092298</v>
      </c>
      <c r="H686" s="14">
        <v>0.28218147178729508</v>
      </c>
      <c r="I686" s="12">
        <v>140.93209191941725</v>
      </c>
      <c r="J686" s="14">
        <v>0.28217083422252581</v>
      </c>
      <c r="K686" s="13">
        <v>-8.3297795405568031</v>
      </c>
      <c r="L686" s="13">
        <v>4.990405864653269</v>
      </c>
      <c r="M686" s="17">
        <v>1.843373188013266</v>
      </c>
      <c r="N686" s="12">
        <v>600.66916489870118</v>
      </c>
      <c r="O686" s="41">
        <v>6.3421751683244834</v>
      </c>
      <c r="P686" s="1"/>
    </row>
    <row r="687" spans="1:16" x14ac:dyDescent="0.45">
      <c r="A687" s="71" t="s">
        <v>125</v>
      </c>
      <c r="B687" s="19">
        <v>2.0677429067878724E-2</v>
      </c>
      <c r="C687" s="12">
        <v>41.800541967183982</v>
      </c>
      <c r="D687" s="20">
        <v>6.2595512743358179E-4</v>
      </c>
      <c r="E687" s="12">
        <v>11.131178122457841</v>
      </c>
      <c r="F687" s="20">
        <v>1.4671187913312378</v>
      </c>
      <c r="G687" s="12">
        <v>12.09366144965375</v>
      </c>
      <c r="H687" s="14">
        <v>0.28134465688029431</v>
      </c>
      <c r="I687" s="12">
        <v>21.447114907746926</v>
      </c>
      <c r="J687" s="14">
        <v>0.2813223888754478</v>
      </c>
      <c r="K687" s="13">
        <v>-9.4928844798647383</v>
      </c>
      <c r="L687" s="13">
        <v>0.76164415832580268</v>
      </c>
      <c r="M687" s="17">
        <v>2.9514963856233334</v>
      </c>
      <c r="N687" s="12">
        <v>1872.3240441561438</v>
      </c>
      <c r="O687" s="41">
        <v>30.062061764636784</v>
      </c>
      <c r="P687" s="1"/>
    </row>
    <row r="688" spans="1:16" x14ac:dyDescent="0.45">
      <c r="A688" s="71" t="s">
        <v>126</v>
      </c>
      <c r="B688" s="19">
        <v>4.9200513971695489E-2</v>
      </c>
      <c r="C688" s="12">
        <v>43.040493481767697</v>
      </c>
      <c r="D688" s="20">
        <v>1.4414624557167073E-3</v>
      </c>
      <c r="E688" s="12">
        <v>10.236926541956176</v>
      </c>
      <c r="F688" s="20">
        <v>1.4672473044547725</v>
      </c>
      <c r="G688" s="12">
        <v>6.7890509563952115</v>
      </c>
      <c r="H688" s="14">
        <v>0.28256999638926961</v>
      </c>
      <c r="I688" s="12">
        <v>44.464009655721505</v>
      </c>
      <c r="J688" s="14">
        <v>0.28255427329226129</v>
      </c>
      <c r="K688" s="13">
        <v>4.8075228949495674</v>
      </c>
      <c r="L688" s="13">
        <v>1.5744014525731487</v>
      </c>
      <c r="M688" s="17">
        <v>1.1059502493517113</v>
      </c>
      <c r="N688" s="12">
        <v>581.07548080715344</v>
      </c>
      <c r="O688" s="41">
        <v>7.1787425913796445</v>
      </c>
      <c r="P688" s="1"/>
    </row>
    <row r="689" spans="1:16" x14ac:dyDescent="0.45">
      <c r="A689" s="71" t="s">
        <v>127</v>
      </c>
      <c r="B689" s="19">
        <v>1.2891138764950167E-2</v>
      </c>
      <c r="C689" s="12">
        <v>17.284923253096011</v>
      </c>
      <c r="D689" s="20">
        <v>3.8827853628180318E-4</v>
      </c>
      <c r="E689" s="12">
        <v>4.3255637373564371</v>
      </c>
      <c r="F689" s="20">
        <v>1.4670980867526169</v>
      </c>
      <c r="G689" s="12">
        <v>16.590026230730363</v>
      </c>
      <c r="H689" s="14">
        <v>0.28210073276839764</v>
      </c>
      <c r="I689" s="12">
        <v>17.645660386401268</v>
      </c>
      <c r="J689" s="14">
        <v>0.28209598296457961</v>
      </c>
      <c r="K689" s="13">
        <v>-9.8447064376461224</v>
      </c>
      <c r="L689" s="13">
        <v>0.62490392690128793</v>
      </c>
      <c r="M689" s="17">
        <v>1.9676008516077428</v>
      </c>
      <c r="N689" s="12">
        <v>651.24597722762212</v>
      </c>
      <c r="O689" s="41">
        <v>5.6455332066914412</v>
      </c>
      <c r="P689" s="1"/>
    </row>
    <row r="690" spans="1:16" x14ac:dyDescent="0.45">
      <c r="A690" s="71" t="s">
        <v>128</v>
      </c>
      <c r="B690" s="19">
        <v>1.2849434952827849E-2</v>
      </c>
      <c r="C690" s="12">
        <v>10.68013410268485</v>
      </c>
      <c r="D690" s="20">
        <v>3.9816116635531403E-4</v>
      </c>
      <c r="E690" s="12">
        <v>2.5552323217439077</v>
      </c>
      <c r="F690" s="20">
        <v>1.4671122549123752</v>
      </c>
      <c r="G690" s="12">
        <v>17.866057039021957</v>
      </c>
      <c r="H690" s="14">
        <v>0.28241466401695153</v>
      </c>
      <c r="I690" s="12">
        <v>17.670537617412862</v>
      </c>
      <c r="J690" s="14">
        <v>0.28241002041744845</v>
      </c>
      <c r="K690" s="13">
        <v>0.59789719862646251</v>
      </c>
      <c r="L690" s="13">
        <v>0.62574246153856983</v>
      </c>
      <c r="M690" s="17">
        <v>1.3710534109939307</v>
      </c>
      <c r="N690" s="12">
        <v>621.05670531608325</v>
      </c>
      <c r="O690" s="41">
        <v>5.9091251632756485</v>
      </c>
      <c r="P690" s="1"/>
    </row>
    <row r="691" spans="1:16" x14ac:dyDescent="0.45">
      <c r="A691" s="71" t="s">
        <v>129</v>
      </c>
      <c r="B691" s="19">
        <v>3.1327984211924655E-2</v>
      </c>
      <c r="C691" s="12">
        <v>38.586271307395279</v>
      </c>
      <c r="D691" s="20">
        <v>9.5433348121437263E-4</v>
      </c>
      <c r="E691" s="12">
        <v>10.788520578870489</v>
      </c>
      <c r="F691" s="20">
        <v>1.4670992852697413</v>
      </c>
      <c r="G691" s="12">
        <v>10.536872057560728</v>
      </c>
      <c r="H691" s="14">
        <v>0.28256404106510197</v>
      </c>
      <c r="I691" s="12">
        <v>38.311490017620237</v>
      </c>
      <c r="J691" s="14">
        <v>0.28255320890139946</v>
      </c>
      <c r="K691" s="13">
        <v>5.2968780424422768</v>
      </c>
      <c r="L691" s="13">
        <v>1.3566217596916452</v>
      </c>
      <c r="M691" s="17">
        <v>1.0982024220323465</v>
      </c>
      <c r="N691" s="12">
        <v>604.52961888069387</v>
      </c>
      <c r="O691" s="41">
        <v>6.9768845110870661</v>
      </c>
      <c r="P691" s="1"/>
    </row>
    <row r="692" spans="1:16" x14ac:dyDescent="0.45">
      <c r="A692" s="71" t="s">
        <v>133</v>
      </c>
      <c r="B692" s="19">
        <v>6.4002892300536005E-2</v>
      </c>
      <c r="C692" s="12">
        <v>175.9275950321591</v>
      </c>
      <c r="D692" s="20">
        <v>1.8070403807461117E-3</v>
      </c>
      <c r="E692" s="12">
        <v>44.237856008492031</v>
      </c>
      <c r="F692" s="20">
        <v>1.4671594838533264</v>
      </c>
      <c r="G692" s="12">
        <v>11.404610150212743</v>
      </c>
      <c r="H692" s="14">
        <v>0.28261676990817958</v>
      </c>
      <c r="I692" s="12">
        <v>38.688372837894484</v>
      </c>
      <c r="J692" s="14">
        <v>0.28259594147182276</v>
      </c>
      <c r="K692" s="13">
        <v>7.0193259639594885</v>
      </c>
      <c r="L692" s="13">
        <v>1.3699959477908585</v>
      </c>
      <c r="M692" s="17">
        <v>1.0105209450537318</v>
      </c>
      <c r="N692" s="12">
        <v>613.83766364321957</v>
      </c>
      <c r="O692" s="41">
        <v>6.1768178769753197</v>
      </c>
      <c r="P692" s="1"/>
    </row>
    <row r="693" spans="1:16" x14ac:dyDescent="0.45">
      <c r="A693" s="71" t="s">
        <v>136</v>
      </c>
      <c r="B693" s="19">
        <v>2.7142418993626134E-2</v>
      </c>
      <c r="C693" s="12">
        <v>30.572605559743259</v>
      </c>
      <c r="D693" s="20">
        <v>8.2802434841836676E-4</v>
      </c>
      <c r="E693" s="12">
        <v>7.7205165097737298</v>
      </c>
      <c r="F693" s="20">
        <v>1.4671730387126443</v>
      </c>
      <c r="G693" s="12">
        <v>9.5228631685190859</v>
      </c>
      <c r="H693" s="14">
        <v>0.28185276371235268</v>
      </c>
      <c r="I693" s="12">
        <v>36.562822798877121</v>
      </c>
      <c r="J693" s="14">
        <v>0.2818241499176582</v>
      </c>
      <c r="K693" s="13">
        <v>7.1107342983656174</v>
      </c>
      <c r="L693" s="13">
        <v>1.2982855323562248</v>
      </c>
      <c r="M693" s="17">
        <v>1.9950239041660571</v>
      </c>
      <c r="N693" s="12">
        <v>1819.6589413145907</v>
      </c>
      <c r="O693" s="41">
        <v>20.418645706464435</v>
      </c>
      <c r="P693" s="1"/>
    </row>
    <row r="694" spans="1:16" x14ac:dyDescent="0.45">
      <c r="A694" s="71" t="s">
        <v>137</v>
      </c>
      <c r="B694" s="19">
        <v>2.3740882583200371E-2</v>
      </c>
      <c r="C694" s="12">
        <v>30.621712893783151</v>
      </c>
      <c r="D694" s="20">
        <v>7.1996022806497181E-4</v>
      </c>
      <c r="E694" s="12">
        <v>7.6251267416106243</v>
      </c>
      <c r="F694" s="20">
        <v>1.4672759167707139</v>
      </c>
      <c r="G694" s="12">
        <v>6.3693150263204963</v>
      </c>
      <c r="H694" s="14">
        <v>0.28131753472234777</v>
      </c>
      <c r="I694" s="12">
        <v>47.415421902390804</v>
      </c>
      <c r="J694" s="14">
        <v>0.28128215175040289</v>
      </c>
      <c r="K694" s="13">
        <v>5.2803460296524385</v>
      </c>
      <c r="L694" s="13">
        <v>1.686579066275673</v>
      </c>
      <c r="M694" s="17">
        <v>2.7091559861015746</v>
      </c>
      <c r="N694" s="12">
        <v>2569.6970448482593</v>
      </c>
      <c r="O694" s="41">
        <v>17.75373332172774</v>
      </c>
      <c r="P694" s="1"/>
    </row>
    <row r="695" spans="1:16" x14ac:dyDescent="0.45">
      <c r="A695" s="71" t="s">
        <v>138</v>
      </c>
      <c r="B695" s="19">
        <v>1.120546306550773E-2</v>
      </c>
      <c r="C695" s="12">
        <v>9.0828046753686369</v>
      </c>
      <c r="D695" s="20">
        <v>3.5445735472341728E-4</v>
      </c>
      <c r="E695" s="12">
        <v>2.2425607922125228</v>
      </c>
      <c r="F695" s="20">
        <v>1.467152136545069</v>
      </c>
      <c r="G695" s="12">
        <v>13.408360500245177</v>
      </c>
      <c r="H695" s="14">
        <v>0.28260209786433405</v>
      </c>
      <c r="I695" s="12">
        <v>18.030350951997395</v>
      </c>
      <c r="J695" s="14">
        <v>0.28259808603821901</v>
      </c>
      <c r="K695" s="13">
        <v>6.8475561951175656</v>
      </c>
      <c r="L695" s="13">
        <v>0.63845787453997715</v>
      </c>
      <c r="M695" s="17">
        <v>1.0109682923547758</v>
      </c>
      <c r="N695" s="12">
        <v>602.81990373091253</v>
      </c>
      <c r="O695" s="41">
        <v>7.3928767194507232</v>
      </c>
      <c r="P695" s="1"/>
    </row>
    <row r="696" spans="1:16" x14ac:dyDescent="0.45">
      <c r="A696" s="71" t="s">
        <v>139</v>
      </c>
      <c r="B696" s="19">
        <v>4.014421347706032E-2</v>
      </c>
      <c r="C696" s="12">
        <v>36.185475346843596</v>
      </c>
      <c r="D696" s="20">
        <v>1.2584550596580419E-3</v>
      </c>
      <c r="E696" s="12">
        <v>9.6750443898604175</v>
      </c>
      <c r="F696" s="20">
        <v>1.4671655934078367</v>
      </c>
      <c r="G696" s="12">
        <v>9.9654670645041179</v>
      </c>
      <c r="H696" s="14">
        <v>0.28206697975351724</v>
      </c>
      <c r="I696" s="12">
        <v>34.464767376501541</v>
      </c>
      <c r="J696" s="14">
        <v>0.2820452372536339</v>
      </c>
      <c r="K696" s="13">
        <v>-5.6431051095917617</v>
      </c>
      <c r="L696" s="13">
        <v>1.2212692857860308</v>
      </c>
      <c r="M696" s="17">
        <v>1.9574608161632499</v>
      </c>
      <c r="N696" s="12">
        <v>917.49244280550988</v>
      </c>
      <c r="O696" s="41">
        <v>8.9653308232645834</v>
      </c>
      <c r="P696" s="1"/>
    </row>
    <row r="697" spans="1:16" x14ac:dyDescent="0.45">
      <c r="A697" s="71" t="s">
        <v>140</v>
      </c>
      <c r="B697" s="19">
        <v>2.1532541307804017E-2</v>
      </c>
      <c r="C697" s="12">
        <v>29.28073237440659</v>
      </c>
      <c r="D697" s="20">
        <v>7.1696934654149724E-4</v>
      </c>
      <c r="E697" s="12">
        <v>8.0466778401099592</v>
      </c>
      <c r="F697" s="20">
        <v>1.4671341172759487</v>
      </c>
      <c r="G697" s="12">
        <v>15.559342625766007</v>
      </c>
      <c r="H697" s="14">
        <v>0.28260951948042434</v>
      </c>
      <c r="I697" s="12">
        <v>23.538616214200434</v>
      </c>
      <c r="J697" s="14">
        <v>0.28259932190113846</v>
      </c>
      <c r="K697" s="13">
        <v>10.351157427368474</v>
      </c>
      <c r="L697" s="13">
        <v>0.83379469022926145</v>
      </c>
      <c r="M697" s="17">
        <v>0.94291886421840609</v>
      </c>
      <c r="N697" s="12">
        <v>756.45275793337271</v>
      </c>
      <c r="O697" s="41">
        <v>7.3123087440619079</v>
      </c>
      <c r="P697" s="1"/>
    </row>
    <row r="698" spans="1:16" x14ac:dyDescent="0.45">
      <c r="A698" s="71" t="s">
        <v>141</v>
      </c>
      <c r="B698" s="19">
        <v>6.5522059395198798E-2</v>
      </c>
      <c r="C698" s="12">
        <v>55.256066648161671</v>
      </c>
      <c r="D698" s="20">
        <v>2.3144121768168568E-3</v>
      </c>
      <c r="E698" s="12">
        <v>14.596509236149556</v>
      </c>
      <c r="F698" s="20">
        <v>1.4672605890390551</v>
      </c>
      <c r="G698" s="12">
        <v>3.7282538315733476</v>
      </c>
      <c r="H698" s="14">
        <v>0.28254060397418479</v>
      </c>
      <c r="I698" s="12">
        <v>111.36471235559289</v>
      </c>
      <c r="J698" s="14">
        <v>0.28250184451843896</v>
      </c>
      <c r="K698" s="13">
        <v>9.9050870638639488</v>
      </c>
      <c r="L698" s="13">
        <v>3.9459926452067862</v>
      </c>
      <c r="M698" s="17">
        <v>1.0771462343525791</v>
      </c>
      <c r="N698" s="12">
        <v>889.57220712450351</v>
      </c>
      <c r="O698" s="41">
        <v>8.182234602579447</v>
      </c>
      <c r="P698" s="1"/>
    </row>
    <row r="699" spans="1:16" x14ac:dyDescent="0.45">
      <c r="A699" s="71" t="s">
        <v>142</v>
      </c>
      <c r="B699" s="19">
        <v>4.067205976208943E-2</v>
      </c>
      <c r="C699" s="12">
        <v>40.007641315943189</v>
      </c>
      <c r="D699" s="20">
        <v>1.3320709751827133E-3</v>
      </c>
      <c r="E699" s="12">
        <v>10.459551371089836</v>
      </c>
      <c r="F699" s="20">
        <v>1.4670798587569702</v>
      </c>
      <c r="G699" s="12">
        <v>9.7356045143419525</v>
      </c>
      <c r="H699" s="14">
        <v>0.28262645522188767</v>
      </c>
      <c r="I699" s="12">
        <v>46.529715063527753</v>
      </c>
      <c r="J699" s="14">
        <v>0.28261098331869061</v>
      </c>
      <c r="K699" s="13">
        <v>7.6575352520880102</v>
      </c>
      <c r="L699" s="13">
        <v>1.647683498005037</v>
      </c>
      <c r="M699" s="17">
        <v>0.97901393737755693</v>
      </c>
      <c r="N699" s="12">
        <v>618.53179509560732</v>
      </c>
      <c r="O699" s="41">
        <v>6.3161119144193743</v>
      </c>
      <c r="P699" s="1"/>
    </row>
    <row r="700" spans="1:16" x14ac:dyDescent="0.45">
      <c r="A700" s="71" t="s">
        <v>143</v>
      </c>
      <c r="B700" s="19">
        <v>4.9959786955877071E-3</v>
      </c>
      <c r="C700" s="12">
        <v>4.5358277890602192</v>
      </c>
      <c r="D700" s="20">
        <v>2.0892072961886099E-4</v>
      </c>
      <c r="E700" s="12">
        <v>1.3741121070711269</v>
      </c>
      <c r="F700" s="20">
        <v>1.4671500440750695</v>
      </c>
      <c r="G700" s="12">
        <v>13.64985544130565</v>
      </c>
      <c r="H700" s="14">
        <v>0.28251641411615863</v>
      </c>
      <c r="I700" s="12">
        <v>19.966600715174451</v>
      </c>
      <c r="J700" s="14">
        <v>0.28251396251097105</v>
      </c>
      <c r="K700" s="13">
        <v>4.3643684423622098</v>
      </c>
      <c r="L700" s="13">
        <v>0.70705584594099591</v>
      </c>
      <c r="M700" s="17">
        <v>1.1664917746417209</v>
      </c>
      <c r="N700" s="12">
        <v>624.86890204426959</v>
      </c>
      <c r="O700" s="41">
        <v>8.2792492586707702</v>
      </c>
      <c r="P700" s="1"/>
    </row>
    <row r="701" spans="1:16" x14ac:dyDescent="0.45">
      <c r="A701" s="71" t="s">
        <v>144</v>
      </c>
      <c r="B701" s="19">
        <v>2.2194982779368801E-2</v>
      </c>
      <c r="C701" s="12">
        <v>18.032511107070743</v>
      </c>
      <c r="D701" s="20">
        <v>7.4263081012583337E-4</v>
      </c>
      <c r="E701" s="12">
        <v>4.6824155981616888</v>
      </c>
      <c r="F701" s="20">
        <v>1.4673194868325361</v>
      </c>
      <c r="G701" s="12">
        <v>4.3291981651188189</v>
      </c>
      <c r="H701" s="14">
        <v>0.28252918955195933</v>
      </c>
      <c r="I701" s="12">
        <v>176.9068873299355</v>
      </c>
      <c r="J701" s="14">
        <v>0.28251874408593075</v>
      </c>
      <c r="K701" s="13">
        <v>7.3090852895707492</v>
      </c>
      <c r="L701" s="13">
        <v>6.2663520134020878</v>
      </c>
      <c r="M701" s="17">
        <v>1.1049503118074036</v>
      </c>
      <c r="N701" s="12">
        <v>748.12472469671843</v>
      </c>
      <c r="O701" s="41">
        <v>6.7950930559402218</v>
      </c>
      <c r="P701" s="1"/>
    </row>
    <row r="702" spans="1:16" x14ac:dyDescent="0.45">
      <c r="A702" s="71" t="s">
        <v>148</v>
      </c>
      <c r="B702" s="19">
        <v>2.2313674520413676E-2</v>
      </c>
      <c r="C702" s="12">
        <v>20.650733624053295</v>
      </c>
      <c r="D702" s="20">
        <v>6.3806512337312037E-4</v>
      </c>
      <c r="E702" s="12">
        <v>4.8193096772310211</v>
      </c>
      <c r="F702" s="20">
        <v>1.4671032677451932</v>
      </c>
      <c r="G702" s="12">
        <v>12.915240678471271</v>
      </c>
      <c r="H702" s="14">
        <v>0.28228887897908506</v>
      </c>
      <c r="I702" s="12">
        <v>26.801109333201182</v>
      </c>
      <c r="J702" s="14">
        <v>0.28228247160107078</v>
      </c>
      <c r="K702" s="13">
        <v>-5.8460752484890133</v>
      </c>
      <c r="L702" s="13">
        <v>0.94888786579816475</v>
      </c>
      <c r="M702" s="17">
        <v>1.6537896453783452</v>
      </c>
      <c r="N702" s="12">
        <v>535.17956604740175</v>
      </c>
      <c r="O702" s="41">
        <v>5.8655788336718828</v>
      </c>
      <c r="P702" s="1"/>
    </row>
    <row r="703" spans="1:16" x14ac:dyDescent="0.45">
      <c r="A703" s="71" t="s">
        <v>149</v>
      </c>
      <c r="B703" s="19">
        <v>8.3184401135435997E-3</v>
      </c>
      <c r="C703" s="12">
        <v>8.3037881163773637</v>
      </c>
      <c r="D703" s="20">
        <v>2.3607225893188032E-4</v>
      </c>
      <c r="E703" s="12">
        <v>1.8868613317657197</v>
      </c>
      <c r="F703" s="20">
        <v>1.4671118469286357</v>
      </c>
      <c r="G703" s="12">
        <v>14.794926657802574</v>
      </c>
      <c r="H703" s="14">
        <v>0.28185669371080868</v>
      </c>
      <c r="I703" s="12">
        <v>17.17230073340944</v>
      </c>
      <c r="J703" s="14">
        <v>0.28185293166356468</v>
      </c>
      <c r="K703" s="13">
        <v>-14.052060485744144</v>
      </c>
      <c r="L703" s="13">
        <v>0.60840843525422628</v>
      </c>
      <c r="M703" s="17">
        <v>2.3573312954847099</v>
      </c>
      <c r="N703" s="12">
        <v>846.83202476031329</v>
      </c>
      <c r="O703" s="41">
        <v>7.8040321980410443</v>
      </c>
      <c r="P703" s="1"/>
    </row>
    <row r="704" spans="1:16" x14ac:dyDescent="0.45">
      <c r="A704" s="71" t="s">
        <v>150</v>
      </c>
      <c r="B704" s="19">
        <v>1.517235387160634E-2</v>
      </c>
      <c r="C704" s="12">
        <v>12.447217954227169</v>
      </c>
      <c r="D704" s="20">
        <v>4.7054984345902198E-4</v>
      </c>
      <c r="E704" s="12">
        <v>2.9594434076602574</v>
      </c>
      <c r="F704" s="20">
        <v>1.4671273865366505</v>
      </c>
      <c r="G704" s="12">
        <v>12.297054232856421</v>
      </c>
      <c r="H704" s="14">
        <v>0.2811302350821035</v>
      </c>
      <c r="I704" s="12">
        <v>17.257125985826455</v>
      </c>
      <c r="J704" s="14">
        <v>0.28110703978439028</v>
      </c>
      <c r="K704" s="13">
        <v>-0.77120669770502914</v>
      </c>
      <c r="L704" s="13">
        <v>0.61385140400438409</v>
      </c>
      <c r="M704" s="17">
        <v>3.0496641761198209</v>
      </c>
      <c r="N704" s="12">
        <v>2577.267534812785</v>
      </c>
      <c r="O704" s="41">
        <v>13.940249505795276</v>
      </c>
      <c r="P704" s="1"/>
    </row>
    <row r="705" spans="1:16" x14ac:dyDescent="0.45">
      <c r="A705" s="71" t="s">
        <v>153</v>
      </c>
      <c r="B705" s="19">
        <v>1.9346009407511206E-2</v>
      </c>
      <c r="C705" s="12">
        <v>21.40244827985542</v>
      </c>
      <c r="D705" s="20">
        <v>5.9819431185836208E-4</v>
      </c>
      <c r="E705" s="12">
        <v>5.1984541957188402</v>
      </c>
      <c r="F705" s="20">
        <v>1.4671403666678815</v>
      </c>
      <c r="G705" s="12">
        <v>13.696148148072741</v>
      </c>
      <c r="H705" s="14">
        <v>0.28167690851387805</v>
      </c>
      <c r="I705" s="12">
        <v>18.926430073699372</v>
      </c>
      <c r="J705" s="14">
        <v>0.28165706109918526</v>
      </c>
      <c r="K705" s="13">
        <v>-0.4661011056206199</v>
      </c>
      <c r="L705" s="13">
        <v>0.67193585833846825</v>
      </c>
      <c r="M705" s="17">
        <v>2.355291643605157</v>
      </c>
      <c r="N705" s="12">
        <v>1748.2772619880466</v>
      </c>
      <c r="O705" s="41">
        <v>26.974650877458242</v>
      </c>
      <c r="P705" s="1"/>
    </row>
    <row r="706" spans="1:16" x14ac:dyDescent="0.45">
      <c r="A706" s="71" t="s">
        <v>154</v>
      </c>
      <c r="B706" s="19">
        <v>1.6976717665496591E-2</v>
      </c>
      <c r="C706" s="12">
        <v>14.659221692787845</v>
      </c>
      <c r="D706" s="20">
        <v>5.3032280272036192E-4</v>
      </c>
      <c r="E706" s="12">
        <v>3.513676136923364</v>
      </c>
      <c r="F706" s="20">
        <v>1.4671343092568421</v>
      </c>
      <c r="G706" s="12">
        <v>8.7982045426004696</v>
      </c>
      <c r="H706" s="14">
        <v>0.28235751817158355</v>
      </c>
      <c r="I706" s="12">
        <v>48.191773441198549</v>
      </c>
      <c r="J706" s="14">
        <v>0.28235076585247604</v>
      </c>
      <c r="K706" s="13">
        <v>-0.22748348936896257</v>
      </c>
      <c r="L706" s="13">
        <v>1.7067662987346743</v>
      </c>
      <c r="M706" s="17">
        <v>1.4630715024032106</v>
      </c>
      <c r="N706" s="12">
        <v>677.66971168028533</v>
      </c>
      <c r="O706" s="41">
        <v>5.9659233271655498</v>
      </c>
      <c r="P706" s="1"/>
    </row>
    <row r="707" spans="1:16" x14ac:dyDescent="0.45">
      <c r="A707" s="71" t="s">
        <v>155</v>
      </c>
      <c r="B707" s="19">
        <v>2.2339580031591661E-2</v>
      </c>
      <c r="C707" s="12">
        <v>23.814499037055679</v>
      </c>
      <c r="D707" s="20">
        <v>8.2048685164649231E-4</v>
      </c>
      <c r="E707" s="12">
        <v>7.3089800338872637</v>
      </c>
      <c r="F707" s="20">
        <v>1.4670934586333519</v>
      </c>
      <c r="G707" s="12">
        <v>13.873027241051595</v>
      </c>
      <c r="H707" s="14">
        <v>0.28256311833893999</v>
      </c>
      <c r="I707" s="12">
        <v>17.864230508205765</v>
      </c>
      <c r="J707" s="14">
        <v>0.28255048598863658</v>
      </c>
      <c r="K707" s="13">
        <v>10.018755860725648</v>
      </c>
      <c r="L707" s="13">
        <v>0.63288258670191055</v>
      </c>
      <c r="M707" s="17">
        <v>1.0122998059618</v>
      </c>
      <c r="N707" s="12">
        <v>818.36346616339381</v>
      </c>
      <c r="O707" s="41">
        <v>8.28392486732759</v>
      </c>
      <c r="P707" s="1"/>
    </row>
    <row r="708" spans="1:16" x14ac:dyDescent="0.45">
      <c r="A708" s="71" t="s">
        <v>156</v>
      </c>
      <c r="B708" s="19">
        <v>2.3089133028282059E-2</v>
      </c>
      <c r="C708" s="12">
        <v>22.733683359973647</v>
      </c>
      <c r="D708" s="20">
        <v>6.7510439499544298E-4</v>
      </c>
      <c r="E708" s="12">
        <v>4.9016722432151569</v>
      </c>
      <c r="F708" s="20">
        <v>1.4671184482737221</v>
      </c>
      <c r="G708" s="12">
        <v>13.525069814325102</v>
      </c>
      <c r="H708" s="14">
        <v>0.28237301530608638</v>
      </c>
      <c r="I708" s="12">
        <v>16.736237408342202</v>
      </c>
      <c r="J708" s="14">
        <v>0.28236240243998656</v>
      </c>
      <c r="K708" s="13">
        <v>3.7414737208640858</v>
      </c>
      <c r="L708" s="13">
        <v>0.59294364557427315</v>
      </c>
      <c r="M708" s="17">
        <v>1.3741654254074029</v>
      </c>
      <c r="N708" s="12">
        <v>835.46056571948941</v>
      </c>
      <c r="O708" s="41">
        <v>8.023984810799071</v>
      </c>
      <c r="P708" s="1"/>
    </row>
    <row r="709" spans="1:16" x14ac:dyDescent="0.45">
      <c r="A709" s="71" t="s">
        <v>158</v>
      </c>
      <c r="B709" s="19">
        <v>1.5371652360273332E-2</v>
      </c>
      <c r="C709" s="12">
        <v>18.452903691804515</v>
      </c>
      <c r="D709" s="20">
        <v>4.5461663379857333E-4</v>
      </c>
      <c r="E709" s="12">
        <v>4.5233766147245991</v>
      </c>
      <c r="F709" s="20">
        <v>1.4671579629692419</v>
      </c>
      <c r="G709" s="12">
        <v>15.723416326065781</v>
      </c>
      <c r="H709" s="14">
        <v>0.28228730773818911</v>
      </c>
      <c r="I709" s="12">
        <v>15.800078461310878</v>
      </c>
      <c r="J709" s="14">
        <v>0.28228221074078191</v>
      </c>
      <c r="K709" s="13">
        <v>-4.4643945181510603</v>
      </c>
      <c r="L709" s="13">
        <v>0.55947644173159894</v>
      </c>
      <c r="M709" s="17">
        <v>1.6292756925220324</v>
      </c>
      <c r="N709" s="12">
        <v>597.17482870902222</v>
      </c>
      <c r="O709" s="41">
        <v>5.6379684996270232</v>
      </c>
      <c r="P709" s="1"/>
    </row>
    <row r="710" spans="1:16" x14ac:dyDescent="0.45">
      <c r="A710" s="71" t="s">
        <v>159</v>
      </c>
      <c r="B710" s="19">
        <v>2.8355772812342233E-2</v>
      </c>
      <c r="C710" s="12">
        <v>23.479386683881639</v>
      </c>
      <c r="D710" s="20">
        <v>6.4619577075464459E-4</v>
      </c>
      <c r="E710" s="12">
        <v>4.3181739217737123</v>
      </c>
      <c r="F710" s="20">
        <v>1.4673421796665775</v>
      </c>
      <c r="G710" s="12">
        <v>2.0521919546857053</v>
      </c>
      <c r="H710" s="14">
        <v>0.28245555276561035</v>
      </c>
      <c r="I710" s="12">
        <v>28.317757412605452</v>
      </c>
      <c r="J710" s="14">
        <v>0.28244823789617934</v>
      </c>
      <c r="K710" s="13">
        <v>1.5434033431049876</v>
      </c>
      <c r="L710" s="13">
        <v>1.0027369331711</v>
      </c>
      <c r="M710" s="17">
        <v>1.3040474619129501</v>
      </c>
      <c r="N710" s="12">
        <v>602.90874133953582</v>
      </c>
      <c r="O710" s="41">
        <v>6.7276268577667748</v>
      </c>
      <c r="P710" s="1"/>
    </row>
    <row r="711" spans="1:16" x14ac:dyDescent="0.45">
      <c r="A711" s="71" t="s">
        <v>160</v>
      </c>
      <c r="B711" s="19">
        <v>6.280461485552398E-2</v>
      </c>
      <c r="C711" s="12">
        <v>64.848595370744434</v>
      </c>
      <c r="D711" s="20">
        <v>1.9112599876764966E-3</v>
      </c>
      <c r="E711" s="12">
        <v>18.896422578313697</v>
      </c>
      <c r="F711" s="20">
        <v>1.4670580340506201</v>
      </c>
      <c r="G711" s="12">
        <v>14.517688098865108</v>
      </c>
      <c r="H711" s="14">
        <v>0.28268339269759868</v>
      </c>
      <c r="I711" s="12">
        <v>28.361056694666424</v>
      </c>
      <c r="J711" s="14">
        <v>0.28266138716703981</v>
      </c>
      <c r="K711" s="13">
        <v>9.3217668209488735</v>
      </c>
      <c r="L711" s="13">
        <v>1.0042933169929213</v>
      </c>
      <c r="M711" s="17">
        <v>0.88225627574924192</v>
      </c>
      <c r="N711" s="12">
        <v>613.16805124512075</v>
      </c>
      <c r="O711" s="41">
        <v>6.3214194674632678</v>
      </c>
      <c r="P711" s="1"/>
    </row>
    <row r="712" spans="1:16" x14ac:dyDescent="0.45">
      <c r="A712" s="71" t="s">
        <v>161</v>
      </c>
      <c r="B712" s="19">
        <v>3.9288883538292234E-2</v>
      </c>
      <c r="C712" s="12">
        <v>65.537326393385214</v>
      </c>
      <c r="D712" s="20">
        <v>1.2181051512941683E-3</v>
      </c>
      <c r="E712" s="12">
        <v>17.858745511153554</v>
      </c>
      <c r="F712" s="20">
        <v>1.4671802106025897</v>
      </c>
      <c r="G712" s="12">
        <v>9.7772429727103454</v>
      </c>
      <c r="H712" s="14">
        <v>0.28260812424316356</v>
      </c>
      <c r="I712" s="12">
        <v>44.657327987616839</v>
      </c>
      <c r="J712" s="14">
        <v>0.28259475331887646</v>
      </c>
      <c r="K712" s="13">
        <v>6.3230995722962646</v>
      </c>
      <c r="L712" s="13">
        <v>1.581259550504921</v>
      </c>
      <c r="M712" s="17">
        <v>1.02512517310881</v>
      </c>
      <c r="N712" s="12">
        <v>584.73565405269039</v>
      </c>
      <c r="O712" s="41">
        <v>5.7233430245120145</v>
      </c>
      <c r="P712" s="1"/>
    </row>
    <row r="713" spans="1:16" x14ac:dyDescent="0.45">
      <c r="A713" s="71" t="s">
        <v>163</v>
      </c>
      <c r="B713" s="19">
        <v>2.6911546370696673E-2</v>
      </c>
      <c r="C713" s="12">
        <v>22.865909692629931</v>
      </c>
      <c r="D713" s="20">
        <v>8.7443144573420546E-4</v>
      </c>
      <c r="E713" s="12">
        <v>5.5804334179494681</v>
      </c>
      <c r="F713" s="20">
        <v>1.4673837954717577</v>
      </c>
      <c r="G713" s="12">
        <v>4.6150242839181264</v>
      </c>
      <c r="H713" s="14">
        <v>0.28089301829381319</v>
      </c>
      <c r="I713" s="12">
        <v>55.076821291586789</v>
      </c>
      <c r="J713" s="14">
        <v>0.28084824053569479</v>
      </c>
      <c r="K713" s="13">
        <v>-7.6913172044945632</v>
      </c>
      <c r="L713" s="13">
        <v>1.95958001575125</v>
      </c>
      <c r="M713" s="17">
        <v>3.5090799638210481</v>
      </c>
      <c r="N713" s="12">
        <v>2674.8709438229339</v>
      </c>
      <c r="O713" s="41">
        <v>17.021438048478558</v>
      </c>
      <c r="P713" s="1"/>
    </row>
    <row r="714" spans="1:16" x14ac:dyDescent="0.45">
      <c r="A714" s="71" t="s">
        <v>164</v>
      </c>
      <c r="B714" s="19">
        <v>2.2887089481045932E-2</v>
      </c>
      <c r="C714" s="12">
        <v>18.874439529220414</v>
      </c>
      <c r="D714" s="20">
        <v>7.2246303889689472E-4</v>
      </c>
      <c r="E714" s="12">
        <v>4.8328456362193144</v>
      </c>
      <c r="F714" s="20">
        <v>1.4672892284808439</v>
      </c>
      <c r="G714" s="12">
        <v>10.385600790340369</v>
      </c>
      <c r="H714" s="14">
        <v>0.28133204485688207</v>
      </c>
      <c r="I714" s="12">
        <v>37.517018473399503</v>
      </c>
      <c r="J714" s="14">
        <v>0.28130626491501515</v>
      </c>
      <c r="K714" s="13">
        <v>-9.9356008225603976</v>
      </c>
      <c r="L714" s="13">
        <v>1.3323465466630324</v>
      </c>
      <c r="M714" s="17">
        <v>2.9802545704882331</v>
      </c>
      <c r="N714" s="12">
        <v>1877.9595274049188</v>
      </c>
      <c r="O714" s="41">
        <v>42.695452983384598</v>
      </c>
      <c r="P714" s="1"/>
    </row>
    <row r="715" spans="1:16" x14ac:dyDescent="0.45">
      <c r="A715" s="112" t="s">
        <v>859</v>
      </c>
      <c r="B715" s="112"/>
      <c r="C715" s="112"/>
      <c r="D715" s="112"/>
      <c r="E715" s="112"/>
      <c r="F715" s="112"/>
      <c r="G715" s="112"/>
      <c r="H715" s="112"/>
      <c r="I715" s="112"/>
      <c r="J715" s="112"/>
      <c r="K715" s="112"/>
      <c r="L715" s="112"/>
      <c r="M715" s="112"/>
      <c r="N715" s="112"/>
      <c r="O715" s="112"/>
      <c r="P715" s="1"/>
    </row>
    <row r="716" spans="1:16" x14ac:dyDescent="0.45">
      <c r="A716" s="71" t="s">
        <v>749</v>
      </c>
      <c r="B716" s="19">
        <v>3.4315794432682518E-2</v>
      </c>
      <c r="C716" s="12">
        <v>56.282535803535843</v>
      </c>
      <c r="D716" s="20">
        <v>8.7365487730066101E-4</v>
      </c>
      <c r="E716" s="12">
        <v>12.583716232637331</v>
      </c>
      <c r="F716" s="20">
        <v>1.4671351472223737</v>
      </c>
      <c r="G716" s="12">
        <v>17.576863537176845</v>
      </c>
      <c r="H716" s="14">
        <v>0.28218321684840642</v>
      </c>
      <c r="I716" s="12">
        <v>18.919711226660109</v>
      </c>
      <c r="J716" s="14">
        <v>0.28216883571429024</v>
      </c>
      <c r="K716" s="13">
        <v>-2.2349877186067513</v>
      </c>
      <c r="L716" s="13">
        <v>0.67036044737234235</v>
      </c>
      <c r="M716" s="17">
        <v>1.7353365816902675</v>
      </c>
      <c r="N716" s="12">
        <v>874.4978643085102</v>
      </c>
      <c r="O716" s="41">
        <v>9.4517693645181708</v>
      </c>
      <c r="P716" s="1"/>
    </row>
    <row r="717" spans="1:16" x14ac:dyDescent="0.45">
      <c r="A717" s="71" t="s">
        <v>519</v>
      </c>
      <c r="B717" s="19">
        <v>2.061736292668874E-2</v>
      </c>
      <c r="C717" s="12">
        <v>16.992090657300569</v>
      </c>
      <c r="D717" s="20">
        <v>6.0593836637642506E-4</v>
      </c>
      <c r="E717" s="12">
        <v>3.9127548893164001</v>
      </c>
      <c r="F717" s="20">
        <v>1.4671423806724149</v>
      </c>
      <c r="G717" s="12">
        <v>12.798336650055665</v>
      </c>
      <c r="H717" s="14">
        <v>0.28209914315668977</v>
      </c>
      <c r="I717" s="12">
        <v>16.158135117500354</v>
      </c>
      <c r="J717" s="14">
        <v>0.28208711497250316</v>
      </c>
      <c r="K717" s="13">
        <v>-1.0955687840152883</v>
      </c>
      <c r="L717" s="13">
        <v>0.57274380945160352</v>
      </c>
      <c r="M717" s="17">
        <v>1.8193564225817067</v>
      </c>
      <c r="N717" s="12">
        <v>1052.8149674796352</v>
      </c>
      <c r="O717" s="41">
        <v>29.933241385364962</v>
      </c>
      <c r="P717" s="1"/>
    </row>
    <row r="718" spans="1:16" x14ac:dyDescent="0.45">
      <c r="A718" s="71" t="s">
        <v>520</v>
      </c>
      <c r="B718" s="19">
        <v>1.2386452799161897E-2</v>
      </c>
      <c r="C718" s="12">
        <v>10.222253837034192</v>
      </c>
      <c r="D718" s="20">
        <v>3.461563825457289E-4</v>
      </c>
      <c r="E718" s="12">
        <v>2.2530399781926946</v>
      </c>
      <c r="F718" s="20">
        <v>1.4671321214858393</v>
      </c>
      <c r="G718" s="12">
        <v>13.43272395163596</v>
      </c>
      <c r="H718" s="14">
        <v>0.2823200421521842</v>
      </c>
      <c r="I718" s="12">
        <v>16.61086019642751</v>
      </c>
      <c r="J718" s="14">
        <v>0.28231607625817012</v>
      </c>
      <c r="K718" s="13">
        <v>-2.9734573771911244</v>
      </c>
      <c r="L718" s="13">
        <v>0.58820316745866741</v>
      </c>
      <c r="M718" s="17">
        <v>1.558283164334346</v>
      </c>
      <c r="N718" s="12">
        <v>610.16654772151946</v>
      </c>
      <c r="O718" s="41">
        <v>6.8914527357645197</v>
      </c>
      <c r="P718" s="1"/>
    </row>
    <row r="719" spans="1:16" x14ac:dyDescent="0.45">
      <c r="A719" s="71" t="s">
        <v>522</v>
      </c>
      <c r="B719" s="19">
        <v>5.8346504374768862E-2</v>
      </c>
      <c r="C719" s="12">
        <v>51.581009129036779</v>
      </c>
      <c r="D719" s="20">
        <v>1.7727079804244822E-3</v>
      </c>
      <c r="E719" s="12">
        <v>12.869197934629842</v>
      </c>
      <c r="F719" s="20">
        <v>1.4671817246630277</v>
      </c>
      <c r="G719" s="12">
        <v>16.114688910759277</v>
      </c>
      <c r="H719" s="14">
        <v>0.28133619066752663</v>
      </c>
      <c r="I719" s="12">
        <v>20.8700883995254</v>
      </c>
      <c r="J719" s="14">
        <v>0.28130875641574793</v>
      </c>
      <c r="K719" s="13">
        <v>-33.877856081356853</v>
      </c>
      <c r="L719" s="13">
        <v>0.73937922442923565</v>
      </c>
      <c r="M719" s="17">
        <v>3.4019103647854445</v>
      </c>
      <c r="N719" s="12">
        <v>822.56935170836232</v>
      </c>
      <c r="O719" s="41">
        <v>11.411101687810696</v>
      </c>
      <c r="P719" s="1"/>
    </row>
    <row r="720" spans="1:16" x14ac:dyDescent="0.45">
      <c r="A720" s="71" t="s">
        <v>524</v>
      </c>
      <c r="B720" s="19">
        <v>2.755524308939537E-2</v>
      </c>
      <c r="C720" s="12">
        <v>22.481770972269963</v>
      </c>
      <c r="D720" s="20">
        <v>8.1258425838401328E-4</v>
      </c>
      <c r="E720" s="12">
        <v>5.0433045337919928</v>
      </c>
      <c r="F720" s="20">
        <v>1.4671265008743335</v>
      </c>
      <c r="G720" s="12">
        <v>11.359122843992374</v>
      </c>
      <c r="H720" s="14">
        <v>0.2825289552328738</v>
      </c>
      <c r="I720" s="12">
        <v>18.634557485746264</v>
      </c>
      <c r="J720" s="14">
        <v>0.28251750986921315</v>
      </c>
      <c r="K720" s="13">
        <v>7.2887723110981462</v>
      </c>
      <c r="L720" s="13">
        <v>0.66007023065584036</v>
      </c>
      <c r="M720" s="17">
        <v>1.1069298862922397</v>
      </c>
      <c r="N720" s="12">
        <v>749.16266164997057</v>
      </c>
      <c r="O720" s="41">
        <v>7.7734743129778812</v>
      </c>
      <c r="P720" s="1"/>
    </row>
    <row r="721" spans="1:16" x14ac:dyDescent="0.45">
      <c r="A721" s="71" t="s">
        <v>525</v>
      </c>
      <c r="B721" s="19">
        <v>5.2521549479330971E-2</v>
      </c>
      <c r="C721" s="12">
        <v>112.26944641043559</v>
      </c>
      <c r="D721" s="20">
        <v>1.3237811840396611E-3</v>
      </c>
      <c r="E721" s="12">
        <v>24.278251748158937</v>
      </c>
      <c r="F721" s="20">
        <v>1.4671504951319432</v>
      </c>
      <c r="G721" s="12">
        <v>11.690183689310597</v>
      </c>
      <c r="H721" s="14">
        <v>0.28244055796660811</v>
      </c>
      <c r="I721" s="12">
        <v>21.081249798987272</v>
      </c>
      <c r="J721" s="14">
        <v>0.2824205536794932</v>
      </c>
      <c r="K721" s="13">
        <v>5.076542964170816</v>
      </c>
      <c r="L721" s="13">
        <v>0.74682778966383978</v>
      </c>
      <c r="M721" s="17">
        <v>1.2739700206040141</v>
      </c>
      <c r="N721" s="12">
        <v>803.34411780961045</v>
      </c>
      <c r="O721" s="41">
        <v>8.4736709045252638</v>
      </c>
      <c r="P721" s="1"/>
    </row>
    <row r="722" spans="1:16" x14ac:dyDescent="0.45">
      <c r="A722" s="71" t="s">
        <v>526</v>
      </c>
      <c r="B722" s="19">
        <v>1.1965789261007101E-2</v>
      </c>
      <c r="C722" s="12">
        <v>9.6499786718044565</v>
      </c>
      <c r="D722" s="20">
        <v>3.5739642713370412E-4</v>
      </c>
      <c r="E722" s="12">
        <v>2.1694992236605399</v>
      </c>
      <c r="F722" s="20">
        <v>1.467114229982267</v>
      </c>
      <c r="G722" s="12">
        <v>14.710828381390623</v>
      </c>
      <c r="H722" s="14">
        <v>0.28244951591058981</v>
      </c>
      <c r="I722" s="12">
        <v>18.928257418919934</v>
      </c>
      <c r="J722" s="14">
        <v>0.28244411584308937</v>
      </c>
      <c r="K722" s="13">
        <v>5.9088609394875036</v>
      </c>
      <c r="L722" s="13">
        <v>0.67055537009474975</v>
      </c>
      <c r="M722" s="17">
        <v>1.227833399320738</v>
      </c>
      <c r="N722" s="12">
        <v>803.23783439858835</v>
      </c>
      <c r="O722" s="41">
        <v>8.5738955994888766</v>
      </c>
      <c r="P722" s="1"/>
    </row>
    <row r="723" spans="1:16" x14ac:dyDescent="0.45">
      <c r="A723" s="71" t="s">
        <v>527</v>
      </c>
      <c r="B723" s="19">
        <v>1.9367689141083957E-2</v>
      </c>
      <c r="C723" s="12">
        <v>18.690828207920621</v>
      </c>
      <c r="D723" s="20">
        <v>5.8369163625407298E-4</v>
      </c>
      <c r="E723" s="12">
        <v>4.3629127700519152</v>
      </c>
      <c r="F723" s="20">
        <v>1.4671260447662575</v>
      </c>
      <c r="G723" s="12">
        <v>11.717373152515403</v>
      </c>
      <c r="H723" s="14">
        <v>0.28250002059009383</v>
      </c>
      <c r="I723" s="12">
        <v>17.482813660540288</v>
      </c>
      <c r="J723" s="14">
        <v>0.28249184029572127</v>
      </c>
      <c r="K723" s="13">
        <v>6.2956830325955337</v>
      </c>
      <c r="L723" s="13">
        <v>0.61926816248947247</v>
      </c>
      <c r="M723" s="17">
        <v>1.1588865769204704</v>
      </c>
      <c r="N723" s="12">
        <v>745.44482142394247</v>
      </c>
      <c r="O723" s="41">
        <v>7.9311258918957828</v>
      </c>
      <c r="P723" s="1"/>
    </row>
    <row r="724" spans="1:16" x14ac:dyDescent="0.45">
      <c r="A724" s="71" t="s">
        <v>528</v>
      </c>
      <c r="B724" s="19">
        <v>2.508421322827659E-2</v>
      </c>
      <c r="C724" s="12">
        <v>21.576306063768389</v>
      </c>
      <c r="D724" s="20">
        <v>7.1620978824098994E-4</v>
      </c>
      <c r="E724" s="12">
        <v>4.8542846357819007</v>
      </c>
      <c r="F724" s="20">
        <v>1.4671021319311033</v>
      </c>
      <c r="G724" s="12">
        <v>13.216780534596898</v>
      </c>
      <c r="H724" s="14">
        <v>0.28092401991376414</v>
      </c>
      <c r="I724" s="12">
        <v>20.241041748917773</v>
      </c>
      <c r="J724" s="14">
        <v>0.28088559138273594</v>
      </c>
      <c r="K724" s="13">
        <v>-3.4374701581751932</v>
      </c>
      <c r="L724" s="13">
        <v>0.72036745821013604</v>
      </c>
      <c r="M724" s="17">
        <v>3.3774630906821184</v>
      </c>
      <c r="N724" s="12">
        <v>2799.4356059254546</v>
      </c>
      <c r="O724" s="41">
        <v>18.156132370859471</v>
      </c>
      <c r="P724" s="1"/>
    </row>
    <row r="725" spans="1:16" x14ac:dyDescent="0.45">
      <c r="A725" s="71" t="s">
        <v>531</v>
      </c>
      <c r="B725" s="19">
        <v>1.4783451766324739E-2</v>
      </c>
      <c r="C725" s="12">
        <v>11.869057204914027</v>
      </c>
      <c r="D725" s="20">
        <v>4.7126766635154673E-4</v>
      </c>
      <c r="E725" s="12">
        <v>2.8554007412334328</v>
      </c>
      <c r="F725" s="20">
        <v>1.4670955979188742</v>
      </c>
      <c r="G725" s="12">
        <v>14.878496475348181</v>
      </c>
      <c r="H725" s="14">
        <v>0.2819737895490681</v>
      </c>
      <c r="I725" s="12">
        <v>20.319089287562626</v>
      </c>
      <c r="J725" s="14">
        <v>0.28196399436443814</v>
      </c>
      <c r="K725" s="13">
        <v>-4.3475208068921578</v>
      </c>
      <c r="L725" s="13">
        <v>0.72031379634074355</v>
      </c>
      <c r="M725" s="17">
        <v>2.0381171479043361</v>
      </c>
      <c r="N725" s="12">
        <v>1101.8587333745679</v>
      </c>
      <c r="O725" s="41">
        <v>34.297754084262934</v>
      </c>
      <c r="P725" s="1"/>
    </row>
    <row r="726" spans="1:16" x14ac:dyDescent="0.45">
      <c r="A726" s="71" t="s">
        <v>533</v>
      </c>
      <c r="B726" s="19">
        <v>1.8365896711113754E-2</v>
      </c>
      <c r="C726" s="12">
        <v>19.303232624063853</v>
      </c>
      <c r="D726" s="20">
        <v>5.5391660387799991E-4</v>
      </c>
      <c r="E726" s="12">
        <v>4.638807897084301</v>
      </c>
      <c r="F726" s="20">
        <v>1.4671446020510814</v>
      </c>
      <c r="G726" s="12">
        <v>14.910673902224787</v>
      </c>
      <c r="H726" s="14">
        <v>0.28238048302136437</v>
      </c>
      <c r="I726" s="12">
        <v>15.705881855522572</v>
      </c>
      <c r="J726" s="14">
        <v>0.2823731343718518</v>
      </c>
      <c r="K726" s="13">
        <v>1.2005324146646679</v>
      </c>
      <c r="L726" s="13">
        <v>0.5562769784206445</v>
      </c>
      <c r="M726" s="17">
        <v>1.4077309328196808</v>
      </c>
      <c r="N726" s="12">
        <v>705.91726410875242</v>
      </c>
      <c r="O726" s="41">
        <v>7.4308078472231349</v>
      </c>
      <c r="P726" s="1"/>
    </row>
    <row r="727" spans="1:16" x14ac:dyDescent="0.45">
      <c r="A727" s="71" t="s">
        <v>534</v>
      </c>
      <c r="B727" s="19">
        <v>5.7947311579855158E-2</v>
      </c>
      <c r="C727" s="12">
        <v>61.760344942435871</v>
      </c>
      <c r="D727" s="20">
        <v>1.8002234666848139E-3</v>
      </c>
      <c r="E727" s="12">
        <v>15.358758315897465</v>
      </c>
      <c r="F727" s="20">
        <v>1.4671240447401492</v>
      </c>
      <c r="G727" s="12">
        <v>13.808767461511398</v>
      </c>
      <c r="H727" s="14">
        <v>0.28262096554913635</v>
      </c>
      <c r="I727" s="12">
        <v>18.226738428075802</v>
      </c>
      <c r="J727" s="14">
        <v>0.282589985205081</v>
      </c>
      <c r="K727" s="13">
        <v>13.579162969303837</v>
      </c>
      <c r="L727" s="13">
        <v>0.64586467209526432</v>
      </c>
      <c r="M727" s="17">
        <v>0.89252962174762307</v>
      </c>
      <c r="N727" s="12">
        <v>913.91351400893211</v>
      </c>
      <c r="O727" s="41">
        <v>10.724327155299523</v>
      </c>
      <c r="P727" s="1"/>
    </row>
    <row r="728" spans="1:16" x14ac:dyDescent="0.45">
      <c r="A728" s="71" t="s">
        <v>535</v>
      </c>
      <c r="B728" s="19">
        <v>5.4270606463703462E-3</v>
      </c>
      <c r="C728" s="12">
        <v>5.581824646452402</v>
      </c>
      <c r="D728" s="20">
        <v>1.5953677271770907E-4</v>
      </c>
      <c r="E728" s="12">
        <v>1.3759954519392026</v>
      </c>
      <c r="F728" s="20">
        <v>1.4671047233257395</v>
      </c>
      <c r="G728" s="12">
        <v>14.272896388454075</v>
      </c>
      <c r="H728" s="14">
        <v>0.28159910614515909</v>
      </c>
      <c r="I728" s="12">
        <v>18.113343287312674</v>
      </c>
      <c r="J728" s="14">
        <v>0.2815973685996731</v>
      </c>
      <c r="K728" s="13">
        <v>-29.094615272201587</v>
      </c>
      <c r="L728" s="13">
        <v>0.64136406180637096</v>
      </c>
      <c r="M728" s="17">
        <v>2.9471101463006524</v>
      </c>
      <c r="N728" s="12">
        <v>580.19867510428844</v>
      </c>
      <c r="O728" s="41">
        <v>7.1395665716990653</v>
      </c>
      <c r="P728" s="1"/>
    </row>
    <row r="729" spans="1:16" x14ac:dyDescent="0.45">
      <c r="A729" s="71" t="s">
        <v>536</v>
      </c>
      <c r="B729" s="19">
        <v>4.5372233709305335E-2</v>
      </c>
      <c r="C729" s="12">
        <v>38.310852226847601</v>
      </c>
      <c r="D729" s="20">
        <v>1.6150471865131609E-3</v>
      </c>
      <c r="E729" s="12">
        <v>10.229380911125121</v>
      </c>
      <c r="F729" s="20">
        <v>1.4670780433889123</v>
      </c>
      <c r="G729" s="12">
        <v>13.712680066730261</v>
      </c>
      <c r="H729" s="14">
        <v>0.28234218917127979</v>
      </c>
      <c r="I729" s="12">
        <v>16.303657145693286</v>
      </c>
      <c r="J729" s="14">
        <v>0.28230835034953283</v>
      </c>
      <c r="K729" s="13">
        <v>8.0595605889799415</v>
      </c>
      <c r="L729" s="13">
        <v>0.57797784432267463</v>
      </c>
      <c r="M729" s="17">
        <v>1.3612341455630783</v>
      </c>
      <c r="N729" s="12">
        <v>1110.6448573338243</v>
      </c>
      <c r="O729" s="41">
        <v>35.375979448339557</v>
      </c>
      <c r="P729" s="1"/>
    </row>
    <row r="730" spans="1:16" x14ac:dyDescent="0.45">
      <c r="A730" s="71" t="s">
        <v>537</v>
      </c>
      <c r="B730" s="19">
        <v>3.1642795124011275E-2</v>
      </c>
      <c r="C730" s="12">
        <v>25.573903622642934</v>
      </c>
      <c r="D730" s="20">
        <v>9.3880009146472907E-4</v>
      </c>
      <c r="E730" s="12">
        <v>5.8074474850987858</v>
      </c>
      <c r="F730" s="20">
        <v>1.467172740194721</v>
      </c>
      <c r="G730" s="12">
        <v>11.195661871443333</v>
      </c>
      <c r="H730" s="14">
        <v>0.28231539322876115</v>
      </c>
      <c r="I730" s="12">
        <v>20.94237888002149</v>
      </c>
      <c r="J730" s="14">
        <v>0.28230394847467799</v>
      </c>
      <c r="K730" s="13">
        <v>-2.5299504562648067</v>
      </c>
      <c r="L730" s="13">
        <v>0.74165029129158455</v>
      </c>
      <c r="M730" s="17">
        <v>1.5659508314199067</v>
      </c>
      <c r="N730" s="12">
        <v>649.01564750352304</v>
      </c>
      <c r="O730" s="41">
        <v>8.3488432267190262</v>
      </c>
      <c r="P730" s="1"/>
    </row>
    <row r="731" spans="1:16" x14ac:dyDescent="0.45">
      <c r="A731" s="71" t="s">
        <v>538</v>
      </c>
      <c r="B731" s="19">
        <v>1.9469312529643783E-2</v>
      </c>
      <c r="C731" s="12">
        <v>15.608401477298031</v>
      </c>
      <c r="D731" s="20">
        <v>5.9431627436959931E-4</v>
      </c>
      <c r="E731" s="12">
        <v>3.6151203963858385</v>
      </c>
      <c r="F731" s="20">
        <v>1.4671006269424498</v>
      </c>
      <c r="G731" s="12">
        <v>15.027566614818644</v>
      </c>
      <c r="H731" s="14">
        <v>0.28184543021551989</v>
      </c>
      <c r="I731" s="12">
        <v>17.23349067067462</v>
      </c>
      <c r="J731" s="14">
        <v>0.28183359399298996</v>
      </c>
      <c r="K731" s="13">
        <v>-10.004351860817273</v>
      </c>
      <c r="L731" s="13">
        <v>0.61086577495372829</v>
      </c>
      <c r="M731" s="17">
        <v>2.3096355983750461</v>
      </c>
      <c r="N731" s="12">
        <v>1056.2385305190739</v>
      </c>
      <c r="O731" s="41">
        <v>29.206697041632204</v>
      </c>
      <c r="P731" s="1"/>
    </row>
    <row r="732" spans="1:16" x14ac:dyDescent="0.45">
      <c r="A732" s="71" t="s">
        <v>539</v>
      </c>
      <c r="B732" s="19">
        <v>4.9702718428887474E-2</v>
      </c>
      <c r="C732" s="12">
        <v>46.162517329160593</v>
      </c>
      <c r="D732" s="20">
        <v>1.4637961542893886E-3</v>
      </c>
      <c r="E732" s="12">
        <v>11.176812075657018</v>
      </c>
      <c r="F732" s="20">
        <v>1.4671199486203357</v>
      </c>
      <c r="G732" s="12">
        <v>11.492281838490594</v>
      </c>
      <c r="H732" s="14">
        <v>0.28261412832356597</v>
      </c>
      <c r="I732" s="12">
        <v>16.75289934275845</v>
      </c>
      <c r="J732" s="14">
        <v>0.28259532858842934</v>
      </c>
      <c r="K732" s="13">
        <v>8.5657882867029578</v>
      </c>
      <c r="L732" s="13">
        <v>0.59333073924028312</v>
      </c>
      <c r="M732" s="17">
        <v>0.98211116517548869</v>
      </c>
      <c r="N732" s="12">
        <v>683.52242749532013</v>
      </c>
      <c r="O732" s="41">
        <v>6.991889072869566</v>
      </c>
      <c r="P732" s="1"/>
    </row>
    <row r="733" spans="1:16" x14ac:dyDescent="0.45">
      <c r="A733" s="71" t="s">
        <v>540</v>
      </c>
      <c r="B733" s="19">
        <v>1.8593865102363074E-2</v>
      </c>
      <c r="C733" s="12">
        <v>15.385623891973664</v>
      </c>
      <c r="D733" s="20">
        <v>5.8059741399686714E-4</v>
      </c>
      <c r="E733" s="12">
        <v>3.7461754440731734</v>
      </c>
      <c r="F733" s="20">
        <v>1.4671309000331023</v>
      </c>
      <c r="G733" s="12">
        <v>14.454602893337238</v>
      </c>
      <c r="H733" s="14">
        <v>0.281161884469108</v>
      </c>
      <c r="I733" s="12">
        <v>16.36921727612177</v>
      </c>
      <c r="J733" s="14">
        <v>0.28113227060296803</v>
      </c>
      <c r="K733" s="13">
        <v>2.1726612635952769</v>
      </c>
      <c r="L733" s="13">
        <v>0.58238685005651547</v>
      </c>
      <c r="M733" s="17">
        <v>2.9584679448600895</v>
      </c>
      <c r="N733" s="12">
        <v>2664.5774245414736</v>
      </c>
      <c r="O733" s="41">
        <v>18.406169311484682</v>
      </c>
      <c r="P733" s="1"/>
    </row>
    <row r="734" spans="1:16" x14ac:dyDescent="0.45">
      <c r="A734" s="71" t="s">
        <v>543</v>
      </c>
      <c r="B734" s="19">
        <v>2.1893883577612423E-2</v>
      </c>
      <c r="C734" s="12">
        <v>17.554488047608945</v>
      </c>
      <c r="D734" s="20">
        <v>6.7044436944673001E-4</v>
      </c>
      <c r="E734" s="12">
        <v>4.0323661318014343</v>
      </c>
      <c r="F734" s="20">
        <v>1.4670572631669823</v>
      </c>
      <c r="G734" s="12">
        <v>15.020342902887885</v>
      </c>
      <c r="H734" s="14">
        <v>0.28203382515522474</v>
      </c>
      <c r="I734" s="12">
        <v>19.390859787923407</v>
      </c>
      <c r="J734" s="14">
        <v>0.28202039523979311</v>
      </c>
      <c r="K734" s="13">
        <v>-3.2451982183934192</v>
      </c>
      <c r="L734" s="13">
        <v>0.68734628405398013</v>
      </c>
      <c r="M734" s="17">
        <v>1.9451910152996221</v>
      </c>
      <c r="N734" s="12">
        <v>1062.3125962922304</v>
      </c>
      <c r="O734" s="41">
        <v>40.133889359179832</v>
      </c>
      <c r="P734" s="1"/>
    </row>
    <row r="735" spans="1:16" x14ac:dyDescent="0.45">
      <c r="A735" s="71" t="s">
        <v>544</v>
      </c>
      <c r="B735" s="19">
        <v>0.13481850199363529</v>
      </c>
      <c r="C735" s="12">
        <v>109.61991120959502</v>
      </c>
      <c r="D735" s="20">
        <v>2.9666421327182615E-3</v>
      </c>
      <c r="E735" s="12">
        <v>18.146537686228232</v>
      </c>
      <c r="F735" s="20">
        <v>1.4669547682966646</v>
      </c>
      <c r="G735" s="12">
        <v>26.527777989140663</v>
      </c>
      <c r="H735" s="14">
        <v>0.28215478651368892</v>
      </c>
      <c r="I735" s="12">
        <v>53.672409838686733</v>
      </c>
      <c r="J735" s="14">
        <v>0.28211731861231126</v>
      </c>
      <c r="K735" s="13">
        <v>-8.617430542505744</v>
      </c>
      <c r="L735" s="13">
        <v>1.9008460124336768</v>
      </c>
      <c r="M735" s="17">
        <v>1.918018240141681</v>
      </c>
      <c r="N735" s="12">
        <v>672.23590029814829</v>
      </c>
      <c r="O735" s="41">
        <v>6.959918429277467</v>
      </c>
      <c r="P735" s="1"/>
    </row>
    <row r="736" spans="1:16" x14ac:dyDescent="0.45">
      <c r="A736" s="71" t="s">
        <v>545</v>
      </c>
      <c r="B736" s="19">
        <v>1.5427070857279918E-2</v>
      </c>
      <c r="C736" s="12">
        <v>13.501469417593166</v>
      </c>
      <c r="D736" s="20">
        <v>4.440049908297703E-4</v>
      </c>
      <c r="E736" s="12">
        <v>3.16534548874507</v>
      </c>
      <c r="F736" s="20">
        <v>1.4671450033655615</v>
      </c>
      <c r="G736" s="12">
        <v>12.449607598406166</v>
      </c>
      <c r="H736" s="14">
        <v>0.28200193487079889</v>
      </c>
      <c r="I736" s="12">
        <v>16.912994314892604</v>
      </c>
      <c r="J736" s="14">
        <v>0.28199658974630643</v>
      </c>
      <c r="K736" s="13">
        <v>-13.595800033546768</v>
      </c>
      <c r="L736" s="13">
        <v>0.59894340428856552</v>
      </c>
      <c r="M736" s="17">
        <v>2.1629937907133892</v>
      </c>
      <c r="N736" s="12">
        <v>640.95060364701953</v>
      </c>
      <c r="O736" s="41">
        <v>6.6755257144735163</v>
      </c>
      <c r="P736" s="1"/>
    </row>
    <row r="737" spans="1:16" x14ac:dyDescent="0.45">
      <c r="A737" s="71" t="s">
        <v>546</v>
      </c>
      <c r="B737" s="19">
        <v>7.0835088680594972E-3</v>
      </c>
      <c r="C737" s="12">
        <v>8.3963696114512647</v>
      </c>
      <c r="D737" s="20">
        <v>2.1640053624229477E-4</v>
      </c>
      <c r="E737" s="12">
        <v>2.0667461427716507</v>
      </c>
      <c r="F737" s="20">
        <v>1.4671181713115358</v>
      </c>
      <c r="G737" s="12">
        <v>14.78893003898088</v>
      </c>
      <c r="H737" s="14">
        <v>0.28193097353256569</v>
      </c>
      <c r="I737" s="12">
        <v>18.646085233043625</v>
      </c>
      <c r="J737" s="14">
        <v>0.28192872695353044</v>
      </c>
      <c r="K737" s="13">
        <v>-17.966962632209871</v>
      </c>
      <c r="L737" s="13">
        <v>0.66018756167629533</v>
      </c>
      <c r="M737" s="17">
        <v>2.327234636724119</v>
      </c>
      <c r="N737" s="12">
        <v>553.19011540061297</v>
      </c>
      <c r="O737" s="41">
        <v>5.742696515234476</v>
      </c>
      <c r="P737" s="1"/>
    </row>
    <row r="738" spans="1:16" x14ac:dyDescent="0.45">
      <c r="A738" s="71" t="s">
        <v>547</v>
      </c>
      <c r="B738" s="19">
        <v>2.344270872831606E-2</v>
      </c>
      <c r="C738" s="12">
        <v>19.057379196451659</v>
      </c>
      <c r="D738" s="20">
        <v>8.44789359686239E-4</v>
      </c>
      <c r="E738" s="12">
        <v>5.2634363065524674</v>
      </c>
      <c r="F738" s="20">
        <v>1.4671101593116029</v>
      </c>
      <c r="G738" s="12">
        <v>18.800198158486701</v>
      </c>
      <c r="H738" s="14">
        <v>0.28252568056176774</v>
      </c>
      <c r="I738" s="12">
        <v>14.292946847346755</v>
      </c>
      <c r="J738" s="14">
        <v>0.28251549802346165</v>
      </c>
      <c r="K738" s="13">
        <v>4.7981599165702882</v>
      </c>
      <c r="L738" s="13">
        <v>0.50616001358694263</v>
      </c>
      <c r="M738" s="17">
        <v>1.1564049603025224</v>
      </c>
      <c r="N738" s="12">
        <v>641.7398364792748</v>
      </c>
      <c r="O738" s="41">
        <v>6.5585966131315994</v>
      </c>
      <c r="P738" s="1"/>
    </row>
    <row r="739" spans="1:16" x14ac:dyDescent="0.45">
      <c r="A739" s="71" t="s">
        <v>750</v>
      </c>
      <c r="B739" s="19">
        <v>3.669474526217608E-2</v>
      </c>
      <c r="C739" s="12">
        <v>30.34283540195759</v>
      </c>
      <c r="D739" s="20">
        <v>9.9177875346242723E-4</v>
      </c>
      <c r="E739" s="12">
        <v>6.217391031240064</v>
      </c>
      <c r="F739" s="20">
        <v>1.4670681377421715</v>
      </c>
      <c r="G739" s="12">
        <v>11.524976913097602</v>
      </c>
      <c r="H739" s="14">
        <v>0.28223214769694427</v>
      </c>
      <c r="I739" s="12">
        <v>19.694097668338152</v>
      </c>
      <c r="J739" s="14">
        <v>0.28221779902694832</v>
      </c>
      <c r="K739" s="13">
        <v>-2.8724596507478939</v>
      </c>
      <c r="L739" s="13">
        <v>0.69763284548773896</v>
      </c>
      <c r="M739" s="17">
        <v>1.6838105186095795</v>
      </c>
      <c r="N739" s="12">
        <v>769.36017622349652</v>
      </c>
      <c r="O739" s="41">
        <v>8.4833346978202968</v>
      </c>
      <c r="P739" s="1"/>
    </row>
    <row r="740" spans="1:16" x14ac:dyDescent="0.45">
      <c r="A740" s="71" t="s">
        <v>11</v>
      </c>
      <c r="B740" s="19">
        <v>2.2766143816319938E-2</v>
      </c>
      <c r="C740" s="12">
        <v>19.302099256571182</v>
      </c>
      <c r="D740" s="20">
        <v>6.5283128694738457E-4</v>
      </c>
      <c r="E740" s="12">
        <v>4.1708025803023991</v>
      </c>
      <c r="F740" s="20">
        <v>1.4671089425979742</v>
      </c>
      <c r="G740" s="12">
        <v>12.109771706925489</v>
      </c>
      <c r="H740" s="14">
        <v>0.28193700685294881</v>
      </c>
      <c r="I740" s="12">
        <v>13.771909447677135</v>
      </c>
      <c r="J740" s="14">
        <v>0.28192725966430826</v>
      </c>
      <c r="K740" s="13">
        <v>-12.613952292080954</v>
      </c>
      <c r="L740" s="13">
        <v>0.48787540598893564</v>
      </c>
      <c r="M740" s="17">
        <v>2.2356168199954203</v>
      </c>
      <c r="N740" s="12">
        <v>793.80154003178598</v>
      </c>
      <c r="O740" s="41">
        <v>10.209956832904158</v>
      </c>
      <c r="P740" s="1"/>
    </row>
    <row r="741" spans="1:16" x14ac:dyDescent="0.45">
      <c r="A741" s="71" t="s">
        <v>12</v>
      </c>
      <c r="B741" s="19">
        <v>1.2328298738802881E-2</v>
      </c>
      <c r="C741" s="12">
        <v>15.065874018267218</v>
      </c>
      <c r="D741" s="20">
        <v>3.8881118850695693E-4</v>
      </c>
      <c r="E741" s="12">
        <v>4.3569844489399978</v>
      </c>
      <c r="F741" s="20">
        <v>1.4671081373891894</v>
      </c>
      <c r="G741" s="12">
        <v>15.921846430108761</v>
      </c>
      <c r="H741" s="14">
        <v>0.28211628852249654</v>
      </c>
      <c r="I741" s="12">
        <v>16.666531588191724</v>
      </c>
      <c r="J741" s="14">
        <v>0.28211123336419819</v>
      </c>
      <c r="K741" s="13">
        <v>-8.3908351323069841</v>
      </c>
      <c r="L741" s="13">
        <v>0.59028301630403845</v>
      </c>
      <c r="M741" s="17">
        <v>1.9218587109295686</v>
      </c>
      <c r="N741" s="12">
        <v>691.90044171389172</v>
      </c>
      <c r="O741" s="41">
        <v>6.9526373214206085</v>
      </c>
      <c r="P741" s="1"/>
    </row>
    <row r="742" spans="1:16" x14ac:dyDescent="0.45">
      <c r="A742" s="71" t="s">
        <v>13</v>
      </c>
      <c r="B742" s="19">
        <v>0.11137814689430939</v>
      </c>
      <c r="C742" s="12">
        <v>146.24957083687326</v>
      </c>
      <c r="D742" s="20">
        <v>2.6857070137831121E-3</v>
      </c>
      <c r="E742" s="12">
        <v>27.237780970850817</v>
      </c>
      <c r="F742" s="20">
        <v>1.4670911830934281</v>
      </c>
      <c r="G742" s="12">
        <v>13.607577949736029</v>
      </c>
      <c r="H742" s="14">
        <v>0.28243309912651499</v>
      </c>
      <c r="I742" s="12">
        <v>21.007885749959662</v>
      </c>
      <c r="J742" s="14">
        <v>0.28239484234089729</v>
      </c>
      <c r="K742" s="13">
        <v>3.1334907672975199</v>
      </c>
      <c r="L742" s="13">
        <v>0.74415199574406898</v>
      </c>
      <c r="M742" s="17">
        <v>1.3436752956075988</v>
      </c>
      <c r="N742" s="12">
        <v>757.58358626393249</v>
      </c>
      <c r="O742" s="41">
        <v>5.8001494609115198</v>
      </c>
      <c r="P742" s="1"/>
    </row>
    <row r="743" spans="1:16" x14ac:dyDescent="0.45">
      <c r="A743" s="71" t="s">
        <v>14</v>
      </c>
      <c r="B743" s="19">
        <v>5.0095678830114572E-2</v>
      </c>
      <c r="C743" s="12">
        <v>48.8482619604452</v>
      </c>
      <c r="D743" s="20">
        <v>1.2852658610313309E-3</v>
      </c>
      <c r="E743" s="12">
        <v>10.630814816872331</v>
      </c>
      <c r="F743" s="20">
        <v>1.4670542416202303</v>
      </c>
      <c r="G743" s="12">
        <v>17.495939873819783</v>
      </c>
      <c r="H743" s="14">
        <v>0.28157375815425023</v>
      </c>
      <c r="I743" s="12">
        <v>16.802874651884476</v>
      </c>
      <c r="J743" s="14">
        <v>0.28155391105281269</v>
      </c>
      <c r="K743" s="13">
        <v>-25.232819164697773</v>
      </c>
      <c r="L743" s="13">
        <v>0.59528479641635101</v>
      </c>
      <c r="M743" s="17">
        <v>2.9388371748285689</v>
      </c>
      <c r="N743" s="12">
        <v>820.78230400892096</v>
      </c>
      <c r="O743" s="41">
        <v>7.4804872164136613</v>
      </c>
      <c r="P743" s="1"/>
    </row>
    <row r="744" spans="1:16" x14ac:dyDescent="0.45">
      <c r="A744" s="71" t="s">
        <v>15</v>
      </c>
      <c r="B744" s="19">
        <v>1.887237850349964E-2</v>
      </c>
      <c r="C744" s="12">
        <v>15.356857811248252</v>
      </c>
      <c r="D744" s="20">
        <v>5.1974180106595489E-4</v>
      </c>
      <c r="E744" s="12">
        <v>3.141362816366768</v>
      </c>
      <c r="F744" s="20">
        <v>1.4670758436571092</v>
      </c>
      <c r="G744" s="12">
        <v>13.705011784159858</v>
      </c>
      <c r="H744" s="14">
        <v>0.28221043539620755</v>
      </c>
      <c r="I744" s="12">
        <v>19.59516270449538</v>
      </c>
      <c r="J744" s="14">
        <v>0.28220458265389736</v>
      </c>
      <c r="K744" s="13">
        <v>-7.1546576337144785</v>
      </c>
      <c r="L744" s="13">
        <v>0.69386339698329635</v>
      </c>
      <c r="M744" s="17">
        <v>1.7785174509479147</v>
      </c>
      <c r="N744" s="12">
        <v>599.78219406607388</v>
      </c>
      <c r="O744" s="41">
        <v>5.0321504401607298</v>
      </c>
      <c r="P744" s="1"/>
    </row>
    <row r="745" spans="1:16" x14ac:dyDescent="0.45">
      <c r="A745" s="71" t="s">
        <v>16</v>
      </c>
      <c r="B745" s="19">
        <v>0.1802032629096009</v>
      </c>
      <c r="C745" s="12">
        <v>151.07017606803439</v>
      </c>
      <c r="D745" s="20">
        <v>4.6765254284416484E-3</v>
      </c>
      <c r="E745" s="12">
        <v>29.369826231239593</v>
      </c>
      <c r="F745" s="20">
        <v>1.4670773773016779</v>
      </c>
      <c r="G745" s="12">
        <v>10.758646727645434</v>
      </c>
      <c r="H745" s="14">
        <v>0.28259880821370131</v>
      </c>
      <c r="I745" s="12">
        <v>46.513615128114623</v>
      </c>
      <c r="J745" s="14">
        <v>0.28250937811177829</v>
      </c>
      <c r="K745" s="13">
        <v>13.004686407112054</v>
      </c>
      <c r="L745" s="13">
        <v>1.6485861438408911</v>
      </c>
      <c r="M745" s="17">
        <v>1.0072726279475035</v>
      </c>
      <c r="N745" s="12">
        <v>1014.6033027331587</v>
      </c>
      <c r="O745" s="41">
        <v>26.077586769753967</v>
      </c>
      <c r="P745" s="1"/>
    </row>
    <row r="746" spans="1:16" x14ac:dyDescent="0.45">
      <c r="A746" s="71" t="s">
        <v>17</v>
      </c>
      <c r="B746" s="19">
        <v>5.9714327536758687E-3</v>
      </c>
      <c r="C746" s="12">
        <v>5.3716031323190485</v>
      </c>
      <c r="D746" s="20">
        <v>2.1226573836039865E-4</v>
      </c>
      <c r="E746" s="12">
        <v>1.4108703698117622</v>
      </c>
      <c r="F746" s="20">
        <v>1.4670927071908364</v>
      </c>
      <c r="G746" s="12">
        <v>16.469889265341088</v>
      </c>
      <c r="H746" s="14">
        <v>0.28214602411344303</v>
      </c>
      <c r="I746" s="12">
        <v>14.737727013622139</v>
      </c>
      <c r="J746" s="14">
        <v>0.2821435933254558</v>
      </c>
      <c r="K746" s="13">
        <v>-9.0875288304259616</v>
      </c>
      <c r="L746" s="13">
        <v>0.52187376959778042</v>
      </c>
      <c r="M746" s="17">
        <v>1.8922757540739021</v>
      </c>
      <c r="N746" s="12">
        <v>609.88500832372188</v>
      </c>
      <c r="O746" s="41">
        <v>5.0467053501163157</v>
      </c>
      <c r="P746" s="1"/>
    </row>
    <row r="747" spans="1:16" x14ac:dyDescent="0.45">
      <c r="A747" s="71" t="s">
        <v>19</v>
      </c>
      <c r="B747" s="19">
        <v>4.6238669723056139E-2</v>
      </c>
      <c r="C747" s="12">
        <v>37.953554834472008</v>
      </c>
      <c r="D747" s="20">
        <v>1.3861133714334918E-3</v>
      </c>
      <c r="E747" s="12">
        <v>8.7807009501782431</v>
      </c>
      <c r="F747" s="20">
        <v>1.4671457003826438</v>
      </c>
      <c r="G747" s="12">
        <v>15.301259252729029</v>
      </c>
      <c r="H747" s="14">
        <v>0.28222172077679181</v>
      </c>
      <c r="I747" s="12">
        <v>14.772229982096611</v>
      </c>
      <c r="J747" s="14">
        <v>0.28220649075821469</v>
      </c>
      <c r="K747" s="13">
        <v>-7.4120093626128813</v>
      </c>
      <c r="L747" s="13">
        <v>0.52306666482926367</v>
      </c>
      <c r="M747" s="17">
        <v>1.7806389900040558</v>
      </c>
      <c r="N747" s="12">
        <v>585.30507945712213</v>
      </c>
      <c r="O747" s="41">
        <v>5.6671678458497885</v>
      </c>
      <c r="P747" s="1"/>
    </row>
    <row r="748" spans="1:16" x14ac:dyDescent="0.45">
      <c r="A748" s="71" t="s">
        <v>22</v>
      </c>
      <c r="B748" s="19">
        <v>2.7649268819505985E-2</v>
      </c>
      <c r="C748" s="12">
        <v>22.262628084352841</v>
      </c>
      <c r="D748" s="20">
        <v>9.3585881647691551E-4</v>
      </c>
      <c r="E748" s="12">
        <v>5.6547773737670344</v>
      </c>
      <c r="F748" s="20">
        <v>1.4671062007844797</v>
      </c>
      <c r="G748" s="12">
        <v>6.7884747084597752</v>
      </c>
      <c r="H748" s="14">
        <v>0.28245199933087739</v>
      </c>
      <c r="I748" s="12">
        <v>29.374264173276661</v>
      </c>
      <c r="J748" s="14">
        <v>0.2824383768093513</v>
      </c>
      <c r="K748" s="13">
        <v>5.0466254996228699</v>
      </c>
      <c r="L748" s="13">
        <v>1.0405486887554716</v>
      </c>
      <c r="M748" s="17">
        <v>1.2515193530052124</v>
      </c>
      <c r="N748" s="12">
        <v>774.03575276364359</v>
      </c>
      <c r="O748" s="41">
        <v>6.8647338101063857</v>
      </c>
      <c r="P748" s="1"/>
    </row>
    <row r="749" spans="1:16" x14ac:dyDescent="0.45">
      <c r="A749" s="71" t="s">
        <v>24</v>
      </c>
      <c r="B749" s="19">
        <v>2.3420566401474951E-2</v>
      </c>
      <c r="C749" s="12">
        <v>20.083597157192699</v>
      </c>
      <c r="D749" s="20">
        <v>6.8992086782234156E-4</v>
      </c>
      <c r="E749" s="12">
        <v>4.510441039977457</v>
      </c>
      <c r="F749" s="20">
        <v>1.4671146548087963</v>
      </c>
      <c r="G749" s="12">
        <v>10.292529343784675</v>
      </c>
      <c r="H749" s="14">
        <v>0.28202784535810915</v>
      </c>
      <c r="I749" s="12">
        <v>21.725273601319817</v>
      </c>
      <c r="J749" s="14">
        <v>0.28201498188122998</v>
      </c>
      <c r="K749" s="13">
        <v>-5.0875965204988383</v>
      </c>
      <c r="L749" s="13">
        <v>0.76996691856012767</v>
      </c>
      <c r="M749" s="17">
        <v>1.9862487766735404</v>
      </c>
      <c r="N749" s="12">
        <v>989.45761949719713</v>
      </c>
      <c r="O749" s="41">
        <v>26.982485879258398</v>
      </c>
      <c r="P749" s="1"/>
    </row>
    <row r="750" spans="1:16" x14ac:dyDescent="0.45">
      <c r="A750" s="71" t="s">
        <v>25</v>
      </c>
      <c r="B750" s="19">
        <v>2.831887140621997E-2</v>
      </c>
      <c r="C750" s="12">
        <v>23.856910482317854</v>
      </c>
      <c r="D750" s="20">
        <v>8.5484719986759312E-4</v>
      </c>
      <c r="E750" s="12">
        <v>5.7018437644582658</v>
      </c>
      <c r="F750" s="20">
        <v>1.4670994563951556</v>
      </c>
      <c r="G750" s="12">
        <v>17.45502023432752</v>
      </c>
      <c r="H750" s="14">
        <v>0.28123952483083003</v>
      </c>
      <c r="I750" s="12">
        <v>19.161426946000585</v>
      </c>
      <c r="J750" s="14">
        <v>0.28121057911359132</v>
      </c>
      <c r="K750" s="13">
        <v>-15.505267929081246</v>
      </c>
      <c r="L750" s="13">
        <v>0.68033417165325361</v>
      </c>
      <c r="M750" s="17">
        <v>3.2057351111533725</v>
      </c>
      <c r="N750" s="12">
        <v>1783.6121675295342</v>
      </c>
      <c r="O750" s="41">
        <v>32.638591168917003</v>
      </c>
      <c r="P750" s="1"/>
    </row>
    <row r="751" spans="1:16" x14ac:dyDescent="0.45">
      <c r="A751" s="71" t="s">
        <v>26</v>
      </c>
      <c r="B751" s="19">
        <v>2.1868163007181654E-2</v>
      </c>
      <c r="C751" s="12">
        <v>20.083129294510908</v>
      </c>
      <c r="D751" s="20">
        <v>6.6507645699628902E-4</v>
      </c>
      <c r="E751" s="12">
        <v>4.5380362498081608</v>
      </c>
      <c r="F751" s="20">
        <v>1.4670351490461413</v>
      </c>
      <c r="G751" s="12">
        <v>11.969104463415633</v>
      </c>
      <c r="H751" s="14">
        <v>0.2821185933221958</v>
      </c>
      <c r="I751" s="12">
        <v>30.314988228288318</v>
      </c>
      <c r="J751" s="14">
        <v>0.28210543284168471</v>
      </c>
      <c r="K751" s="13">
        <v>-0.52080675041477065</v>
      </c>
      <c r="L751" s="13">
        <v>1.0745418511759475</v>
      </c>
      <c r="M751" s="17">
        <v>1.7850529413307772</v>
      </c>
      <c r="N751" s="12">
        <v>1049.5278665250421</v>
      </c>
      <c r="O751" s="41">
        <v>32.261633455491982</v>
      </c>
      <c r="P751" s="1"/>
    </row>
    <row r="752" spans="1:16" x14ac:dyDescent="0.45">
      <c r="A752" s="71" t="s">
        <v>27</v>
      </c>
      <c r="B752" s="19">
        <v>5.8400343113581311E-2</v>
      </c>
      <c r="C752" s="12">
        <v>50.449390706000891</v>
      </c>
      <c r="D752" s="20">
        <v>1.7423497205876829E-3</v>
      </c>
      <c r="E752" s="12">
        <v>11.310281520364269</v>
      </c>
      <c r="F752" s="20">
        <v>1.4671098503109172</v>
      </c>
      <c r="G752" s="12">
        <v>8.9504251436604303</v>
      </c>
      <c r="H752" s="14">
        <v>0.28239749536433234</v>
      </c>
      <c r="I752" s="12">
        <v>23.934748516293141</v>
      </c>
      <c r="J752" s="14">
        <v>0.28237920926730575</v>
      </c>
      <c r="K752" s="13">
        <v>-1.8820823274889875</v>
      </c>
      <c r="L752" s="13">
        <v>0.84745062717939135</v>
      </c>
      <c r="M752" s="17">
        <v>1.4564296075349583</v>
      </c>
      <c r="N752" s="12">
        <v>559.20661228191852</v>
      </c>
      <c r="O752" s="41">
        <v>4.643827095380618</v>
      </c>
      <c r="P752" s="1"/>
    </row>
    <row r="753" spans="1:16" x14ac:dyDescent="0.45">
      <c r="A753" s="71" t="s">
        <v>28</v>
      </c>
      <c r="B753" s="19">
        <v>2.834659675533302E-2</v>
      </c>
      <c r="C753" s="12">
        <v>23.663808893704353</v>
      </c>
      <c r="D753" s="20">
        <v>8.6315638104663664E-4</v>
      </c>
      <c r="E753" s="12">
        <v>5.3386159188913851</v>
      </c>
      <c r="F753" s="20">
        <v>1.4671598735627938</v>
      </c>
      <c r="G753" s="12">
        <v>14.039232582408388</v>
      </c>
      <c r="H753" s="14">
        <v>0.28209125765244897</v>
      </c>
      <c r="I753" s="12">
        <v>18.774348041815838</v>
      </c>
      <c r="J753" s="14">
        <v>0.28208129276576221</v>
      </c>
      <c r="K753" s="13">
        <v>-11.183015463962498</v>
      </c>
      <c r="L753" s="13">
        <v>0.66482085626762277</v>
      </c>
      <c r="M753" s="17">
        <v>2.0104086741573486</v>
      </c>
      <c r="N753" s="12">
        <v>614.81384123436203</v>
      </c>
      <c r="O753" s="41">
        <v>5.1134943508535473</v>
      </c>
      <c r="P753" s="1"/>
    </row>
    <row r="754" spans="1:16" x14ac:dyDescent="0.45">
      <c r="A754" s="71" t="s">
        <v>29</v>
      </c>
      <c r="B754" s="19">
        <v>1.3951520262478308E-2</v>
      </c>
      <c r="C754" s="12">
        <v>18.037717220664486</v>
      </c>
      <c r="D754" s="20">
        <v>4.4384342291143691E-4</v>
      </c>
      <c r="E754" s="12">
        <v>4.2064278355983964</v>
      </c>
      <c r="F754" s="20">
        <v>1.4670764810839285</v>
      </c>
      <c r="G754" s="12">
        <v>13.325445773469939</v>
      </c>
      <c r="H754" s="14">
        <v>0.28198672127265706</v>
      </c>
      <c r="I754" s="12">
        <v>18.721114573145002</v>
      </c>
      <c r="J754" s="14">
        <v>0.28197818011820702</v>
      </c>
      <c r="K754" s="13">
        <v>-5.6792772783520462</v>
      </c>
      <c r="L754" s="13">
        <v>0.66354362331266792</v>
      </c>
      <c r="M754" s="17">
        <v>2.0445068164891342</v>
      </c>
      <c r="N754" s="12">
        <v>1020.9321806148104</v>
      </c>
      <c r="O754" s="41">
        <v>35.640465547636353</v>
      </c>
      <c r="P754" s="1"/>
    </row>
    <row r="755" spans="1:16" x14ac:dyDescent="0.45">
      <c r="A755" s="71" t="s">
        <v>30</v>
      </c>
      <c r="B755" s="19">
        <v>1.7677739978747189E-2</v>
      </c>
      <c r="C755" s="12">
        <v>16.178381742255056</v>
      </c>
      <c r="D755" s="20">
        <v>5.0759421039992003E-4</v>
      </c>
      <c r="E755" s="12">
        <v>3.6653440619832081</v>
      </c>
      <c r="F755" s="20">
        <v>1.4671115399958401</v>
      </c>
      <c r="G755" s="12">
        <v>12.505228023805667</v>
      </c>
      <c r="H755" s="14">
        <v>0.28226479027072177</v>
      </c>
      <c r="I755" s="12">
        <v>19.166784849449865</v>
      </c>
      <c r="J755" s="14">
        <v>0.28225798052050044</v>
      </c>
      <c r="K755" s="13">
        <v>-2.7007256518873923</v>
      </c>
      <c r="L755" s="13">
        <v>0.67886861485177974</v>
      </c>
      <c r="M755" s="17">
        <v>1.6286538230191028</v>
      </c>
      <c r="N755" s="12">
        <v>713.79445351541699</v>
      </c>
      <c r="O755" s="41">
        <v>9.5671319338940215</v>
      </c>
      <c r="P755" s="1"/>
    </row>
    <row r="756" spans="1:16" x14ac:dyDescent="0.45">
      <c r="A756" s="71" t="s">
        <v>31</v>
      </c>
      <c r="B756" s="19">
        <v>1.6162135153909411E-2</v>
      </c>
      <c r="C756" s="12">
        <v>12.963387199044917</v>
      </c>
      <c r="D756" s="20">
        <v>4.8635009156649189E-4</v>
      </c>
      <c r="E756" s="12">
        <v>2.927742044497653</v>
      </c>
      <c r="F756" s="20">
        <v>1.4670667754736666</v>
      </c>
      <c r="G756" s="12">
        <v>12.030262521437333</v>
      </c>
      <c r="H756" s="14">
        <v>0.28251432273671945</v>
      </c>
      <c r="I756" s="12">
        <v>17.170692444242334</v>
      </c>
      <c r="J756" s="14">
        <v>0.28250843209235382</v>
      </c>
      <c r="K756" s="13">
        <v>4.6176877791048732</v>
      </c>
      <c r="L756" s="13">
        <v>0.60807464070000705</v>
      </c>
      <c r="M756" s="17">
        <v>1.1689324242955876</v>
      </c>
      <c r="N756" s="12">
        <v>644.84091647262744</v>
      </c>
      <c r="O756" s="41">
        <v>6.5232628963590162</v>
      </c>
      <c r="P756" s="1"/>
    </row>
    <row r="757" spans="1:16" x14ac:dyDescent="0.45">
      <c r="A757" s="71" t="s">
        <v>32</v>
      </c>
      <c r="B757" s="19">
        <v>4.6277986566628765E-2</v>
      </c>
      <c r="C757" s="12">
        <v>37.756847675613571</v>
      </c>
      <c r="D757" s="20">
        <v>1.2759183317599008E-3</v>
      </c>
      <c r="E757" s="12">
        <v>8.1554805712838334</v>
      </c>
      <c r="F757" s="20">
        <v>1.4671091007437276</v>
      </c>
      <c r="G757" s="12">
        <v>14.105002603765918</v>
      </c>
      <c r="H757" s="14">
        <v>0.28198370767340808</v>
      </c>
      <c r="I757" s="12">
        <v>18.544291876466765</v>
      </c>
      <c r="J757" s="14">
        <v>0.28196109233697142</v>
      </c>
      <c r="K757" s="13">
        <v>-8.0922935197957901</v>
      </c>
      <c r="L757" s="13">
        <v>0.65715752260664395</v>
      </c>
      <c r="M757" s="17">
        <v>2.1106581800934658</v>
      </c>
      <c r="N757" s="12">
        <v>941.05520961261482</v>
      </c>
      <c r="O757" s="41">
        <v>8.1960868190222769</v>
      </c>
      <c r="P757" s="1"/>
    </row>
    <row r="758" spans="1:16" x14ac:dyDescent="0.45">
      <c r="A758" s="71" t="s">
        <v>33</v>
      </c>
      <c r="B758" s="19">
        <v>1.3565010742324945E-2</v>
      </c>
      <c r="C758" s="12">
        <v>14.878960989681691</v>
      </c>
      <c r="D758" s="20">
        <v>4.6230619424014985E-4</v>
      </c>
      <c r="E758" s="12">
        <v>4.3871234440181377</v>
      </c>
      <c r="F758" s="20">
        <v>1.4670296147389414</v>
      </c>
      <c r="G758" s="12">
        <v>9.269128667776398</v>
      </c>
      <c r="H758" s="14">
        <v>0.28165845646057253</v>
      </c>
      <c r="I758" s="12">
        <v>23.049364210914</v>
      </c>
      <c r="J758" s="14">
        <v>0.281652327401473</v>
      </c>
      <c r="K758" s="13">
        <v>-24.340128240576409</v>
      </c>
      <c r="L758" s="13">
        <v>0.81637038028437203</v>
      </c>
      <c r="M758" s="17">
        <v>2.7958709346918109</v>
      </c>
      <c r="N758" s="12">
        <v>705.43452396947475</v>
      </c>
      <c r="O758" s="41">
        <v>6.2734298227486454</v>
      </c>
      <c r="P758" s="1"/>
    </row>
    <row r="759" spans="1:16" x14ac:dyDescent="0.45">
      <c r="A759" s="71" t="s">
        <v>34</v>
      </c>
      <c r="B759" s="19">
        <v>1.5886740399880944E-2</v>
      </c>
      <c r="C759" s="12">
        <v>13.154667961378838</v>
      </c>
      <c r="D759" s="20">
        <v>4.6510763466783308E-4</v>
      </c>
      <c r="E759" s="12">
        <v>2.9464346199963147</v>
      </c>
      <c r="F759" s="20">
        <v>1.4670735835199813</v>
      </c>
      <c r="G759" s="12">
        <v>14.186776661818518</v>
      </c>
      <c r="H759" s="14">
        <v>0.28248597461994401</v>
      </c>
      <c r="I759" s="12">
        <v>14.057112452672943</v>
      </c>
      <c r="J759" s="14">
        <v>0.2824808467011764</v>
      </c>
      <c r="K759" s="13">
        <v>2.3474157886149705</v>
      </c>
      <c r="L759" s="13">
        <v>0.49774745458419645</v>
      </c>
      <c r="M759" s="17">
        <v>1.2468843587507765</v>
      </c>
      <c r="N759" s="12">
        <v>587.3002395887969</v>
      </c>
      <c r="O759" s="41">
        <v>6.936041698614515</v>
      </c>
      <c r="P759" s="1"/>
    </row>
    <row r="760" spans="1:16" x14ac:dyDescent="0.45">
      <c r="A760" s="71" t="s">
        <v>35</v>
      </c>
      <c r="B760" s="19">
        <v>4.5229347118997537E-2</v>
      </c>
      <c r="C760" s="12">
        <v>41.308611807157391</v>
      </c>
      <c r="D760" s="20">
        <v>1.3681599920629896E-3</v>
      </c>
      <c r="E760" s="12">
        <v>10.283761247443199</v>
      </c>
      <c r="F760" s="20">
        <v>1.4670666828022036</v>
      </c>
      <c r="G760" s="12">
        <v>9.6656969735234757</v>
      </c>
      <c r="H760" s="14">
        <v>0.28200950725519885</v>
      </c>
      <c r="I760" s="12">
        <v>18.470989519758731</v>
      </c>
      <c r="J760" s="14">
        <v>0.28198514412631387</v>
      </c>
      <c r="K760" s="13">
        <v>-7.1418400080047739</v>
      </c>
      <c r="L760" s="13">
        <v>0.65456632092231182</v>
      </c>
      <c r="M760" s="17">
        <v>2.0623380914624585</v>
      </c>
      <c r="N760" s="12">
        <v>945.39533848760902</v>
      </c>
      <c r="O760" s="41">
        <v>8.4961396347590412</v>
      </c>
      <c r="P760" s="1"/>
    </row>
    <row r="761" spans="1:16" x14ac:dyDescent="0.45">
      <c r="A761" s="71" t="s">
        <v>37</v>
      </c>
      <c r="B761" s="19">
        <v>9.3227178358418927E-2</v>
      </c>
      <c r="C761" s="12">
        <v>75.306924845361749</v>
      </c>
      <c r="D761" s="20">
        <v>2.8498269215290035E-3</v>
      </c>
      <c r="E761" s="12">
        <v>17.362739605225141</v>
      </c>
      <c r="F761" s="20">
        <v>1.4671255343960596</v>
      </c>
      <c r="G761" s="12">
        <v>11.78325627551844</v>
      </c>
      <c r="H761" s="14">
        <v>0.28252821740711248</v>
      </c>
      <c r="I761" s="12">
        <v>17.801218063968669</v>
      </c>
      <c r="J761" s="14">
        <v>0.28247821522003208</v>
      </c>
      <c r="K761" s="13">
        <v>10.019668143785854</v>
      </c>
      <c r="L761" s="13">
        <v>0.63081162842371086</v>
      </c>
      <c r="M761" s="17">
        <v>1.1053361469870873</v>
      </c>
      <c r="N761" s="12">
        <v>931.63063963525281</v>
      </c>
      <c r="O761" s="41">
        <v>7.4820143205602259</v>
      </c>
      <c r="P761" s="1"/>
    </row>
    <row r="762" spans="1:16" x14ac:dyDescent="0.45">
      <c r="A762" s="71" t="s">
        <v>39</v>
      </c>
      <c r="B762" s="19">
        <v>1.6407534408545116E-2</v>
      </c>
      <c r="C762" s="12">
        <v>29.944128636999462</v>
      </c>
      <c r="D762" s="20">
        <v>5.0265129363891224E-4</v>
      </c>
      <c r="E762" s="12">
        <v>8.5020272538802555</v>
      </c>
      <c r="F762" s="20">
        <v>1.4670866656657504</v>
      </c>
      <c r="G762" s="12">
        <v>21.093273169543075</v>
      </c>
      <c r="H762" s="14">
        <v>0.28169128176917085</v>
      </c>
      <c r="I762" s="12">
        <v>30.022543308754933</v>
      </c>
      <c r="J762" s="14">
        <v>0.28168531335911534</v>
      </c>
      <c r="K762" s="13">
        <v>-24.814435516663515</v>
      </c>
      <c r="L762" s="13">
        <v>1.0631737844313243</v>
      </c>
      <c r="M762" s="17">
        <v>2.7609613263611585</v>
      </c>
      <c r="N762" s="12">
        <v>632.23978547639797</v>
      </c>
      <c r="O762" s="41">
        <v>5.1329128884842854</v>
      </c>
      <c r="P762" s="1"/>
    </row>
    <row r="763" spans="1:16" x14ac:dyDescent="0.45">
      <c r="A763" s="71" t="s">
        <v>40</v>
      </c>
      <c r="B763" s="19">
        <v>9.0567273057907214E-3</v>
      </c>
      <c r="C763" s="12">
        <v>7.6049394265632557</v>
      </c>
      <c r="D763" s="20">
        <v>2.5007207793107744E-4</v>
      </c>
      <c r="E763" s="12">
        <v>1.6751662051622573</v>
      </c>
      <c r="F763" s="20">
        <v>1.4671704954092319</v>
      </c>
      <c r="G763" s="12">
        <v>13.192702936899273</v>
      </c>
      <c r="H763" s="14">
        <v>0.2821271119155882</v>
      </c>
      <c r="I763" s="12">
        <v>18.967450443238643</v>
      </c>
      <c r="J763" s="14">
        <v>0.28212409572958991</v>
      </c>
      <c r="K763" s="13">
        <v>-9.05325968944104</v>
      </c>
      <c r="L763" s="13">
        <v>0.67170011369466209</v>
      </c>
      <c r="M763" s="17">
        <v>1.9169991693463593</v>
      </c>
      <c r="N763" s="12">
        <v>642.15903268072771</v>
      </c>
      <c r="O763" s="41">
        <v>5.8805996518938617</v>
      </c>
      <c r="P763" s="1"/>
    </row>
    <row r="764" spans="1:16" x14ac:dyDescent="0.45">
      <c r="A764" s="71" t="s">
        <v>41</v>
      </c>
      <c r="B764" s="19">
        <v>8.5552268073780767E-3</v>
      </c>
      <c r="C764" s="12">
        <v>7.2747601748023696</v>
      </c>
      <c r="D764" s="20">
        <v>2.9263496183172153E-4</v>
      </c>
      <c r="E764" s="12">
        <v>1.8788434067435902</v>
      </c>
      <c r="F764" s="20">
        <v>1.4670300563862784</v>
      </c>
      <c r="G764" s="12">
        <v>15.202690733557446</v>
      </c>
      <c r="H764" s="14">
        <v>0.28222675132946579</v>
      </c>
      <c r="I764" s="12">
        <v>16.981568550153355</v>
      </c>
      <c r="J764" s="14">
        <v>0.28222187628155687</v>
      </c>
      <c r="K764" s="13">
        <v>-0.1196380146673004</v>
      </c>
      <c r="L764" s="13">
        <v>0.6017026606797149</v>
      </c>
      <c r="M764" s="17">
        <v>1.6276847568382311</v>
      </c>
      <c r="N764" s="12">
        <v>884.94388746906532</v>
      </c>
      <c r="O764" s="41">
        <v>9.2853442608950072</v>
      </c>
      <c r="P764" s="1"/>
    </row>
    <row r="765" spans="1:16" x14ac:dyDescent="0.45">
      <c r="A765" s="71" t="s">
        <v>42</v>
      </c>
      <c r="B765" s="19">
        <v>2.9168073887870419E-2</v>
      </c>
      <c r="C765" s="12">
        <v>23.74526581085226</v>
      </c>
      <c r="D765" s="20">
        <v>7.767018080530241E-4</v>
      </c>
      <c r="E765" s="12">
        <v>4.8890941159513792</v>
      </c>
      <c r="F765" s="20">
        <v>1.4669571373404664</v>
      </c>
      <c r="G765" s="12">
        <v>14.895775945114121</v>
      </c>
      <c r="H765" s="14">
        <v>0.28223977233925196</v>
      </c>
      <c r="I765" s="12">
        <v>16.783453268814693</v>
      </c>
      <c r="J765" s="14">
        <v>0.28223108803376012</v>
      </c>
      <c r="K765" s="13">
        <v>-6.3110614013217603</v>
      </c>
      <c r="L765" s="13">
        <v>0.59429530762433735</v>
      </c>
      <c r="M765" s="17">
        <v>1.7289510832450847</v>
      </c>
      <c r="N765" s="12">
        <v>595.55211338432957</v>
      </c>
      <c r="O765" s="41">
        <v>4.9854918167923579</v>
      </c>
      <c r="P765" s="1"/>
    </row>
    <row r="766" spans="1:16" x14ac:dyDescent="0.45">
      <c r="A766" s="71" t="s">
        <v>44</v>
      </c>
      <c r="B766" s="19">
        <v>3.3535146034680385E-2</v>
      </c>
      <c r="C766" s="12">
        <v>28.315751210186288</v>
      </c>
      <c r="D766" s="20">
        <v>9.9544139209829666E-4</v>
      </c>
      <c r="E766" s="12">
        <v>6.3377608729845702</v>
      </c>
      <c r="F766" s="20">
        <v>1.4669973649345731</v>
      </c>
      <c r="G766" s="12">
        <v>19.804230477829528</v>
      </c>
      <c r="H766" s="14">
        <v>0.2826373325436346</v>
      </c>
      <c r="I766" s="12">
        <v>14.88958777911316</v>
      </c>
      <c r="J766" s="14">
        <v>0.28262542053701539</v>
      </c>
      <c r="K766" s="13">
        <v>8.5875188416983939</v>
      </c>
      <c r="L766" s="13">
        <v>0.52728357599285403</v>
      </c>
      <c r="M766" s="17">
        <v>0.94274893135664184</v>
      </c>
      <c r="N766" s="12">
        <v>637.14645600739107</v>
      </c>
      <c r="O766" s="41">
        <v>5.4516242688239505</v>
      </c>
      <c r="P766" s="1"/>
    </row>
    <row r="767" spans="1:16" x14ac:dyDescent="0.45">
      <c r="A767" s="71" t="s">
        <v>46</v>
      </c>
      <c r="B767" s="19">
        <v>1.4311033833816754E-2</v>
      </c>
      <c r="C767" s="12">
        <v>30.068523515074727</v>
      </c>
      <c r="D767" s="20">
        <v>3.7046984280861788E-4</v>
      </c>
      <c r="E767" s="12">
        <v>7.537734278514014</v>
      </c>
      <c r="F767" s="20">
        <v>1.4669861420450183</v>
      </c>
      <c r="G767" s="12">
        <v>18.119741750772334</v>
      </c>
      <c r="H767" s="14">
        <v>0.28188426317746751</v>
      </c>
      <c r="I767" s="12">
        <v>14.184279864819013</v>
      </c>
      <c r="J767" s="14">
        <v>0.28187990430922966</v>
      </c>
      <c r="K767" s="13">
        <v>-18.051840952491016</v>
      </c>
      <c r="L767" s="13">
        <v>0.50229457339678873</v>
      </c>
      <c r="M767" s="17">
        <v>2.3922817535582599</v>
      </c>
      <c r="N767" s="12">
        <v>626.51877777198047</v>
      </c>
      <c r="O767" s="41">
        <v>5.9551648247350117</v>
      </c>
      <c r="P767" s="1"/>
    </row>
    <row r="768" spans="1:16" x14ac:dyDescent="0.45">
      <c r="A768" s="71" t="s">
        <v>48</v>
      </c>
      <c r="B768" s="19">
        <v>1.1510179904371358E-2</v>
      </c>
      <c r="C768" s="12">
        <v>9.3997735847356054</v>
      </c>
      <c r="D768" s="20">
        <v>3.2747601185986513E-4</v>
      </c>
      <c r="E768" s="12">
        <v>1.9783462413914286</v>
      </c>
      <c r="F768" s="20">
        <v>1.4669839847720485</v>
      </c>
      <c r="G768" s="12">
        <v>16.326647434682343</v>
      </c>
      <c r="H768" s="14">
        <v>0.28240569848763358</v>
      </c>
      <c r="I768" s="12">
        <v>16.394756349402613</v>
      </c>
      <c r="J768" s="14">
        <v>0.28240187371880066</v>
      </c>
      <c r="K768" s="13">
        <v>0.32954929794604126</v>
      </c>
      <c r="L768" s="13">
        <v>0.58056614219759162</v>
      </c>
      <c r="M768" s="17">
        <v>1.3865584677810912</v>
      </c>
      <c r="N768" s="12">
        <v>621.95284373791378</v>
      </c>
      <c r="O768" s="41">
        <v>5.8466581673924969</v>
      </c>
      <c r="P768" s="1"/>
    </row>
    <row r="769" spans="1:16" x14ac:dyDescent="0.45">
      <c r="A769" s="71" t="s">
        <v>49</v>
      </c>
      <c r="B769" s="19">
        <v>1.7183239597359741E-2</v>
      </c>
      <c r="C769" s="12">
        <v>14.491059026621944</v>
      </c>
      <c r="D769" s="20">
        <v>5.0043292091813557E-4</v>
      </c>
      <c r="E769" s="12">
        <v>3.3080459460989671</v>
      </c>
      <c r="F769" s="20">
        <v>1.467080221844681</v>
      </c>
      <c r="G769" s="12">
        <v>13.731546192263526</v>
      </c>
      <c r="H769" s="14">
        <v>0.28182548092548332</v>
      </c>
      <c r="I769" s="12">
        <v>18.626264718031962</v>
      </c>
      <c r="J769" s="14">
        <v>0.28181559445423426</v>
      </c>
      <c r="K769" s="13">
        <v>-10.83255764149027</v>
      </c>
      <c r="L769" s="13">
        <v>0.66022207697358226</v>
      </c>
      <c r="M769" s="17">
        <v>2.3478239453923759</v>
      </c>
      <c r="N769" s="12">
        <v>1047.8427004628127</v>
      </c>
      <c r="O769" s="41">
        <v>41.429404993644638</v>
      </c>
      <c r="P769" s="1"/>
    </row>
    <row r="770" spans="1:16" x14ac:dyDescent="0.45">
      <c r="A770" s="71" t="s">
        <v>50</v>
      </c>
      <c r="B770" s="19">
        <v>3.6190720829247139E-2</v>
      </c>
      <c r="C770" s="12">
        <v>37.792585248269518</v>
      </c>
      <c r="D770" s="20">
        <v>1.1135279369711966E-3</v>
      </c>
      <c r="E770" s="12">
        <v>10.561062630798691</v>
      </c>
      <c r="F770" s="20">
        <v>1.4669928091042368</v>
      </c>
      <c r="G770" s="12">
        <v>16.80482815688287</v>
      </c>
      <c r="H770" s="14">
        <v>0.28175329200262322</v>
      </c>
      <c r="I770" s="12">
        <v>15.743646046777949</v>
      </c>
      <c r="J770" s="14">
        <v>0.28173116738247289</v>
      </c>
      <c r="K770" s="13">
        <v>-13.690620183498536</v>
      </c>
      <c r="L770" s="13">
        <v>0.55805298948774507</v>
      </c>
      <c r="M770" s="17">
        <v>2.5080285886971909</v>
      </c>
      <c r="N770" s="12">
        <v>1053.7830305943407</v>
      </c>
      <c r="O770" s="41">
        <v>37.7769432443014</v>
      </c>
      <c r="P770" s="1"/>
    </row>
    <row r="771" spans="1:16" x14ac:dyDescent="0.45">
      <c r="A771" s="71" t="s">
        <v>51</v>
      </c>
      <c r="B771" s="19">
        <v>3.6748510834690204E-2</v>
      </c>
      <c r="C771" s="12">
        <v>30.532350541524917</v>
      </c>
      <c r="D771" s="20">
        <v>1.033449078509557E-3</v>
      </c>
      <c r="E771" s="12">
        <v>6.5133607989500737</v>
      </c>
      <c r="F771" s="20">
        <v>1.4670344319061082</v>
      </c>
      <c r="G771" s="12">
        <v>11.468206389340772</v>
      </c>
      <c r="H771" s="14">
        <v>0.28252009761939445</v>
      </c>
      <c r="I771" s="12">
        <v>18.606117669819792</v>
      </c>
      <c r="J771" s="14">
        <v>0.28250748272650356</v>
      </c>
      <c r="K771" s="13">
        <v>4.6967450163193369</v>
      </c>
      <c r="L771" s="13">
        <v>0.65891552001318132</v>
      </c>
      <c r="M771" s="17">
        <v>1.1686853886734989</v>
      </c>
      <c r="N771" s="12">
        <v>649.84969942378814</v>
      </c>
      <c r="O771" s="41">
        <v>5.4641546807719497</v>
      </c>
      <c r="P771" s="1"/>
    </row>
    <row r="772" spans="1:16" x14ac:dyDescent="0.45">
      <c r="A772" s="71" t="s">
        <v>52</v>
      </c>
      <c r="B772" s="19">
        <v>5.5909117835132707E-2</v>
      </c>
      <c r="C772" s="12">
        <v>57.032307068703098</v>
      </c>
      <c r="D772" s="20">
        <v>1.3389413709349409E-3</v>
      </c>
      <c r="E772" s="12">
        <v>10.444000086936818</v>
      </c>
      <c r="F772" s="20">
        <v>1.4670945285218713</v>
      </c>
      <c r="G772" s="12">
        <v>5.3752324362022836</v>
      </c>
      <c r="H772" s="14">
        <v>0.28255062030637668</v>
      </c>
      <c r="I772" s="12">
        <v>36.26430624080831</v>
      </c>
      <c r="J772" s="14">
        <v>0.2825360400937037</v>
      </c>
      <c r="K772" s="13">
        <v>4.1400363468291346</v>
      </c>
      <c r="L772" s="13">
        <v>1.2840598949215298</v>
      </c>
      <c r="M772" s="17">
        <v>1.1420305931430421</v>
      </c>
      <c r="N772" s="12">
        <v>580.10157574190259</v>
      </c>
      <c r="O772" s="41">
        <v>6.8481529516981228</v>
      </c>
      <c r="P772" s="1"/>
    </row>
    <row r="773" spans="1:16" x14ac:dyDescent="0.45">
      <c r="A773" s="71" t="s">
        <v>53</v>
      </c>
      <c r="B773" s="19">
        <v>4.2760150063583059E-2</v>
      </c>
      <c r="C773" s="12">
        <v>39.18603146295613</v>
      </c>
      <c r="D773" s="20">
        <v>1.317104554146684E-3</v>
      </c>
      <c r="E773" s="12">
        <v>9.350991346982708</v>
      </c>
      <c r="F773" s="20">
        <v>1.4669995723321112</v>
      </c>
      <c r="G773" s="12">
        <v>8.1490790052054063</v>
      </c>
      <c r="H773" s="14">
        <v>0.28255290904232366</v>
      </c>
      <c r="I773" s="12">
        <v>25.10302707409674</v>
      </c>
      <c r="J773" s="14">
        <v>0.28253300154437722</v>
      </c>
      <c r="K773" s="13">
        <v>9.0638521596364541</v>
      </c>
      <c r="L773" s="13">
        <v>0.88930425647060218</v>
      </c>
      <c r="M773" s="17">
        <v>1.0531411044583943</v>
      </c>
      <c r="N773" s="12">
        <v>803.5085503616674</v>
      </c>
      <c r="O773" s="41">
        <v>7.183297952158763</v>
      </c>
      <c r="P773" s="1"/>
    </row>
    <row r="774" spans="1:16" x14ac:dyDescent="0.45">
      <c r="A774" s="71" t="s">
        <v>54</v>
      </c>
      <c r="B774" s="19">
        <v>1.4874295539894816E-2</v>
      </c>
      <c r="C774" s="12">
        <v>16.896269513700862</v>
      </c>
      <c r="D774" s="20">
        <v>4.2086375192330015E-4</v>
      </c>
      <c r="E774" s="12">
        <v>3.9529103001866597</v>
      </c>
      <c r="F774" s="20">
        <v>1.4669436670469505</v>
      </c>
      <c r="G774" s="12">
        <v>12.362214740341265</v>
      </c>
      <c r="H774" s="14">
        <v>0.28240904074744372</v>
      </c>
      <c r="I774" s="12">
        <v>16.040957507941382</v>
      </c>
      <c r="J774" s="14">
        <v>0.28240465499982215</v>
      </c>
      <c r="K774" s="13">
        <v>-1.0694597350013879</v>
      </c>
      <c r="L774" s="13">
        <v>0.56795246495378038</v>
      </c>
      <c r="M774" s="17">
        <v>1.4085606608026922</v>
      </c>
      <c r="N774" s="12">
        <v>555.27063518548698</v>
      </c>
      <c r="O774" s="41">
        <v>6.506569308892483</v>
      </c>
      <c r="P774" s="1"/>
    </row>
    <row r="775" spans="1:16" x14ac:dyDescent="0.45">
      <c r="A775" s="71" t="s">
        <v>56</v>
      </c>
      <c r="B775" s="19">
        <v>1.6535271083575959E-2</v>
      </c>
      <c r="C775" s="12">
        <v>13.820914103447553</v>
      </c>
      <c r="D775" s="20">
        <v>5.314312517965109E-4</v>
      </c>
      <c r="E775" s="12">
        <v>3.4043901734831015</v>
      </c>
      <c r="F775" s="20">
        <v>1.4670205467416877</v>
      </c>
      <c r="G775" s="12">
        <v>13.058802268547961</v>
      </c>
      <c r="H775" s="14">
        <v>0.28141805153350402</v>
      </c>
      <c r="I775" s="12">
        <v>16.842241201475282</v>
      </c>
      <c r="J775" s="14">
        <v>0.28140892230947712</v>
      </c>
      <c r="K775" s="13">
        <v>-28.308149149265383</v>
      </c>
      <c r="L775" s="13">
        <v>0.59680282330942802</v>
      </c>
      <c r="M775" s="17">
        <v>3.1789171925665833</v>
      </c>
      <c r="N775" s="12">
        <v>912.30195944899128</v>
      </c>
      <c r="O775" s="41">
        <v>13.621692518402167</v>
      </c>
      <c r="P775" s="1"/>
    </row>
    <row r="776" spans="1:16" x14ac:dyDescent="0.45">
      <c r="A776" s="71" t="s">
        <v>57</v>
      </c>
      <c r="B776" s="19">
        <v>1.5104317630003332E-2</v>
      </c>
      <c r="C776" s="12">
        <v>17.876198473537112</v>
      </c>
      <c r="D776" s="20">
        <v>4.3204820238047602E-4</v>
      </c>
      <c r="E776" s="12">
        <v>4.2734256795129051</v>
      </c>
      <c r="F776" s="20">
        <v>1.4669902047603733</v>
      </c>
      <c r="G776" s="12">
        <v>12.299395496249247</v>
      </c>
      <c r="H776" s="14">
        <v>0.28142955442158885</v>
      </c>
      <c r="I776" s="12">
        <v>19.871553125124496</v>
      </c>
      <c r="J776" s="14">
        <v>0.28141185630845544</v>
      </c>
      <c r="K776" s="13">
        <v>0.11451832186759603</v>
      </c>
      <c r="L776" s="13">
        <v>0.7061458231172324</v>
      </c>
      <c r="M776" s="17">
        <v>2.6522620955733984</v>
      </c>
      <c r="N776" s="12">
        <v>2150.3223832298199</v>
      </c>
      <c r="O776" s="41">
        <v>17.552838295719184</v>
      </c>
      <c r="P776" s="1"/>
    </row>
    <row r="777" spans="1:16" x14ac:dyDescent="0.45">
      <c r="A777" s="71" t="s">
        <v>58</v>
      </c>
      <c r="B777" s="19">
        <v>3.096015879567415E-2</v>
      </c>
      <c r="C777" s="12">
        <v>26.209594927415065</v>
      </c>
      <c r="D777" s="20">
        <v>1.0890195494019977E-3</v>
      </c>
      <c r="E777" s="12">
        <v>7.378992916675875</v>
      </c>
      <c r="F777" s="20">
        <v>1.4669956715739485</v>
      </c>
      <c r="G777" s="12">
        <v>10.456595817405042</v>
      </c>
      <c r="H777" s="14">
        <v>0.28256371895036997</v>
      </c>
      <c r="I777" s="12">
        <v>23.58625948872108</v>
      </c>
      <c r="J777" s="14">
        <v>0.28255010680264969</v>
      </c>
      <c r="K777" s="13">
        <v>6.5549335775205719</v>
      </c>
      <c r="L777" s="13">
        <v>0.83531096102706925</v>
      </c>
      <c r="M777" s="17">
        <v>1.0786312846980959</v>
      </c>
      <c r="N777" s="12">
        <v>665.34434315338524</v>
      </c>
      <c r="O777" s="41">
        <v>5.8795910333386256</v>
      </c>
      <c r="P777" s="1"/>
    </row>
    <row r="778" spans="1:16" x14ac:dyDescent="0.45">
      <c r="A778" s="71" t="s">
        <v>59</v>
      </c>
      <c r="B778" s="19">
        <v>2.990174343238914E-2</v>
      </c>
      <c r="C778" s="12">
        <v>25.501917113501076</v>
      </c>
      <c r="D778" s="20">
        <v>9.9354339807673081E-4</v>
      </c>
      <c r="E778" s="12">
        <v>6.6954621937457581</v>
      </c>
      <c r="F778" s="20">
        <v>1.467013343306216</v>
      </c>
      <c r="G778" s="12">
        <v>16.685064757668123</v>
      </c>
      <c r="H778" s="14">
        <v>0.28260097411230184</v>
      </c>
      <c r="I778" s="12">
        <v>18.298266611793441</v>
      </c>
      <c r="J778" s="14">
        <v>0.28258771915352915</v>
      </c>
      <c r="K778" s="13">
        <v>8.8893854537608341</v>
      </c>
      <c r="L778" s="13">
        <v>0.6481007986192111</v>
      </c>
      <c r="M778" s="17">
        <v>0.98580650033288675</v>
      </c>
      <c r="N778" s="12">
        <v>709.84939258475947</v>
      </c>
      <c r="O778" s="41">
        <v>7.270498111552766</v>
      </c>
      <c r="P778" s="1"/>
    </row>
    <row r="779" spans="1:16" x14ac:dyDescent="0.45">
      <c r="A779" s="71" t="s">
        <v>60</v>
      </c>
      <c r="B779" s="19">
        <v>8.5107402919167852E-3</v>
      </c>
      <c r="C779" s="12">
        <v>8.3522166252591532</v>
      </c>
      <c r="D779" s="20">
        <v>2.8394599397633805E-4</v>
      </c>
      <c r="E779" s="12">
        <v>2.1868287612817698</v>
      </c>
      <c r="F779" s="20">
        <v>1.4670218160018256</v>
      </c>
      <c r="G779" s="12">
        <v>14.618114019270738</v>
      </c>
      <c r="H779" s="14">
        <v>0.28176093499666033</v>
      </c>
      <c r="I779" s="12">
        <v>18.109875844381495</v>
      </c>
      <c r="J779" s="14">
        <v>0.28175562136956278</v>
      </c>
      <c r="K779" s="13">
        <v>-14.197970879351596</v>
      </c>
      <c r="L779" s="13">
        <v>0.64183860494115841</v>
      </c>
      <c r="M779" s="17">
        <v>2.4856049602770787</v>
      </c>
      <c r="N779" s="12">
        <v>993.06746852519154</v>
      </c>
      <c r="O779" s="41">
        <v>9.3545096257133444</v>
      </c>
      <c r="P779" s="1"/>
    </row>
    <row r="780" spans="1:16" x14ac:dyDescent="0.45">
      <c r="A780" s="71" t="s">
        <v>61</v>
      </c>
      <c r="B780" s="19">
        <v>2.1177147346142032E-2</v>
      </c>
      <c r="C780" s="12">
        <v>20.403483318541934</v>
      </c>
      <c r="D780" s="20">
        <v>5.9116146722081541E-4</v>
      </c>
      <c r="E780" s="12">
        <v>4.474054124761766</v>
      </c>
      <c r="F780" s="20">
        <v>1.4670102910428866</v>
      </c>
      <c r="G780" s="12">
        <v>12.638545283388268</v>
      </c>
      <c r="H780" s="14">
        <v>0.28207019224220892</v>
      </c>
      <c r="I780" s="12">
        <v>15.922322975805129</v>
      </c>
      <c r="J780" s="14">
        <v>0.28205938033897099</v>
      </c>
      <c r="K780" s="13">
        <v>-3.9373597439096297</v>
      </c>
      <c r="L780" s="13">
        <v>0.56428025068111509</v>
      </c>
      <c r="M780" s="17">
        <v>1.9078718018374972</v>
      </c>
      <c r="N780" s="12">
        <v>970.75623639981404</v>
      </c>
      <c r="O780" s="41">
        <v>9.1691189712493752</v>
      </c>
      <c r="P780" s="1"/>
    </row>
    <row r="781" spans="1:16" x14ac:dyDescent="0.45">
      <c r="A781" s="71" t="s">
        <v>62</v>
      </c>
      <c r="B781" s="19">
        <v>2.5163221979727878E-2</v>
      </c>
      <c r="C781" s="12">
        <v>21.046108408952442</v>
      </c>
      <c r="D781" s="20">
        <v>7.6710688121170445E-4</v>
      </c>
      <c r="E781" s="12">
        <v>4.8296440658306654</v>
      </c>
      <c r="F781" s="20">
        <v>1.4669983754003149</v>
      </c>
      <c r="G781" s="12">
        <v>11.448551842473313</v>
      </c>
      <c r="H781" s="14">
        <v>0.28261906297675299</v>
      </c>
      <c r="I781" s="12">
        <v>17.949544887776007</v>
      </c>
      <c r="J781" s="14">
        <v>0.28261057547329732</v>
      </c>
      <c r="K781" s="13">
        <v>6.9874937845226803</v>
      </c>
      <c r="L781" s="13">
        <v>0.63557731662999828</v>
      </c>
      <c r="M781" s="17">
        <v>0.99214579502770139</v>
      </c>
      <c r="N781" s="12">
        <v>589.37022006577286</v>
      </c>
      <c r="O781" s="41">
        <v>6.1165736041136185</v>
      </c>
      <c r="P781" s="1"/>
    </row>
    <row r="782" spans="1:16" x14ac:dyDescent="0.45">
      <c r="A782" s="71" t="s">
        <v>64</v>
      </c>
      <c r="B782" s="19">
        <v>5.530882212956878E-2</v>
      </c>
      <c r="C782" s="12">
        <v>58.006185923146447</v>
      </c>
      <c r="D782" s="20">
        <v>1.3244305748061043E-3</v>
      </c>
      <c r="E782" s="12">
        <v>10.535316889359654</v>
      </c>
      <c r="F782" s="20">
        <v>1.4669511562682109</v>
      </c>
      <c r="G782" s="12">
        <v>18.788429947366151</v>
      </c>
      <c r="H782" s="14">
        <v>0.28257770458111126</v>
      </c>
      <c r="I782" s="12">
        <v>16.264009106578634</v>
      </c>
      <c r="J782" s="14">
        <v>0.28255608218292422</v>
      </c>
      <c r="K782" s="13">
        <v>11.324876744229773</v>
      </c>
      <c r="L782" s="13">
        <v>0.57625473041111874</v>
      </c>
      <c r="M782" s="17">
        <v>0.9799323750330351</v>
      </c>
      <c r="N782" s="12">
        <v>867.37943805410373</v>
      </c>
      <c r="O782" s="41">
        <v>11.156241591581148</v>
      </c>
      <c r="P782" s="1"/>
    </row>
    <row r="783" spans="1:16" x14ac:dyDescent="0.45">
      <c r="A783" s="71" t="s">
        <v>65</v>
      </c>
      <c r="B783" s="19">
        <v>5.9345007739600927E-2</v>
      </c>
      <c r="C783" s="12">
        <v>48.757110117420311</v>
      </c>
      <c r="D783" s="20">
        <v>1.623550516462943E-3</v>
      </c>
      <c r="E783" s="12">
        <v>10.196100428470919</v>
      </c>
      <c r="F783" s="20">
        <v>1.4670128012581809</v>
      </c>
      <c r="G783" s="12">
        <v>13.41046799010315</v>
      </c>
      <c r="H783" s="14">
        <v>0.282449455126427</v>
      </c>
      <c r="I783" s="12">
        <v>17.421672063262015</v>
      </c>
      <c r="J783" s="14">
        <v>0.2824250048969168</v>
      </c>
      <c r="K783" s="13">
        <v>5.1726047018818555</v>
      </c>
      <c r="L783" s="13">
        <v>0.61717919105364061</v>
      </c>
      <c r="M783" s="17">
        <v>1.2664117019543462</v>
      </c>
      <c r="N783" s="12">
        <v>800.61362012460029</v>
      </c>
      <c r="O783" s="41">
        <v>8.549751585727579</v>
      </c>
      <c r="P783" s="1"/>
    </row>
    <row r="784" spans="1:16" x14ac:dyDescent="0.45">
      <c r="A784" s="71" t="s">
        <v>66</v>
      </c>
      <c r="B784" s="19">
        <v>5.2535434126187289E-2</v>
      </c>
      <c r="C784" s="12">
        <v>42.075249708385265</v>
      </c>
      <c r="D784" s="20">
        <v>1.4940280590336513E-3</v>
      </c>
      <c r="E784" s="12">
        <v>9.0640741586028337</v>
      </c>
      <c r="F784" s="20">
        <v>1.4669810064578692</v>
      </c>
      <c r="G784" s="12">
        <v>12.690796737477937</v>
      </c>
      <c r="H784" s="14">
        <v>0.28242949568862147</v>
      </c>
      <c r="I784" s="12">
        <v>15.190128904647494</v>
      </c>
      <c r="J784" s="14">
        <v>0.28240492518197002</v>
      </c>
      <c r="K784" s="13">
        <v>6.1121437186462124</v>
      </c>
      <c r="L784" s="13">
        <v>0.53821346493787559</v>
      </c>
      <c r="M784" s="17">
        <v>1.274518083287675</v>
      </c>
      <c r="N784" s="12">
        <v>873.70356813608396</v>
      </c>
      <c r="O784" s="41">
        <v>11.797992441523023</v>
      </c>
      <c r="P784" s="1"/>
    </row>
    <row r="785" spans="1:16" x14ac:dyDescent="0.45">
      <c r="A785" s="71" t="s">
        <v>67</v>
      </c>
      <c r="B785" s="19">
        <v>5.9071901050750622E-2</v>
      </c>
      <c r="C785" s="12">
        <v>51.358539156500981</v>
      </c>
      <c r="D785" s="20">
        <v>1.7160380323456813E-3</v>
      </c>
      <c r="E785" s="12">
        <v>11.369229295188328</v>
      </c>
      <c r="F785" s="20">
        <v>1.4669598217421558</v>
      </c>
      <c r="G785" s="12">
        <v>16.666904546631031</v>
      </c>
      <c r="H785" s="14">
        <v>0.28257034898300487</v>
      </c>
      <c r="I785" s="12">
        <v>17.738036168690908</v>
      </c>
      <c r="J785" s="14">
        <v>0.28254689851460185</v>
      </c>
      <c r="K785" s="13">
        <v>7.829901387350624</v>
      </c>
      <c r="L785" s="13">
        <v>0.62828241857770806</v>
      </c>
      <c r="M785" s="17">
        <v>1.0586934160738881</v>
      </c>
      <c r="N785" s="12">
        <v>726.99200490050816</v>
      </c>
      <c r="O785" s="41">
        <v>6.2341706600898013</v>
      </c>
      <c r="P785" s="1"/>
    </row>
    <row r="786" spans="1:16" x14ac:dyDescent="0.45">
      <c r="A786" s="71" t="s">
        <v>68</v>
      </c>
      <c r="B786" s="19">
        <v>2.2338304964331181E-2</v>
      </c>
      <c r="C786" s="12">
        <v>19.202036192364471</v>
      </c>
      <c r="D786" s="20">
        <v>5.9470155419042261E-4</v>
      </c>
      <c r="E786" s="12">
        <v>3.798094213593326</v>
      </c>
      <c r="F786" s="20">
        <v>1.4669312717023912</v>
      </c>
      <c r="G786" s="12">
        <v>16.517757587017726</v>
      </c>
      <c r="H786" s="14">
        <v>0.28222782884724518</v>
      </c>
      <c r="I786" s="12">
        <v>17.352483182864614</v>
      </c>
      <c r="J786" s="14">
        <v>0.28222010287307314</v>
      </c>
      <c r="K786" s="13">
        <v>-4.5471421469833739</v>
      </c>
      <c r="L786" s="13">
        <v>0.61457679965126744</v>
      </c>
      <c r="M786" s="17">
        <v>1.7113750884698862</v>
      </c>
      <c r="N786" s="12">
        <v>691.35956844467307</v>
      </c>
      <c r="O786" s="41">
        <v>5.8993966812887955</v>
      </c>
      <c r="P786" s="1"/>
    </row>
    <row r="787" spans="1:16" x14ac:dyDescent="0.45">
      <c r="A787" s="71" t="s">
        <v>69</v>
      </c>
      <c r="B787" s="19">
        <v>2.2686083029387266E-2</v>
      </c>
      <c r="C787" s="12">
        <v>18.338978879715558</v>
      </c>
      <c r="D787" s="20">
        <v>6.5290146340239827E-4</v>
      </c>
      <c r="E787" s="12">
        <v>3.9461040993787426</v>
      </c>
      <c r="F787" s="20">
        <v>1.4669410875415321</v>
      </c>
      <c r="G787" s="12">
        <v>18.019034279601698</v>
      </c>
      <c r="H787" s="14">
        <v>0.28247619028479276</v>
      </c>
      <c r="I787" s="12">
        <v>16.320900598058678</v>
      </c>
      <c r="J787" s="14">
        <v>0.28246902062412305</v>
      </c>
      <c r="K787" s="13">
        <v>1.876307373471775</v>
      </c>
      <c r="L787" s="13">
        <v>0.57790276840163912</v>
      </c>
      <c r="M787" s="17">
        <v>1.270932965095344</v>
      </c>
      <c r="N787" s="12">
        <v>584.96911524810901</v>
      </c>
      <c r="O787" s="41">
        <v>5.0343931163806621</v>
      </c>
      <c r="P787" s="1"/>
    </row>
    <row r="788" spans="1:16" x14ac:dyDescent="0.45">
      <c r="A788" s="71" t="s">
        <v>70</v>
      </c>
      <c r="B788" s="19">
        <v>3.1805132464318667E-2</v>
      </c>
      <c r="C788" s="12">
        <v>32.908333744468443</v>
      </c>
      <c r="D788" s="20">
        <v>8.6086985531152842E-4</v>
      </c>
      <c r="E788" s="12">
        <v>7.7377031341870328</v>
      </c>
      <c r="F788" s="20">
        <v>1.466966395192054</v>
      </c>
      <c r="G788" s="12">
        <v>11.614064179692953</v>
      </c>
      <c r="H788" s="14">
        <v>0.28222847707698639</v>
      </c>
      <c r="I788" s="12">
        <v>20.371947000384043</v>
      </c>
      <c r="J788" s="14">
        <v>0.28221744967409335</v>
      </c>
      <c r="K788" s="13">
        <v>-4.8572821451087211</v>
      </c>
      <c r="L788" s="13">
        <v>0.72150222441780265</v>
      </c>
      <c r="M788" s="17">
        <v>1.7204396272690961</v>
      </c>
      <c r="N788" s="12">
        <v>681.74912029640791</v>
      </c>
      <c r="O788" s="41">
        <v>6.0459590144403839</v>
      </c>
      <c r="P788" s="1"/>
    </row>
    <row r="789" spans="1:16" x14ac:dyDescent="0.45">
      <c r="A789" s="71" t="s">
        <v>71</v>
      </c>
      <c r="B789" s="19">
        <v>6.2508835441869914E-2</v>
      </c>
      <c r="C789" s="12">
        <v>62.630564760352819</v>
      </c>
      <c r="D789" s="20">
        <v>1.7229540399373224E-3</v>
      </c>
      <c r="E789" s="12">
        <v>13.592495823583278</v>
      </c>
      <c r="F789" s="20">
        <v>1.4669971616422788</v>
      </c>
      <c r="G789" s="12">
        <v>14.141716269788054</v>
      </c>
      <c r="H789" s="14">
        <v>0.28257047064692847</v>
      </c>
      <c r="I789" s="12">
        <v>15.507699263916574</v>
      </c>
      <c r="J789" s="14">
        <v>0.28254640289799582</v>
      </c>
      <c r="K789" s="13">
        <v>8.1737402253301283</v>
      </c>
      <c r="L789" s="13">
        <v>0.54930357262561458</v>
      </c>
      <c r="M789" s="17">
        <v>1.0528066834492174</v>
      </c>
      <c r="N789" s="12">
        <v>743.02198657119925</v>
      </c>
      <c r="O789" s="41">
        <v>6.8179236357326722</v>
      </c>
      <c r="P789" s="1"/>
    </row>
    <row r="790" spans="1:16" x14ac:dyDescent="0.45">
      <c r="A790" s="71" t="s">
        <v>72</v>
      </c>
      <c r="B790" s="19">
        <v>0.10424915321089392</v>
      </c>
      <c r="C790" s="12">
        <v>104.14995026436546</v>
      </c>
      <c r="D790" s="20">
        <v>2.7072716732989407E-3</v>
      </c>
      <c r="E790" s="12">
        <v>22.417046448916661</v>
      </c>
      <c r="F790" s="20">
        <v>1.4669746623055311</v>
      </c>
      <c r="G790" s="12">
        <v>14.925902556519453</v>
      </c>
      <c r="H790" s="14">
        <v>0.28264314599272389</v>
      </c>
      <c r="I790" s="12">
        <v>20.968517549814706</v>
      </c>
      <c r="J790" s="14">
        <v>0.28260909488615199</v>
      </c>
      <c r="K790" s="13">
        <v>8.7371343486597475</v>
      </c>
      <c r="L790" s="13">
        <v>0.74261014259890956</v>
      </c>
      <c r="M790" s="17">
        <v>0.9610494342633692</v>
      </c>
      <c r="N790" s="12">
        <v>669.48072504577362</v>
      </c>
      <c r="O790" s="41">
        <v>5.4934850487521132</v>
      </c>
      <c r="P790" s="1"/>
    </row>
    <row r="791" spans="1:16" x14ac:dyDescent="0.45">
      <c r="A791" s="71" t="s">
        <v>73</v>
      </c>
      <c r="B791" s="19">
        <v>2.4786516810847696E-2</v>
      </c>
      <c r="C791" s="12">
        <v>24.059353155991548</v>
      </c>
      <c r="D791" s="20">
        <v>7.3247304297227979E-4</v>
      </c>
      <c r="E791" s="12">
        <v>5.5912954827407626</v>
      </c>
      <c r="F791" s="20">
        <v>1.4669616409898092</v>
      </c>
      <c r="G791" s="12">
        <v>14.446725493459736</v>
      </c>
      <c r="H791" s="14">
        <v>0.28259993410267475</v>
      </c>
      <c r="I791" s="12">
        <v>15.025590546777098</v>
      </c>
      <c r="J791" s="14">
        <v>0.28259100556125044</v>
      </c>
      <c r="K791" s="13">
        <v>7.6343601034190023</v>
      </c>
      <c r="L791" s="13">
        <v>0.53211395011576457</v>
      </c>
      <c r="M791" s="17">
        <v>1.0053301290453798</v>
      </c>
      <c r="N791" s="12">
        <v>648.94959489976918</v>
      </c>
      <c r="O791" s="41">
        <v>5.4774205832681657</v>
      </c>
      <c r="P791" s="1"/>
    </row>
    <row r="792" spans="1:16" x14ac:dyDescent="0.45">
      <c r="A792" s="71" t="s">
        <v>74</v>
      </c>
      <c r="B792" s="19">
        <v>8.0842324763442747E-2</v>
      </c>
      <c r="C792" s="12">
        <v>107.88279660647136</v>
      </c>
      <c r="D792" s="20">
        <v>2.0049207925722286E-3</v>
      </c>
      <c r="E792" s="12">
        <v>22.50584886049576</v>
      </c>
      <c r="F792" s="20">
        <v>1.4670090582688986</v>
      </c>
      <c r="G792" s="12">
        <v>15.200232326109926</v>
      </c>
      <c r="H792" s="14">
        <v>0.28248669387437769</v>
      </c>
      <c r="I792" s="12">
        <v>23.913351511694582</v>
      </c>
      <c r="J792" s="14">
        <v>0.2824673065730624</v>
      </c>
      <c r="K792" s="13">
        <v>0.25539305285482428</v>
      </c>
      <c r="L792" s="13">
        <v>0.84660991504392769</v>
      </c>
      <c r="M792" s="17">
        <v>1.3029207002182845</v>
      </c>
      <c r="N792" s="12">
        <v>515.44751549796968</v>
      </c>
      <c r="O792" s="41">
        <v>5.2190610434902451</v>
      </c>
      <c r="P792" s="1"/>
    </row>
    <row r="793" spans="1:16" x14ac:dyDescent="0.45">
      <c r="A793" s="71" t="s">
        <v>76</v>
      </c>
      <c r="B793" s="19">
        <v>3.6665258852608205E-2</v>
      </c>
      <c r="C793" s="12">
        <v>36.941479249284576</v>
      </c>
      <c r="D793" s="20">
        <v>1.0431994326898571E-3</v>
      </c>
      <c r="E793" s="12">
        <v>8.8176169953627745</v>
      </c>
      <c r="F793" s="20">
        <v>1.4669466068205033</v>
      </c>
      <c r="G793" s="12">
        <v>13.582624650122177</v>
      </c>
      <c r="H793" s="14">
        <v>0.28249276446863419</v>
      </c>
      <c r="I793" s="12">
        <v>19.277656368849712</v>
      </c>
      <c r="J793" s="14">
        <v>0.28247372162844298</v>
      </c>
      <c r="K793" s="13">
        <v>10.705007649101095</v>
      </c>
      <c r="L793" s="13">
        <v>0.68318897076480312</v>
      </c>
      <c r="M793" s="17">
        <v>1.0978515546276413</v>
      </c>
      <c r="N793" s="12">
        <v>968.91576429379177</v>
      </c>
      <c r="O793" s="41">
        <v>10.006332839658732</v>
      </c>
      <c r="P793" s="1"/>
    </row>
    <row r="794" spans="1:16" x14ac:dyDescent="0.45">
      <c r="A794" s="71" t="s">
        <v>77</v>
      </c>
      <c r="B794" s="19">
        <v>2.7875264152039485E-2</v>
      </c>
      <c r="C794" s="12">
        <v>27.962189711943985</v>
      </c>
      <c r="D794" s="20">
        <v>7.8461419264369515E-4</v>
      </c>
      <c r="E794" s="12">
        <v>6.1712944360654811</v>
      </c>
      <c r="F794" s="20">
        <v>1.4669385597746731</v>
      </c>
      <c r="G794" s="12">
        <v>13.555973408180877</v>
      </c>
      <c r="H794" s="14">
        <v>0.28119920176213725</v>
      </c>
      <c r="I794" s="12">
        <v>18.59531962535419</v>
      </c>
      <c r="J794" s="14">
        <v>0.28117038145333417</v>
      </c>
      <c r="K794" s="13">
        <v>-13.511924507284556</v>
      </c>
      <c r="L794" s="13">
        <v>0.66046052481949502</v>
      </c>
      <c r="M794" s="17">
        <v>3.2192753192573891</v>
      </c>
      <c r="N794" s="12">
        <v>1932.1524519731324</v>
      </c>
      <c r="O794" s="41">
        <v>21.352267602790704</v>
      </c>
      <c r="P794" s="1"/>
    </row>
    <row r="795" spans="1:16" x14ac:dyDescent="0.45">
      <c r="A795" s="71" t="s">
        <v>78</v>
      </c>
      <c r="B795" s="19">
        <v>2.4012292646443389E-2</v>
      </c>
      <c r="C795" s="12">
        <v>23.212562049359267</v>
      </c>
      <c r="D795" s="20">
        <v>6.2362841181075237E-4</v>
      </c>
      <c r="E795" s="12">
        <v>4.4393454857161636</v>
      </c>
      <c r="F795" s="20">
        <v>1.4669028545632108</v>
      </c>
      <c r="G795" s="12">
        <v>15.051898479304624</v>
      </c>
      <c r="H795" s="14">
        <v>0.28212086355113292</v>
      </c>
      <c r="I795" s="12">
        <v>18.314572803839745</v>
      </c>
      <c r="J795" s="14">
        <v>0.28211319630800996</v>
      </c>
      <c r="K795" s="13">
        <v>-9.161893938517407</v>
      </c>
      <c r="L795" s="13">
        <v>0.64859756388258027</v>
      </c>
      <c r="M795" s="17">
        <v>1.9330900940589191</v>
      </c>
      <c r="N795" s="12">
        <v>654.50484854078206</v>
      </c>
      <c r="O795" s="41">
        <v>5.5893996211329702</v>
      </c>
      <c r="P795" s="1"/>
    </row>
    <row r="796" spans="1:16" x14ac:dyDescent="0.45">
      <c r="A796" s="71" t="s">
        <v>79</v>
      </c>
      <c r="B796" s="19">
        <v>3.7776498118555678E-2</v>
      </c>
      <c r="C796" s="12">
        <v>32.609883250906883</v>
      </c>
      <c r="D796" s="20">
        <v>1.0298277849613772E-3</v>
      </c>
      <c r="E796" s="12">
        <v>7.2682454007642709</v>
      </c>
      <c r="F796" s="20">
        <v>1.4669527466420096</v>
      </c>
      <c r="G796" s="12">
        <v>13.114989711873477</v>
      </c>
      <c r="H796" s="14">
        <v>0.28236733905890599</v>
      </c>
      <c r="I796" s="12">
        <v>15.196140509707076</v>
      </c>
      <c r="J796" s="14">
        <v>0.28235327895540507</v>
      </c>
      <c r="K796" s="13">
        <v>0.95688379734282236</v>
      </c>
      <c r="L796" s="13">
        <v>0.53824749831177243</v>
      </c>
      <c r="M796" s="17">
        <v>1.4379448018086305</v>
      </c>
      <c r="N796" s="12">
        <v>726.32608292160421</v>
      </c>
      <c r="O796" s="41">
        <v>6.5506345833403179</v>
      </c>
      <c r="P796" s="1"/>
    </row>
    <row r="797" spans="1:16" x14ac:dyDescent="0.45">
      <c r="A797" s="71" t="s">
        <v>80</v>
      </c>
      <c r="B797" s="19">
        <v>3.5422391708830311E-2</v>
      </c>
      <c r="C797" s="12">
        <v>35.10750695989303</v>
      </c>
      <c r="D797" s="20">
        <v>1.2250775584330778E-3</v>
      </c>
      <c r="E797" s="12">
        <v>9.6770227312422143</v>
      </c>
      <c r="F797" s="20">
        <v>1.4670118245635881</v>
      </c>
      <c r="G797" s="12">
        <v>7.4248323984509268</v>
      </c>
      <c r="H797" s="14">
        <v>0.28260281679443855</v>
      </c>
      <c r="I797" s="12">
        <v>27.569592522717194</v>
      </c>
      <c r="J797" s="14">
        <v>0.28258689260338787</v>
      </c>
      <c r="K797" s="13">
        <v>8.4520716254576911</v>
      </c>
      <c r="L797" s="13">
        <v>0.97643929219737302</v>
      </c>
      <c r="M797" s="17">
        <v>0.99518074935796907</v>
      </c>
      <c r="N797" s="12">
        <v>691.73866949492435</v>
      </c>
      <c r="O797" s="41">
        <v>7.194958074337376</v>
      </c>
      <c r="P797" s="1"/>
    </row>
    <row r="798" spans="1:16" x14ac:dyDescent="0.45">
      <c r="A798" s="71" t="s">
        <v>81</v>
      </c>
      <c r="B798" s="19">
        <v>1.1613163319970487E-2</v>
      </c>
      <c r="C798" s="12">
        <v>10.027296152520281</v>
      </c>
      <c r="D798" s="20">
        <v>3.4584432915748528E-4</v>
      </c>
      <c r="E798" s="12">
        <v>2.2541644246277688</v>
      </c>
      <c r="F798" s="20">
        <v>1.4669925868899674</v>
      </c>
      <c r="G798" s="12">
        <v>12.648901154170527</v>
      </c>
      <c r="H798" s="14">
        <v>0.28159224071542072</v>
      </c>
      <c r="I798" s="12">
        <v>17.030614511853205</v>
      </c>
      <c r="J798" s="14">
        <v>0.28158597612427494</v>
      </c>
      <c r="K798" s="13">
        <v>-20.922966691966359</v>
      </c>
      <c r="L798" s="13">
        <v>0.60354502194215343</v>
      </c>
      <c r="M798" s="17">
        <v>2.823133733275542</v>
      </c>
      <c r="N798" s="12">
        <v>961.53199400168921</v>
      </c>
      <c r="O798" s="41">
        <v>10.362040494197254</v>
      </c>
      <c r="P798" s="1"/>
    </row>
    <row r="799" spans="1:16" x14ac:dyDescent="0.45">
      <c r="A799" s="112" t="s">
        <v>870</v>
      </c>
      <c r="B799" s="112"/>
      <c r="C799" s="112"/>
      <c r="D799" s="112"/>
      <c r="E799" s="112"/>
      <c r="F799" s="112"/>
      <c r="G799" s="112"/>
      <c r="H799" s="112"/>
      <c r="I799" s="112"/>
      <c r="J799" s="112"/>
      <c r="K799" s="112"/>
      <c r="L799" s="112"/>
      <c r="M799" s="112"/>
      <c r="N799" s="112"/>
      <c r="O799" s="112"/>
      <c r="P799" s="1"/>
    </row>
    <row r="800" spans="1:16" x14ac:dyDescent="0.45">
      <c r="A800" s="71" t="s">
        <v>751</v>
      </c>
      <c r="B800" s="19">
        <v>1.9722975713770206E-2</v>
      </c>
      <c r="C800" s="12">
        <v>20.466932221621825</v>
      </c>
      <c r="D800" s="20">
        <v>6.2827639808688094E-4</v>
      </c>
      <c r="E800" s="12">
        <v>4.7016674403728906</v>
      </c>
      <c r="F800" s="20">
        <v>1.4670110695739345</v>
      </c>
      <c r="G800" s="12">
        <v>4.6511184313432565</v>
      </c>
      <c r="H800" s="14">
        <v>0.28241798245949418</v>
      </c>
      <c r="I800" s="12">
        <v>46.689788070372963</v>
      </c>
      <c r="J800" s="14">
        <v>0.28241051961861652</v>
      </c>
      <c r="K800" s="13">
        <v>0.87220060889237061</v>
      </c>
      <c r="L800" s="13">
        <v>1.6534037195059526</v>
      </c>
      <c r="M800" s="17">
        <v>1.3653543410850058</v>
      </c>
      <c r="N800" s="12">
        <v>632.47368260990265</v>
      </c>
      <c r="O800" s="41">
        <v>9.6304927275885586</v>
      </c>
      <c r="P800" s="1"/>
    </row>
    <row r="801" spans="1:16" x14ac:dyDescent="0.45">
      <c r="A801" s="71" t="s">
        <v>90</v>
      </c>
      <c r="B801" s="19">
        <v>1.6804456175070929E-2</v>
      </c>
      <c r="C801" s="12">
        <v>13.541436465046278</v>
      </c>
      <c r="D801" s="20">
        <v>4.7471142748499955E-4</v>
      </c>
      <c r="E801" s="12">
        <v>2.8838675702350467</v>
      </c>
      <c r="F801" s="20">
        <v>1.4670010424700879</v>
      </c>
      <c r="G801" s="12">
        <v>10.465380627108551</v>
      </c>
      <c r="H801" s="14">
        <v>0.28195535997312893</v>
      </c>
      <c r="I801" s="12">
        <v>19.999898029189819</v>
      </c>
      <c r="J801" s="14">
        <v>0.28194798004414384</v>
      </c>
      <c r="K801" s="13">
        <v>-11.148118461975498</v>
      </c>
      <c r="L801" s="13">
        <v>0.70855630541544201</v>
      </c>
      <c r="M801" s="17">
        <v>2.182683009059406</v>
      </c>
      <c r="N801" s="12">
        <v>826.27391543240844</v>
      </c>
      <c r="O801" s="41">
        <v>12.298228810766293</v>
      </c>
      <c r="P801" s="1"/>
    </row>
    <row r="802" spans="1:16" x14ac:dyDescent="0.45">
      <c r="A802" s="71" t="s">
        <v>92</v>
      </c>
      <c r="B802" s="19">
        <v>3.2062868380968085E-2</v>
      </c>
      <c r="C802" s="12">
        <v>29.356309074802496</v>
      </c>
      <c r="D802" s="20">
        <v>8.8992028830446146E-4</v>
      </c>
      <c r="E802" s="12">
        <v>6.8767908255756911</v>
      </c>
      <c r="F802" s="20">
        <v>1.4669565441645618</v>
      </c>
      <c r="G802" s="12">
        <v>14.220560806645359</v>
      </c>
      <c r="H802" s="14">
        <v>0.28222495077072624</v>
      </c>
      <c r="I802" s="12">
        <v>16.073438825064763</v>
      </c>
      <c r="J802" s="14">
        <v>0.2822096011522584</v>
      </c>
      <c r="K802" s="13">
        <v>0.14685301969574738</v>
      </c>
      <c r="L802" s="13">
        <v>0.56956513182826463</v>
      </c>
      <c r="M802" s="17">
        <v>1.6385394357551248</v>
      </c>
      <c r="N802" s="12">
        <v>915.97449118710074</v>
      </c>
      <c r="O802" s="41">
        <v>13.631947308695704</v>
      </c>
      <c r="P802" s="1"/>
    </row>
    <row r="803" spans="1:16" x14ac:dyDescent="0.45">
      <c r="A803" s="71" t="s">
        <v>94</v>
      </c>
      <c r="B803" s="19">
        <v>2.3349611275735083E-2</v>
      </c>
      <c r="C803" s="12">
        <v>19.594995242619156</v>
      </c>
      <c r="D803" s="20">
        <v>6.7177745986670421E-4</v>
      </c>
      <c r="E803" s="12">
        <v>4.4435394925759599</v>
      </c>
      <c r="F803" s="20">
        <v>1.4670045286882449</v>
      </c>
      <c r="G803" s="12">
        <v>13.88678383060024</v>
      </c>
      <c r="H803" s="14">
        <v>0.28227967060845705</v>
      </c>
      <c r="I803" s="12">
        <v>17.452953124544891</v>
      </c>
      <c r="J803" s="14">
        <v>0.28227099929613353</v>
      </c>
      <c r="K803" s="13">
        <v>-2.8436725019564957</v>
      </c>
      <c r="L803" s="13">
        <v>0.61812903627278537</v>
      </c>
      <c r="M803" s="17">
        <v>1.6143972593010745</v>
      </c>
      <c r="N803" s="12">
        <v>686.95312434689333</v>
      </c>
      <c r="O803" s="41">
        <v>11.073154784936705</v>
      </c>
      <c r="P803" s="1"/>
    </row>
    <row r="804" spans="1:16" x14ac:dyDescent="0.45">
      <c r="A804" s="71" t="s">
        <v>95</v>
      </c>
      <c r="B804" s="19">
        <v>4.5588106472719075E-2</v>
      </c>
      <c r="C804" s="12">
        <v>66.238444791785753</v>
      </c>
      <c r="D804" s="20">
        <v>1.4179999174571782E-3</v>
      </c>
      <c r="E804" s="12">
        <v>14.57732980874551</v>
      </c>
      <c r="F804" s="20">
        <v>1.4670261211182143</v>
      </c>
      <c r="G804" s="12">
        <v>10.273351381058305</v>
      </c>
      <c r="H804" s="14">
        <v>0.28170003461238619</v>
      </c>
      <c r="I804" s="12">
        <v>21.708651246365797</v>
      </c>
      <c r="J804" s="14">
        <v>0.28167343446331294</v>
      </c>
      <c r="K804" s="13">
        <v>-17.056805200389434</v>
      </c>
      <c r="L804" s="13">
        <v>0.76938825502304198</v>
      </c>
      <c r="M804" s="17">
        <v>2.6423925826934576</v>
      </c>
      <c r="N804" s="12">
        <v>995.45488966112953</v>
      </c>
      <c r="O804" s="41">
        <v>14.848439073777431</v>
      </c>
      <c r="P804" s="1"/>
    </row>
    <row r="805" spans="1:16" x14ac:dyDescent="0.45">
      <c r="A805" s="71" t="s">
        <v>96</v>
      </c>
      <c r="B805" s="19">
        <v>1.2202274415503646E-2</v>
      </c>
      <c r="C805" s="12">
        <v>10.074934874280146</v>
      </c>
      <c r="D805" s="20">
        <v>3.5771915181857209E-4</v>
      </c>
      <c r="E805" s="12">
        <v>2.3340148528898963</v>
      </c>
      <c r="F805" s="20">
        <v>1.4670178214670273</v>
      </c>
      <c r="G805" s="12">
        <v>12.056802641698923</v>
      </c>
      <c r="H805" s="14">
        <v>0.28240831714532427</v>
      </c>
      <c r="I805" s="12">
        <v>16.430153836774917</v>
      </c>
      <c r="J805" s="14">
        <v>0.28240401071916249</v>
      </c>
      <c r="K805" s="13">
        <v>0.8324437216811198</v>
      </c>
      <c r="L805" s="13">
        <v>0.58184448275877543</v>
      </c>
      <c r="M805" s="17">
        <v>1.3745279889253061</v>
      </c>
      <c r="N805" s="12">
        <v>640.95770407573332</v>
      </c>
      <c r="O805" s="41">
        <v>10.032125969120907</v>
      </c>
      <c r="P805" s="1"/>
    </row>
    <row r="806" spans="1:16" x14ac:dyDescent="0.45">
      <c r="A806" s="71" t="s">
        <v>100</v>
      </c>
      <c r="B806" s="19">
        <v>2.3770803652950735E-2</v>
      </c>
      <c r="C806" s="12">
        <v>25.09958158918673</v>
      </c>
      <c r="D806" s="20">
        <v>6.8921997357545433E-4</v>
      </c>
      <c r="E806" s="12">
        <v>5.7663142995311327</v>
      </c>
      <c r="F806" s="20">
        <v>1.466991008995244</v>
      </c>
      <c r="G806" s="12">
        <v>16.869959936586966</v>
      </c>
      <c r="H806" s="14">
        <v>0.28201200023599432</v>
      </c>
      <c r="I806" s="12">
        <v>18.042961464966176</v>
      </c>
      <c r="J806" s="14">
        <v>0.28199901415927325</v>
      </c>
      <c r="K806" s="13">
        <v>-5.4192324842416983</v>
      </c>
      <c r="L806" s="13">
        <v>0.63947683003218181</v>
      </c>
      <c r="M806" s="17">
        <v>2.0129090524813922</v>
      </c>
      <c r="N806" s="12">
        <v>999.8069016022298</v>
      </c>
      <c r="O806" s="41">
        <v>14.783279410902955</v>
      </c>
      <c r="P806" s="1"/>
    </row>
    <row r="807" spans="1:16" x14ac:dyDescent="0.45">
      <c r="A807" s="71" t="s">
        <v>101</v>
      </c>
      <c r="B807" s="19">
        <v>3.5707306339786062E-2</v>
      </c>
      <c r="C807" s="12">
        <v>32.603615912220569</v>
      </c>
      <c r="D807" s="20">
        <v>1.072162374104534E-3</v>
      </c>
      <c r="E807" s="12">
        <v>7.673221602374686</v>
      </c>
      <c r="F807" s="20">
        <v>1.4671140481697216</v>
      </c>
      <c r="G807" s="12">
        <v>5.4175294205589424</v>
      </c>
      <c r="H807" s="14">
        <v>0.2816393702628453</v>
      </c>
      <c r="I807" s="12">
        <v>33.802695750108214</v>
      </c>
      <c r="J807" s="14">
        <v>0.28162314448796955</v>
      </c>
      <c r="K807" s="13">
        <v>-23.146221906875653</v>
      </c>
      <c r="L807" s="13">
        <v>1.1975029730493247</v>
      </c>
      <c r="M807" s="17">
        <v>2.8134224724092802</v>
      </c>
      <c r="N807" s="12">
        <v>804.51632725746731</v>
      </c>
      <c r="O807" s="41">
        <v>12.001780745870413</v>
      </c>
      <c r="P807" s="1"/>
    </row>
    <row r="808" spans="1:16" x14ac:dyDescent="0.45">
      <c r="A808" s="71" t="s">
        <v>102</v>
      </c>
      <c r="B808" s="19">
        <v>1.8016644835415405E-2</v>
      </c>
      <c r="C808" s="12">
        <v>17.001785359045815</v>
      </c>
      <c r="D808" s="20">
        <v>5.6259093070466283E-4</v>
      </c>
      <c r="E808" s="12">
        <v>4.5037679846140257</v>
      </c>
      <c r="F808" s="20">
        <v>1.4669997849298653</v>
      </c>
      <c r="G808" s="12">
        <v>6.7311880437899561</v>
      </c>
      <c r="H808" s="14">
        <v>0.28230408636884252</v>
      </c>
      <c r="I808" s="12">
        <v>30.727826954755404</v>
      </c>
      <c r="J808" s="14">
        <v>0.28229593523086477</v>
      </c>
      <c r="K808" s="13">
        <v>-7.9661273871822758E-2</v>
      </c>
      <c r="L808" s="13">
        <v>1.0884882967876486</v>
      </c>
      <c r="M808" s="17">
        <v>1.5313150286300004</v>
      </c>
      <c r="N808" s="12">
        <v>770.46670625253262</v>
      </c>
      <c r="O808" s="41">
        <v>11.539722390521364</v>
      </c>
      <c r="P808" s="1"/>
    </row>
    <row r="809" spans="1:16" x14ac:dyDescent="0.45">
      <c r="A809" s="71" t="s">
        <v>103</v>
      </c>
      <c r="B809" s="19">
        <v>6.5381160554281725E-2</v>
      </c>
      <c r="C809" s="12">
        <v>56.048108072362119</v>
      </c>
      <c r="D809" s="20">
        <v>2.0956005423735683E-3</v>
      </c>
      <c r="E809" s="12">
        <v>13.555171170046163</v>
      </c>
      <c r="F809" s="20">
        <v>1.4670527434710026</v>
      </c>
      <c r="G809" s="12">
        <v>12.082009606074893</v>
      </c>
      <c r="H809" s="14">
        <v>0.28193648927932002</v>
      </c>
      <c r="I809" s="12">
        <v>17.975652212947967</v>
      </c>
      <c r="J809" s="14">
        <v>0.28190449246391108</v>
      </c>
      <c r="K809" s="13">
        <v>-13.018781388332012</v>
      </c>
      <c r="L809" s="13">
        <v>0.63682029141864938</v>
      </c>
      <c r="M809" s="17">
        <v>2.2722813828352182</v>
      </c>
      <c r="N809" s="12">
        <v>811.63227857281265</v>
      </c>
      <c r="O809" s="41">
        <v>12.326804837953272</v>
      </c>
      <c r="P809" s="1"/>
    </row>
    <row r="810" spans="1:16" x14ac:dyDescent="0.45">
      <c r="A810" s="71" t="s">
        <v>104</v>
      </c>
      <c r="B810" s="19">
        <v>0.13393544241955335</v>
      </c>
      <c r="C810" s="12">
        <v>153.84642511259787</v>
      </c>
      <c r="D810" s="20">
        <v>4.3879149559490132E-3</v>
      </c>
      <c r="E810" s="12">
        <v>42.060010666593904</v>
      </c>
      <c r="F810" s="20">
        <v>1.4670084855171202</v>
      </c>
      <c r="G810" s="12">
        <v>9.8011197900136917</v>
      </c>
      <c r="H810" s="14">
        <v>0.2826547805921964</v>
      </c>
      <c r="I810" s="12">
        <v>25.079340149694485</v>
      </c>
      <c r="J810" s="14">
        <v>0.28257872723755895</v>
      </c>
      <c r="K810" s="13">
        <v>13.327226957737803</v>
      </c>
      <c r="L810" s="13">
        <v>0.88869973337901698</v>
      </c>
      <c r="M810" s="17">
        <v>0.91191832627125813</v>
      </c>
      <c r="N810" s="12">
        <v>920.40519531304335</v>
      </c>
      <c r="O810" s="41">
        <v>14.021854447647058</v>
      </c>
      <c r="P810" s="1"/>
    </row>
    <row r="811" spans="1:16" x14ac:dyDescent="0.45">
      <c r="A811" s="71" t="s">
        <v>106</v>
      </c>
      <c r="B811" s="19">
        <v>5.6608665795726119E-2</v>
      </c>
      <c r="C811" s="12">
        <v>50.70153783851994</v>
      </c>
      <c r="D811" s="20">
        <v>1.3865305782489847E-3</v>
      </c>
      <c r="E811" s="12">
        <v>10.267759661050098</v>
      </c>
      <c r="F811" s="20">
        <v>1.4670675262033515</v>
      </c>
      <c r="G811" s="12">
        <v>16.56618587853745</v>
      </c>
      <c r="H811" s="14">
        <v>0.28169717560437402</v>
      </c>
      <c r="I811" s="12">
        <v>25.971697429525047</v>
      </c>
      <c r="J811" s="14">
        <v>0.28168128639943407</v>
      </c>
      <c r="K811" s="13">
        <v>-25.448593110397599</v>
      </c>
      <c r="L811" s="13">
        <v>0.91967781902124912</v>
      </c>
      <c r="M811" s="17">
        <v>2.7768780568695783</v>
      </c>
      <c r="N811" s="12">
        <v>610.31178835741173</v>
      </c>
      <c r="O811" s="41">
        <v>9.3722064649221792</v>
      </c>
      <c r="P811" s="1"/>
    </row>
    <row r="812" spans="1:16" x14ac:dyDescent="0.45">
      <c r="A812" s="71" t="s">
        <v>107</v>
      </c>
      <c r="B812" s="19">
        <v>2.4751848336993169E-2</v>
      </c>
      <c r="C812" s="12">
        <v>31.511704855869677</v>
      </c>
      <c r="D812" s="20">
        <v>7.2966208893374075E-4</v>
      </c>
      <c r="E812" s="12">
        <v>7.0519835784093825</v>
      </c>
      <c r="F812" s="20">
        <v>1.4670902112804658</v>
      </c>
      <c r="G812" s="12">
        <v>4.2871775951130715</v>
      </c>
      <c r="H812" s="14">
        <v>0.28242372841795937</v>
      </c>
      <c r="I812" s="12">
        <v>34.954307868868632</v>
      </c>
      <c r="J812" s="14">
        <v>0.2824146656621036</v>
      </c>
      <c r="K812" s="13">
        <v>1.6642806065370053</v>
      </c>
      <c r="L812" s="13">
        <v>1.2379004880846978</v>
      </c>
      <c r="M812" s="17">
        <v>1.3453501452183421</v>
      </c>
      <c r="N812" s="12">
        <v>661.16668403360813</v>
      </c>
      <c r="O812" s="41">
        <v>9.9842159187750461</v>
      </c>
      <c r="P812" s="1"/>
    </row>
    <row r="813" spans="1:16" x14ac:dyDescent="0.45">
      <c r="A813" s="71" t="s">
        <v>108</v>
      </c>
      <c r="B813" s="19">
        <v>5.5250263056876234E-2</v>
      </c>
      <c r="C813" s="12">
        <v>71.767499773061729</v>
      </c>
      <c r="D813" s="20">
        <v>1.4822325153838578E-3</v>
      </c>
      <c r="E813" s="12">
        <v>15.129526085116215</v>
      </c>
      <c r="F813" s="20">
        <v>1.4670485126690853</v>
      </c>
      <c r="G813" s="12">
        <v>5.4287947861835351</v>
      </c>
      <c r="H813" s="14">
        <v>0.28234048955431662</v>
      </c>
      <c r="I813" s="12">
        <v>28.15991022452787</v>
      </c>
      <c r="J813" s="14">
        <v>0.28231387407477498</v>
      </c>
      <c r="K813" s="13">
        <v>4.6851836190664464</v>
      </c>
      <c r="L813" s="13">
        <v>0.99793549827698058</v>
      </c>
      <c r="M813" s="17">
        <v>1.418845894581553</v>
      </c>
      <c r="N813" s="12">
        <v>953.24235942243047</v>
      </c>
      <c r="O813" s="41">
        <v>14.111417111001417</v>
      </c>
      <c r="P813" s="1"/>
    </row>
    <row r="814" spans="1:16" x14ac:dyDescent="0.45">
      <c r="A814" s="71" t="s">
        <v>110</v>
      </c>
      <c r="B814" s="19">
        <v>1.3609337864574165E-2</v>
      </c>
      <c r="C814" s="12">
        <v>26.435247516403589</v>
      </c>
      <c r="D814" s="20">
        <v>3.9793452459194488E-4</v>
      </c>
      <c r="E814" s="12">
        <v>5.3217483385992752</v>
      </c>
      <c r="F814" s="20">
        <v>1.46706584770981</v>
      </c>
      <c r="G814" s="12">
        <v>2.5031701597864275</v>
      </c>
      <c r="H814" s="14">
        <v>0.28182402343781432</v>
      </c>
      <c r="I814" s="12">
        <v>96.653322393450196</v>
      </c>
      <c r="J814" s="14">
        <v>0.28181948350583697</v>
      </c>
      <c r="K814" s="13">
        <v>-20.615416327409708</v>
      </c>
      <c r="L814" s="13">
        <v>3.4225478787164327</v>
      </c>
      <c r="M814" s="17">
        <v>2.514955107203769</v>
      </c>
      <c r="N814" s="12">
        <v>607.61393838849199</v>
      </c>
      <c r="O814" s="41">
        <v>16.643180681488396</v>
      </c>
      <c r="P814" s="1"/>
    </row>
    <row r="815" spans="1:16" x14ac:dyDescent="0.45">
      <c r="A815" s="71" t="s">
        <v>111</v>
      </c>
      <c r="B815" s="19">
        <v>1.7511020010950722E-2</v>
      </c>
      <c r="C815" s="12">
        <v>16.119254879499255</v>
      </c>
      <c r="D815" s="20">
        <v>5.9154189216627934E-4</v>
      </c>
      <c r="E815" s="12">
        <v>4.4083968376147791</v>
      </c>
      <c r="F815" s="20">
        <v>1.4670034425282412</v>
      </c>
      <c r="G815" s="12">
        <v>7.3950882245211869</v>
      </c>
      <c r="H815" s="14">
        <v>0.28212631582290343</v>
      </c>
      <c r="I815" s="12">
        <v>20.964066850678346</v>
      </c>
      <c r="J815" s="14">
        <v>0.28211654425309107</v>
      </c>
      <c r="K815" s="13">
        <v>-4.0188373985727832</v>
      </c>
      <c r="L815" s="13">
        <v>0.7428008799914565</v>
      </c>
      <c r="M815" s="17">
        <v>1.8356780341387684</v>
      </c>
      <c r="N815" s="12">
        <v>877.5501551234637</v>
      </c>
      <c r="O815" s="41">
        <v>12.884509396597394</v>
      </c>
      <c r="P815" s="1"/>
    </row>
    <row r="816" spans="1:16" x14ac:dyDescent="0.45">
      <c r="A816" s="71" t="s">
        <v>112</v>
      </c>
      <c r="B816" s="19">
        <v>3.5945519575855504E-2</v>
      </c>
      <c r="C816" s="12">
        <v>32.478884962927602</v>
      </c>
      <c r="D816" s="20">
        <v>9.6354876190555422E-4</v>
      </c>
      <c r="E816" s="12">
        <v>6.9369019275510411</v>
      </c>
      <c r="F816" s="20">
        <v>1.4669479806366006</v>
      </c>
      <c r="G816" s="12">
        <v>11.807160003898032</v>
      </c>
      <c r="H816" s="14">
        <v>0.28252483487564251</v>
      </c>
      <c r="I816" s="12">
        <v>21.39204377245942</v>
      </c>
      <c r="J816" s="14">
        <v>0.28251240311384151</v>
      </c>
      <c r="K816" s="13">
        <v>5.6990049812499777</v>
      </c>
      <c r="L816" s="13">
        <v>0.75763877525059087</v>
      </c>
      <c r="M816" s="17">
        <v>1.1435329520927497</v>
      </c>
      <c r="N816" s="12">
        <v>686.63820473242163</v>
      </c>
      <c r="O816" s="41">
        <v>10.415539618954789</v>
      </c>
      <c r="P816" s="1"/>
    </row>
    <row r="817" spans="1:16" x14ac:dyDescent="0.45">
      <c r="A817" s="71" t="s">
        <v>115</v>
      </c>
      <c r="B817" s="19">
        <v>1.0243679150674036E-2</v>
      </c>
      <c r="C817" s="12">
        <v>13.468949789862046</v>
      </c>
      <c r="D817" s="20">
        <v>2.9311333613870358E-4</v>
      </c>
      <c r="E817" s="12">
        <v>3.532498701244112</v>
      </c>
      <c r="F817" s="20">
        <v>1.4671028338163437</v>
      </c>
      <c r="G817" s="12">
        <v>4.8573785321691965</v>
      </c>
      <c r="H817" s="14">
        <v>0.28181059038738399</v>
      </c>
      <c r="I817" s="12">
        <v>69.06174127429081</v>
      </c>
      <c r="J817" s="14">
        <v>0.28180705893868652</v>
      </c>
      <c r="K817" s="13">
        <v>-20.296256186782546</v>
      </c>
      <c r="L817" s="13">
        <v>2.4457006880707048</v>
      </c>
      <c r="M817" s="17">
        <v>2.5256694945102449</v>
      </c>
      <c r="N817" s="12">
        <v>641.46038426394227</v>
      </c>
      <c r="O817" s="41">
        <v>9.9664298267153661</v>
      </c>
      <c r="P817" s="1"/>
    </row>
    <row r="818" spans="1:16" x14ac:dyDescent="0.45">
      <c r="A818" s="71" t="s">
        <v>116</v>
      </c>
      <c r="B818" s="19">
        <v>5.250873500991738E-2</v>
      </c>
      <c r="C818" s="12">
        <v>46.975428335201507</v>
      </c>
      <c r="D818" s="20">
        <v>1.6041357467603927E-3</v>
      </c>
      <c r="E818" s="12">
        <v>11.820050645612497</v>
      </c>
      <c r="F818" s="20">
        <v>1.4671246349106613</v>
      </c>
      <c r="G818" s="12">
        <v>5.7026207123068353</v>
      </c>
      <c r="H818" s="14">
        <v>0.28189452855276892</v>
      </c>
      <c r="I818" s="12">
        <v>30.905394315396229</v>
      </c>
      <c r="J818" s="14">
        <v>0.28186984707193791</v>
      </c>
      <c r="K818" s="13">
        <v>-14.106384467759137</v>
      </c>
      <c r="L818" s="13">
        <v>1.0948953319611654</v>
      </c>
      <c r="M818" s="17">
        <v>2.3364017204764278</v>
      </c>
      <c r="N818" s="12">
        <v>817.83546684470673</v>
      </c>
      <c r="O818" s="41">
        <v>12.762650714900001</v>
      </c>
      <c r="P818" s="1"/>
    </row>
    <row r="819" spans="1:16" x14ac:dyDescent="0.45">
      <c r="A819" s="71" t="s">
        <v>118</v>
      </c>
      <c r="B819" s="19">
        <v>5.0057630832355461E-2</v>
      </c>
      <c r="C819" s="12">
        <v>48.344431908963244</v>
      </c>
      <c r="D819" s="20">
        <v>1.7075556699458619E-3</v>
      </c>
      <c r="E819" s="12">
        <v>12.362398574805306</v>
      </c>
      <c r="F819" s="20">
        <v>1.4669697371331871</v>
      </c>
      <c r="G819" s="12">
        <v>9.2958445881892136</v>
      </c>
      <c r="H819" s="14">
        <v>0.28258294469277284</v>
      </c>
      <c r="I819" s="12">
        <v>23.274651388709827</v>
      </c>
      <c r="J819" s="14">
        <v>0.28255012594925205</v>
      </c>
      <c r="K819" s="13">
        <v>14.564036071964548</v>
      </c>
      <c r="L819" s="13">
        <v>0.82493499504288081</v>
      </c>
      <c r="M819" s="17">
        <v>0.92439918670660604</v>
      </c>
      <c r="N819" s="12">
        <v>1019.6762244807138</v>
      </c>
      <c r="O819" s="41">
        <v>36.023646726745099</v>
      </c>
      <c r="P819" s="1"/>
    </row>
    <row r="820" spans="1:16" x14ac:dyDescent="0.45">
      <c r="A820" s="71" t="s">
        <v>119</v>
      </c>
      <c r="B820" s="19">
        <v>8.4085005172512099E-3</v>
      </c>
      <c r="C820" s="12">
        <v>9.3783003247177188</v>
      </c>
      <c r="D820" s="20">
        <v>2.4877310075042481E-4</v>
      </c>
      <c r="E820" s="12">
        <v>1.9566895816917114</v>
      </c>
      <c r="F820" s="20">
        <v>1.4669433868804842</v>
      </c>
      <c r="G820" s="12">
        <v>10.060123098761057</v>
      </c>
      <c r="H820" s="14">
        <v>0.28197374345229326</v>
      </c>
      <c r="I820" s="12">
        <v>18.780637779185152</v>
      </c>
      <c r="J820" s="14">
        <v>0.28196934297167625</v>
      </c>
      <c r="K820" s="13">
        <v>-7.8427700795002941</v>
      </c>
      <c r="L820" s="13">
        <v>0.66553010192538231</v>
      </c>
      <c r="M820" s="17">
        <v>2.0954807744674291</v>
      </c>
      <c r="N820" s="12">
        <v>939.15944134676101</v>
      </c>
      <c r="O820" s="41">
        <v>13.985447323700408</v>
      </c>
      <c r="P820" s="1"/>
    </row>
    <row r="821" spans="1:16" x14ac:dyDescent="0.45">
      <c r="A821" s="71" t="s">
        <v>120</v>
      </c>
      <c r="B821" s="19">
        <v>3.756039539739655E-2</v>
      </c>
      <c r="C821" s="12">
        <v>30.340414051917996</v>
      </c>
      <c r="D821" s="20">
        <v>1.2201085829031649E-3</v>
      </c>
      <c r="E821" s="12">
        <v>7.3838653632858415</v>
      </c>
      <c r="F821" s="20">
        <v>1.4670236557741603</v>
      </c>
      <c r="G821" s="12">
        <v>5.0259638873097137</v>
      </c>
      <c r="H821" s="14">
        <v>0.28184471134846428</v>
      </c>
      <c r="I821" s="12">
        <v>33.250576524681485</v>
      </c>
      <c r="J821" s="14">
        <v>0.28182057215917949</v>
      </c>
      <c r="K821" s="13">
        <v>-10.622066222566451</v>
      </c>
      <c r="L821" s="13">
        <v>1.1785959161048076</v>
      </c>
      <c r="M821" s="17">
        <v>2.3376034787160451</v>
      </c>
      <c r="N821" s="12">
        <v>1049.3460688124267</v>
      </c>
      <c r="O821" s="41">
        <v>32.378567356559913</v>
      </c>
      <c r="P821" s="1"/>
    </row>
    <row r="822" spans="1:16" x14ac:dyDescent="0.45">
      <c r="A822" s="71" t="s">
        <v>121</v>
      </c>
      <c r="B822" s="19">
        <v>2.8091332809976482E-2</v>
      </c>
      <c r="C822" s="12">
        <v>23.609980449252873</v>
      </c>
      <c r="D822" s="20">
        <v>8.5270866572346342E-4</v>
      </c>
      <c r="E822" s="12">
        <v>5.4244007298032493</v>
      </c>
      <c r="F822" s="20">
        <v>1.4670320650134474</v>
      </c>
      <c r="G822" s="12">
        <v>14.883797213138592</v>
      </c>
      <c r="H822" s="14">
        <v>0.28185074411358862</v>
      </c>
      <c r="I822" s="12">
        <v>16.587494086819767</v>
      </c>
      <c r="J822" s="14">
        <v>0.28183740180969852</v>
      </c>
      <c r="K822" s="13">
        <v>-14.945837896248593</v>
      </c>
      <c r="L822" s="13">
        <v>0.5876687260353286</v>
      </c>
      <c r="M822" s="17">
        <v>2.3932332873535027</v>
      </c>
      <c r="N822" s="12">
        <v>831.59158080021905</v>
      </c>
      <c r="O822" s="41">
        <v>12.427340047035491</v>
      </c>
      <c r="P822" s="1"/>
    </row>
    <row r="823" spans="1:16" x14ac:dyDescent="0.45">
      <c r="A823" s="71" t="s">
        <v>122</v>
      </c>
      <c r="B823" s="19">
        <v>1.7626606352775551E-2</v>
      </c>
      <c r="C823" s="12">
        <v>14.632510258589221</v>
      </c>
      <c r="D823" s="20">
        <v>5.5810697561611583E-4</v>
      </c>
      <c r="E823" s="12">
        <v>3.7587661884500161</v>
      </c>
      <c r="F823" s="20">
        <v>1.4670560659182579</v>
      </c>
      <c r="G823" s="12">
        <v>6.5047134154034199</v>
      </c>
      <c r="H823" s="14">
        <v>0.28200207003185418</v>
      </c>
      <c r="I823" s="12">
        <v>31.305966198572552</v>
      </c>
      <c r="J823" s="14">
        <v>0.28199366211807919</v>
      </c>
      <c r="K823" s="13">
        <v>-10.101783411421428</v>
      </c>
      <c r="L823" s="13">
        <v>1.1090441308014842</v>
      </c>
      <c r="M823" s="17">
        <v>2.1048464550713044</v>
      </c>
      <c r="N823" s="12">
        <v>800.89484031165637</v>
      </c>
      <c r="O823" s="41">
        <v>13.238819899215187</v>
      </c>
      <c r="P823" s="1"/>
    </row>
    <row r="824" spans="1:16" x14ac:dyDescent="0.45">
      <c r="A824" s="71" t="s">
        <v>123</v>
      </c>
      <c r="B824" s="19">
        <v>3.3445135742125327E-2</v>
      </c>
      <c r="C824" s="12">
        <v>26.802313220492437</v>
      </c>
      <c r="D824" s="20">
        <v>8.9694789752111802E-4</v>
      </c>
      <c r="E824" s="12">
        <v>5.4467829199759006</v>
      </c>
      <c r="F824" s="20">
        <v>1.467001484743621</v>
      </c>
      <c r="G824" s="12">
        <v>19.252593990454208</v>
      </c>
      <c r="H824" s="14">
        <v>0.28210710897966884</v>
      </c>
      <c r="I824" s="12">
        <v>16.525582372230208</v>
      </c>
      <c r="J824" s="14">
        <v>0.2820938164470051</v>
      </c>
      <c r="K824" s="13">
        <v>-6.8455268553690996</v>
      </c>
      <c r="L824" s="13">
        <v>0.58541764397568308</v>
      </c>
      <c r="M824" s="17">
        <v>1.9165950825922442</v>
      </c>
      <c r="N824" s="12">
        <v>787.94850011593246</v>
      </c>
      <c r="O824" s="41">
        <v>11.869158402432586</v>
      </c>
      <c r="P824" s="1"/>
    </row>
    <row r="825" spans="1:16" x14ac:dyDescent="0.45">
      <c r="A825" s="71" t="s">
        <v>124</v>
      </c>
      <c r="B825" s="19">
        <v>2.1022730237589018E-2</v>
      </c>
      <c r="C825" s="12">
        <v>20.14462662488204</v>
      </c>
      <c r="D825" s="20">
        <v>6.0090114381292103E-4</v>
      </c>
      <c r="E825" s="12">
        <v>4.8007040024592511</v>
      </c>
      <c r="F825" s="20">
        <v>1.4669850307019277</v>
      </c>
      <c r="G825" s="12">
        <v>13.04581312491754</v>
      </c>
      <c r="H825" s="14">
        <v>0.28234080038280351</v>
      </c>
      <c r="I825" s="12">
        <v>18.24615017043525</v>
      </c>
      <c r="J825" s="14">
        <v>0.282332587585785</v>
      </c>
      <c r="K825" s="13">
        <v>0.24137020583125945</v>
      </c>
      <c r="L825" s="13">
        <v>0.64628000381206085</v>
      </c>
      <c r="M825" s="17">
        <v>1.4779642183818722</v>
      </c>
      <c r="N825" s="12">
        <v>727.09750045103885</v>
      </c>
      <c r="O825" s="41">
        <v>11.036533625014085</v>
      </c>
      <c r="P825" s="1"/>
    </row>
    <row r="826" spans="1:16" x14ac:dyDescent="0.45">
      <c r="A826" s="71" t="s">
        <v>126</v>
      </c>
      <c r="B826" s="19">
        <v>2.1185255261056288E-2</v>
      </c>
      <c r="C826" s="12">
        <v>18.10996611949864</v>
      </c>
      <c r="D826" s="20">
        <v>5.5940272698493999E-4</v>
      </c>
      <c r="E826" s="12">
        <v>3.5739762257473036</v>
      </c>
      <c r="F826" s="20">
        <v>1.466977052631526</v>
      </c>
      <c r="G826" s="12">
        <v>15.33519520263156</v>
      </c>
      <c r="H826" s="14">
        <v>0.28101630304681824</v>
      </c>
      <c r="I826" s="12">
        <v>14.087124712319605</v>
      </c>
      <c r="J826" s="14">
        <v>0.28098987307050965</v>
      </c>
      <c r="K826" s="13">
        <v>-7.383962920991527</v>
      </c>
      <c r="L826" s="13">
        <v>0.50096904482099802</v>
      </c>
      <c r="M826" s="17">
        <v>3.3272465046309634</v>
      </c>
      <c r="N826" s="12">
        <v>2472.6622368501157</v>
      </c>
      <c r="O826" s="41">
        <v>22.370940430130087</v>
      </c>
      <c r="P826" s="1"/>
    </row>
    <row r="827" spans="1:16" x14ac:dyDescent="0.45">
      <c r="A827" s="71" t="s">
        <v>127</v>
      </c>
      <c r="B827" s="19">
        <v>2.6769788186199475E-2</v>
      </c>
      <c r="C827" s="12">
        <v>32.944555264386771</v>
      </c>
      <c r="D827" s="20">
        <v>7.366263773951737E-4</v>
      </c>
      <c r="E827" s="12">
        <v>7.8245985523202668</v>
      </c>
      <c r="F827" s="20">
        <v>1.4669662682873619</v>
      </c>
      <c r="G827" s="12">
        <v>19.816069021986756</v>
      </c>
      <c r="H827" s="14">
        <v>0.28235234862695802</v>
      </c>
      <c r="I827" s="12">
        <v>19.252897397062807</v>
      </c>
      <c r="J827" s="14">
        <v>0.28233762316927979</v>
      </c>
      <c r="K827" s="13">
        <v>7.9507301121806151</v>
      </c>
      <c r="L827" s="13">
        <v>0.68245261257926515</v>
      </c>
      <c r="M827" s="17">
        <v>1.3258195880186832</v>
      </c>
      <c r="N827" s="12">
        <v>1060.1616394078421</v>
      </c>
      <c r="O827" s="41">
        <v>27.453957658898403</v>
      </c>
      <c r="P827" s="1"/>
    </row>
    <row r="828" spans="1:16" x14ac:dyDescent="0.45">
      <c r="A828" s="71" t="s">
        <v>129</v>
      </c>
      <c r="B828" s="19">
        <v>4.7077392276402659E-3</v>
      </c>
      <c r="C828" s="12">
        <v>8.7176646888011664</v>
      </c>
      <c r="D828" s="20">
        <v>1.1390555731644003E-4</v>
      </c>
      <c r="E828" s="12">
        <v>2.0123178123730332</v>
      </c>
      <c r="F828" s="20">
        <v>1.4669998643562565</v>
      </c>
      <c r="G828" s="12">
        <v>6.8917791505606942</v>
      </c>
      <c r="H828" s="14">
        <v>0.28230782566491558</v>
      </c>
      <c r="I828" s="12">
        <v>21.741953135351753</v>
      </c>
      <c r="J828" s="14">
        <v>0.28230631809899376</v>
      </c>
      <c r="K828" s="13">
        <v>-1.2034509443237251</v>
      </c>
      <c r="L828" s="13">
        <v>0.77006199309836987</v>
      </c>
      <c r="M828" s="17">
        <v>1.538600978967259</v>
      </c>
      <c r="N828" s="12">
        <v>704.25317221683713</v>
      </c>
      <c r="O828" s="41">
        <v>10.638514546248583</v>
      </c>
      <c r="P828" s="1"/>
    </row>
    <row r="829" spans="1:16" x14ac:dyDescent="0.45">
      <c r="A829" s="71" t="s">
        <v>130</v>
      </c>
      <c r="B829" s="19">
        <v>4.6887206426845102E-3</v>
      </c>
      <c r="C829" s="12">
        <v>4.7488131128940312</v>
      </c>
      <c r="D829" s="20">
        <v>1.6042103436371598E-4</v>
      </c>
      <c r="E829" s="12">
        <v>1.2234776105228173</v>
      </c>
      <c r="F829" s="20">
        <v>1.4669519163907152</v>
      </c>
      <c r="G829" s="12">
        <v>17.045432055222729</v>
      </c>
      <c r="H829" s="14">
        <v>0.2811747649705893</v>
      </c>
      <c r="I829" s="12">
        <v>16.995562265200384</v>
      </c>
      <c r="J829" s="14">
        <v>0.2811669524927593</v>
      </c>
      <c r="K829" s="13">
        <v>0.64972500997795279</v>
      </c>
      <c r="L829" s="13">
        <v>0.60450441841553015</v>
      </c>
      <c r="M829" s="17">
        <v>2.9466012366895455</v>
      </c>
      <c r="N829" s="12">
        <v>2546.927910042225</v>
      </c>
      <c r="O829" s="41">
        <v>22.399976780688171</v>
      </c>
      <c r="P829" s="1"/>
    </row>
    <row r="830" spans="1:16" x14ac:dyDescent="0.45">
      <c r="A830" s="71" t="s">
        <v>131</v>
      </c>
      <c r="B830" s="19">
        <v>7.3107177773243853E-2</v>
      </c>
      <c r="C830" s="12">
        <v>76.178680928045353</v>
      </c>
      <c r="D830" s="20">
        <v>1.8130004050656828E-3</v>
      </c>
      <c r="E830" s="12">
        <v>15.790511111470071</v>
      </c>
      <c r="F830" s="20">
        <v>1.467070159048897</v>
      </c>
      <c r="G830" s="12">
        <v>3.9635530874193221</v>
      </c>
      <c r="H830" s="14">
        <v>0.28179858178623252</v>
      </c>
      <c r="I830" s="12">
        <v>36.020654483126933</v>
      </c>
      <c r="J830" s="14">
        <v>0.28176939281346236</v>
      </c>
      <c r="K830" s="13">
        <v>-16.817126111462464</v>
      </c>
      <c r="L830" s="13">
        <v>1.2762237138364014</v>
      </c>
      <c r="M830" s="17">
        <v>2.5141940533645712</v>
      </c>
      <c r="N830" s="12">
        <v>855.46804170561927</v>
      </c>
      <c r="O830" s="41">
        <v>12.905028506486964</v>
      </c>
      <c r="P830" s="1"/>
    </row>
    <row r="831" spans="1:16" x14ac:dyDescent="0.45">
      <c r="A831" s="71" t="s">
        <v>132</v>
      </c>
      <c r="B831" s="19">
        <v>7.7219591272812735E-2</v>
      </c>
      <c r="C831" s="12">
        <v>61.985970400638614</v>
      </c>
      <c r="D831" s="20">
        <v>2.0566761494761757E-3</v>
      </c>
      <c r="E831" s="12">
        <v>12.359828820308032</v>
      </c>
      <c r="F831" s="20">
        <v>1.4669587894346312</v>
      </c>
      <c r="G831" s="12">
        <v>11.460703408555569</v>
      </c>
      <c r="H831" s="14">
        <v>0.28253736546639108</v>
      </c>
      <c r="I831" s="12">
        <v>18.443820326766733</v>
      </c>
      <c r="J831" s="14">
        <v>0.28250790708527429</v>
      </c>
      <c r="K831" s="13">
        <v>7.2322750820030812</v>
      </c>
      <c r="L831" s="13">
        <v>0.65333248882915029</v>
      </c>
      <c r="M831" s="17">
        <v>1.1204057154247566</v>
      </c>
      <c r="N831" s="12">
        <v>761.74004439326825</v>
      </c>
      <c r="O831" s="41">
        <v>11.387174444460745</v>
      </c>
      <c r="P831" s="1"/>
    </row>
    <row r="832" spans="1:16" x14ac:dyDescent="0.45">
      <c r="A832" s="71" t="s">
        <v>133</v>
      </c>
      <c r="B832" s="19">
        <v>3.0945031928893516E-2</v>
      </c>
      <c r="C832" s="12">
        <v>27.172587661362982</v>
      </c>
      <c r="D832" s="20">
        <v>9.2039135543828374E-4</v>
      </c>
      <c r="E832" s="12">
        <v>6.3059584309816037</v>
      </c>
      <c r="F832" s="20">
        <v>1.4669576676015161</v>
      </c>
      <c r="G832" s="12">
        <v>10.811170828936906</v>
      </c>
      <c r="H832" s="14">
        <v>0.28245415655416278</v>
      </c>
      <c r="I832" s="12">
        <v>21.677184109325729</v>
      </c>
      <c r="J832" s="14">
        <v>0.28243696038128918</v>
      </c>
      <c r="K832" s="13">
        <v>9.9138864735337506</v>
      </c>
      <c r="L832" s="13">
        <v>0.76826611482561091</v>
      </c>
      <c r="M832" s="17">
        <v>1.1603927264428158</v>
      </c>
      <c r="N832" s="12">
        <v>991.49175582289729</v>
      </c>
      <c r="O832" s="41">
        <v>28.631720859844364</v>
      </c>
      <c r="P832" s="1"/>
    </row>
    <row r="833" spans="1:16" x14ac:dyDescent="0.45">
      <c r="A833" s="71" t="s">
        <v>134</v>
      </c>
      <c r="B833" s="19">
        <v>2.5285931274967879E-2</v>
      </c>
      <c r="C833" s="12">
        <v>23.913741568660111</v>
      </c>
      <c r="D833" s="20">
        <v>6.7748641621236041E-4</v>
      </c>
      <c r="E833" s="12">
        <v>5.198603084335689</v>
      </c>
      <c r="F833" s="20">
        <v>1.4670003383077861</v>
      </c>
      <c r="G833" s="12">
        <v>12.775033634312813</v>
      </c>
      <c r="H833" s="14">
        <v>0.28231879038590846</v>
      </c>
      <c r="I833" s="12">
        <v>18.563096396099677</v>
      </c>
      <c r="J833" s="14">
        <v>0.28231108463291138</v>
      </c>
      <c r="K833" s="13">
        <v>-3.2488290020848964</v>
      </c>
      <c r="L833" s="13">
        <v>0.65732684877084502</v>
      </c>
      <c r="M833" s="17">
        <v>1.5697648436398568</v>
      </c>
      <c r="N833" s="12">
        <v>605.77585584408166</v>
      </c>
      <c r="O833" s="41">
        <v>10.04400084214649</v>
      </c>
      <c r="P833" s="1"/>
    </row>
    <row r="834" spans="1:16" x14ac:dyDescent="0.45">
      <c r="A834" s="71" t="s">
        <v>135</v>
      </c>
      <c r="B834" s="19">
        <v>3.1818821547320381E-2</v>
      </c>
      <c r="C834" s="12">
        <v>25.467611198980535</v>
      </c>
      <c r="D834" s="20">
        <v>8.6759686379706273E-4</v>
      </c>
      <c r="E834" s="12">
        <v>5.2349139125995405</v>
      </c>
      <c r="F834" s="20">
        <v>1.4669879841280871</v>
      </c>
      <c r="G834" s="12">
        <v>16.609870218771004</v>
      </c>
      <c r="H834" s="14">
        <v>0.28255515990210461</v>
      </c>
      <c r="I834" s="12">
        <v>18.057692557461088</v>
      </c>
      <c r="J834" s="14">
        <v>0.28254450839344375</v>
      </c>
      <c r="K834" s="13">
        <v>6.0918272482002322</v>
      </c>
      <c r="L834" s="13">
        <v>0.63949899768322993</v>
      </c>
      <c r="M834" s="17">
        <v>1.0945877366272316</v>
      </c>
      <c r="N834" s="12">
        <v>653.57653111877687</v>
      </c>
      <c r="O834" s="41">
        <v>9.883320977207271</v>
      </c>
      <c r="P834" s="1"/>
    </row>
    <row r="835" spans="1:16" x14ac:dyDescent="0.45">
      <c r="A835" s="71" t="s">
        <v>136</v>
      </c>
      <c r="B835" s="19">
        <v>1.5842398105787085E-2</v>
      </c>
      <c r="C835" s="12">
        <v>16.790869938803247</v>
      </c>
      <c r="D835" s="20">
        <v>5.0284273161235163E-4</v>
      </c>
      <c r="E835" s="12">
        <v>3.8716410292775363</v>
      </c>
      <c r="F835" s="20">
        <v>1.467004494139853</v>
      </c>
      <c r="G835" s="12">
        <v>9.4994422326014476</v>
      </c>
      <c r="H835" s="14">
        <v>0.28212181483561677</v>
      </c>
      <c r="I835" s="12">
        <v>30.023725639170156</v>
      </c>
      <c r="J835" s="14">
        <v>0.28211244756453535</v>
      </c>
      <c r="K835" s="13">
        <v>-1.6526306863506868</v>
      </c>
      <c r="L835" s="13">
        <v>1.0640708726350478</v>
      </c>
      <c r="M835" s="17">
        <v>1.79718967560422</v>
      </c>
      <c r="N835" s="12">
        <v>988.60428799315434</v>
      </c>
      <c r="O835" s="41">
        <v>27.29790751946501</v>
      </c>
      <c r="P835" s="1"/>
    </row>
    <row r="836" spans="1:16" x14ac:dyDescent="0.45">
      <c r="A836" s="71" t="s">
        <v>137</v>
      </c>
      <c r="B836" s="19">
        <v>1.5828476393360918E-2</v>
      </c>
      <c r="C836" s="12">
        <v>23.833945586544836</v>
      </c>
      <c r="D836" s="20">
        <v>4.529219935151707E-4</v>
      </c>
      <c r="E836" s="12">
        <v>6.0536918738920766</v>
      </c>
      <c r="F836" s="20">
        <v>1.4670000230622293</v>
      </c>
      <c r="G836" s="12">
        <v>15.542680803391994</v>
      </c>
      <c r="H836" s="14">
        <v>0.2818289990947857</v>
      </c>
      <c r="I836" s="12">
        <v>17.644734861808843</v>
      </c>
      <c r="J836" s="14">
        <v>0.28182407441734952</v>
      </c>
      <c r="K836" s="13">
        <v>-21.088778925756337</v>
      </c>
      <c r="L836" s="13">
        <v>0.62477005582150724</v>
      </c>
      <c r="M836" s="17">
        <v>2.5170465407129332</v>
      </c>
      <c r="N836" s="12">
        <v>579.24143393461407</v>
      </c>
      <c r="O836" s="41">
        <v>8.9006971915693462</v>
      </c>
      <c r="P836" s="1"/>
    </row>
    <row r="837" spans="1:16" x14ac:dyDescent="0.45">
      <c r="A837" s="71" t="s">
        <v>138</v>
      </c>
      <c r="B837" s="19">
        <v>7.4169815008886045E-2</v>
      </c>
      <c r="C837" s="12">
        <v>136.43718401986033</v>
      </c>
      <c r="D837" s="20">
        <v>1.7211007302805211E-3</v>
      </c>
      <c r="E837" s="12">
        <v>27.822284619092315</v>
      </c>
      <c r="F837" s="20">
        <v>1.4669140193546384</v>
      </c>
      <c r="G837" s="12">
        <v>9.8270975079181913</v>
      </c>
      <c r="H837" s="14">
        <v>0.28135552792180374</v>
      </c>
      <c r="I837" s="12">
        <v>63.001217905326406</v>
      </c>
      <c r="J837" s="14">
        <v>0.28126819872712056</v>
      </c>
      <c r="K837" s="13">
        <v>6.6910935020270124</v>
      </c>
      <c r="L837" s="13">
        <v>2.2413971040680103</v>
      </c>
      <c r="M837" s="17">
        <v>2.6972193018595765</v>
      </c>
      <c r="N837" s="12">
        <v>2651.0433023198284</v>
      </c>
      <c r="O837" s="41">
        <v>21.48485940550389</v>
      </c>
      <c r="P837" s="1"/>
    </row>
    <row r="838" spans="1:16" x14ac:dyDescent="0.45">
      <c r="A838" s="71" t="s">
        <v>139</v>
      </c>
      <c r="B838" s="19">
        <v>1.9464763286181228E-2</v>
      </c>
      <c r="C838" s="12">
        <v>17.301248367023067</v>
      </c>
      <c r="D838" s="20">
        <v>5.6276836919355935E-4</v>
      </c>
      <c r="E838" s="12">
        <v>3.4677483575972805</v>
      </c>
      <c r="F838" s="20">
        <v>1.4670522146305263</v>
      </c>
      <c r="G838" s="12">
        <v>2.213727973537055</v>
      </c>
      <c r="H838" s="14">
        <v>0.2812165813897271</v>
      </c>
      <c r="I838" s="12">
        <v>144.58100861307557</v>
      </c>
      <c r="J838" s="14">
        <v>0.28119447305629591</v>
      </c>
      <c r="K838" s="13">
        <v>-9.6122867870462869</v>
      </c>
      <c r="L838" s="13">
        <v>5.1367308763672348</v>
      </c>
      <c r="M838" s="17">
        <v>3.1148421532438366</v>
      </c>
      <c r="N838" s="12">
        <v>2063.8960462269051</v>
      </c>
      <c r="O838" s="41">
        <v>22.575844987089518</v>
      </c>
      <c r="P838" s="1"/>
    </row>
    <row r="839" spans="1:16" x14ac:dyDescent="0.45">
      <c r="A839" s="71" t="s">
        <v>140</v>
      </c>
      <c r="B839" s="19">
        <v>1.4556540159898374E-2</v>
      </c>
      <c r="C839" s="12">
        <v>11.749591075696003</v>
      </c>
      <c r="D839" s="20">
        <v>4.360070547319093E-4</v>
      </c>
      <c r="E839" s="12">
        <v>2.6731808819080256</v>
      </c>
      <c r="F839" s="20">
        <v>1.4669677333088644</v>
      </c>
      <c r="G839" s="12">
        <v>12.971265540137182</v>
      </c>
      <c r="H839" s="14">
        <v>0.28243392092418645</v>
      </c>
      <c r="I839" s="12">
        <v>20.916157938885444</v>
      </c>
      <c r="J839" s="14">
        <v>0.282427879809451</v>
      </c>
      <c r="K839" s="13">
        <v>3.8405455711632008</v>
      </c>
      <c r="L839" s="13">
        <v>0.74086846166609988</v>
      </c>
      <c r="M839" s="17">
        <v>1.2877334586784785</v>
      </c>
      <c r="N839" s="12">
        <v>737.03444237929193</v>
      </c>
      <c r="O839" s="41">
        <v>12.132565466639043</v>
      </c>
      <c r="P839" s="1"/>
    </row>
    <row r="840" spans="1:16" x14ac:dyDescent="0.45">
      <c r="A840" s="71" t="s">
        <v>141</v>
      </c>
      <c r="B840" s="19">
        <v>1.8325847134078293E-2</v>
      </c>
      <c r="C840" s="12">
        <v>15.830156622126294</v>
      </c>
      <c r="D840" s="20">
        <v>5.7548096718890759E-4</v>
      </c>
      <c r="E840" s="12">
        <v>3.9203941968704696</v>
      </c>
      <c r="F840" s="20">
        <v>1.467054401310774</v>
      </c>
      <c r="G840" s="12">
        <v>6.159180619565765</v>
      </c>
      <c r="H840" s="14">
        <v>0.28188716941119457</v>
      </c>
      <c r="I840" s="12">
        <v>30.826504390567852</v>
      </c>
      <c r="J840" s="14">
        <v>0.28187578495548737</v>
      </c>
      <c r="K840" s="13">
        <v>-8.6673250713886762</v>
      </c>
      <c r="L840" s="13">
        <v>1.0926722940041156</v>
      </c>
      <c r="M840" s="17">
        <v>2.2310077015057304</v>
      </c>
      <c r="N840" s="12">
        <v>1049.2434484959972</v>
      </c>
      <c r="O840" s="41">
        <v>27.980441571795776</v>
      </c>
      <c r="P840" s="1"/>
    </row>
    <row r="841" spans="1:16" x14ac:dyDescent="0.45">
      <c r="A841" s="71" t="s">
        <v>142</v>
      </c>
      <c r="B841" s="19">
        <v>4.3749063660100174E-2</v>
      </c>
      <c r="C841" s="12">
        <v>40.897474192519432</v>
      </c>
      <c r="D841" s="20">
        <v>1.1104561110399664E-3</v>
      </c>
      <c r="E841" s="12">
        <v>8.1070748809666497</v>
      </c>
      <c r="F841" s="20">
        <v>1.4669693098487981</v>
      </c>
      <c r="G841" s="12">
        <v>16.719687663095051</v>
      </c>
      <c r="H841" s="14">
        <v>0.28222660199090865</v>
      </c>
      <c r="I841" s="12">
        <v>14.86817292862778</v>
      </c>
      <c r="J841" s="14">
        <v>0.28220652222085263</v>
      </c>
      <c r="K841" s="13">
        <v>1.0310048604655897</v>
      </c>
      <c r="L841" s="13">
        <v>0.52690865283588906</v>
      </c>
      <c r="M841" s="17">
        <v>1.6259564996964897</v>
      </c>
      <c r="N841" s="12">
        <v>959.87732192426415</v>
      </c>
      <c r="O841" s="41">
        <v>14.107060651956578</v>
      </c>
      <c r="P841" s="1"/>
    </row>
    <row r="842" spans="1:16" x14ac:dyDescent="0.45">
      <c r="A842" s="71" t="s">
        <v>143</v>
      </c>
      <c r="B842" s="19">
        <v>4.8291879182217119E-2</v>
      </c>
      <c r="C842" s="12">
        <v>49.672365006542655</v>
      </c>
      <c r="D842" s="20">
        <v>1.4226508547001051E-3</v>
      </c>
      <c r="E842" s="12">
        <v>12.21524859888244</v>
      </c>
      <c r="F842" s="20">
        <v>1.4669976037930679</v>
      </c>
      <c r="G842" s="12">
        <v>12.604751407152687</v>
      </c>
      <c r="H842" s="14">
        <v>0.28179065493262889</v>
      </c>
      <c r="I842" s="12">
        <v>18.04833484376962</v>
      </c>
      <c r="J842" s="14">
        <v>0.28176946949853943</v>
      </c>
      <c r="K842" s="13">
        <v>-18.250210505377229</v>
      </c>
      <c r="L842" s="13">
        <v>0.63936651067297845</v>
      </c>
      <c r="M842" s="17">
        <v>2.5391507423768545</v>
      </c>
      <c r="N842" s="12">
        <v>791.73702383904947</v>
      </c>
      <c r="O842" s="41">
        <v>12.43737968451253</v>
      </c>
      <c r="P842" s="1"/>
    </row>
    <row r="843" spans="1:16" x14ac:dyDescent="0.45">
      <c r="A843" s="71" t="s">
        <v>144</v>
      </c>
      <c r="B843" s="19">
        <v>3.5261292150576246E-2</v>
      </c>
      <c r="C843" s="12">
        <v>39.169024473970921</v>
      </c>
      <c r="D843" s="20">
        <v>1.0378984444992757E-3</v>
      </c>
      <c r="E843" s="12">
        <v>10.072038308691857</v>
      </c>
      <c r="F843" s="20">
        <v>1.467047040963638</v>
      </c>
      <c r="G843" s="12">
        <v>13.681622678430678</v>
      </c>
      <c r="H843" s="14">
        <v>0.28170021172790149</v>
      </c>
      <c r="I843" s="12">
        <v>18.250400141394781</v>
      </c>
      <c r="J843" s="14">
        <v>0.28168026733401241</v>
      </c>
      <c r="K843" s="13">
        <v>-16.271060317730736</v>
      </c>
      <c r="L843" s="13">
        <v>0.64685769357253164</v>
      </c>
      <c r="M843" s="17">
        <v>2.6196593704303539</v>
      </c>
      <c r="N843" s="12">
        <v>1019.4876361729962</v>
      </c>
      <c r="O843" s="41">
        <v>36.118900347960448</v>
      </c>
      <c r="P843" s="1"/>
    </row>
    <row r="844" spans="1:16" x14ac:dyDescent="0.45">
      <c r="A844" s="71" t="s">
        <v>145</v>
      </c>
      <c r="B844" s="19">
        <v>3.4176272154342401E-2</v>
      </c>
      <c r="C844" s="12">
        <v>28.405630597829493</v>
      </c>
      <c r="D844" s="20">
        <v>9.9072976258448133E-4</v>
      </c>
      <c r="E844" s="12">
        <v>6.2267386797754787</v>
      </c>
      <c r="F844" s="20">
        <v>1.4670140183192328</v>
      </c>
      <c r="G844" s="12">
        <v>9.2377381228495281</v>
      </c>
      <c r="H844" s="14">
        <v>0.28266881714944081</v>
      </c>
      <c r="I844" s="12">
        <v>22.472005777690402</v>
      </c>
      <c r="J844" s="14">
        <v>0.28265706478046715</v>
      </c>
      <c r="K844" s="13">
        <v>9.5840038172934072</v>
      </c>
      <c r="L844" s="13">
        <v>0.7957891650112181</v>
      </c>
      <c r="M844" s="17">
        <v>0.88288225686159261</v>
      </c>
      <c r="N844" s="12">
        <v>631.62986808342782</v>
      </c>
      <c r="O844" s="41">
        <v>9.767071026543606</v>
      </c>
      <c r="P844" s="1"/>
    </row>
    <row r="845" spans="1:16" x14ac:dyDescent="0.45">
      <c r="A845" s="71" t="s">
        <v>146</v>
      </c>
      <c r="B845" s="19">
        <v>3.8777857729722087E-2</v>
      </c>
      <c r="C845" s="12">
        <v>31.531420268799092</v>
      </c>
      <c r="D845" s="20">
        <v>1.0750801970264832E-3</v>
      </c>
      <c r="E845" s="12">
        <v>6.6949586940576582</v>
      </c>
      <c r="F845" s="20">
        <v>1.4669769969758557</v>
      </c>
      <c r="G845" s="12">
        <v>12.485724129233049</v>
      </c>
      <c r="H845" s="14">
        <v>0.28249900284170132</v>
      </c>
      <c r="I845" s="12">
        <v>19.045188803478247</v>
      </c>
      <c r="J845" s="14">
        <v>0.28248260097334837</v>
      </c>
      <c r="K845" s="13">
        <v>7.4472916424106472</v>
      </c>
      <c r="L845" s="13">
        <v>0.67470960141591263</v>
      </c>
      <c r="M845" s="17">
        <v>1.1489883100402254</v>
      </c>
      <c r="N845" s="12">
        <v>810.99116347462939</v>
      </c>
      <c r="O845" s="41">
        <v>12.433769990334097</v>
      </c>
      <c r="P845" s="1"/>
    </row>
    <row r="846" spans="1:16" x14ac:dyDescent="0.45">
      <c r="A846" s="71" t="s">
        <v>147</v>
      </c>
      <c r="B846" s="19">
        <v>1.5425311392079323E-2</v>
      </c>
      <c r="C846" s="12">
        <v>12.545966880457607</v>
      </c>
      <c r="D846" s="20">
        <v>4.3416519754873049E-4</v>
      </c>
      <c r="E846" s="12">
        <v>2.7280359084502646</v>
      </c>
      <c r="F846" s="20">
        <v>1.4669966724514489</v>
      </c>
      <c r="G846" s="12">
        <v>8.3401078700906286</v>
      </c>
      <c r="H846" s="14">
        <v>0.2810156820424326</v>
      </c>
      <c r="I846" s="12">
        <v>25.273094951677631</v>
      </c>
      <c r="J846" s="14">
        <v>0.28099377441338935</v>
      </c>
      <c r="K846" s="13">
        <v>-3.4080391911939234</v>
      </c>
      <c r="L846" s="13">
        <v>0.89911179828039423</v>
      </c>
      <c r="M846" s="17">
        <v>3.2431829436747841</v>
      </c>
      <c r="N846" s="12">
        <v>2636.7114628978625</v>
      </c>
      <c r="O846" s="41">
        <v>21.887947439367831</v>
      </c>
      <c r="P846" s="1"/>
    </row>
    <row r="847" spans="1:16" x14ac:dyDescent="0.45">
      <c r="A847" s="71" t="s">
        <v>148</v>
      </c>
      <c r="B847" s="19">
        <v>2.5792021867198471E-2</v>
      </c>
      <c r="C847" s="12">
        <v>24.053687011649409</v>
      </c>
      <c r="D847" s="20">
        <v>6.4076561195193862E-4</v>
      </c>
      <c r="E847" s="12">
        <v>3.9027010611183179</v>
      </c>
      <c r="F847" s="20">
        <v>1.4669910202569008</v>
      </c>
      <c r="G847" s="12">
        <v>4.1912975457812642</v>
      </c>
      <c r="H847" s="14">
        <v>0.28203974314882796</v>
      </c>
      <c r="I847" s="12">
        <v>45.57133006324981</v>
      </c>
      <c r="J847" s="14">
        <v>0.28203223866681271</v>
      </c>
      <c r="K847" s="13">
        <v>-12.721586699384613</v>
      </c>
      <c r="L847" s="13">
        <v>1.6137643099167764</v>
      </c>
      <c r="M847" s="17">
        <v>2.1012979727900496</v>
      </c>
      <c r="N847" s="12">
        <v>623.65779961468957</v>
      </c>
      <c r="O847" s="41">
        <v>9.485448690721368</v>
      </c>
      <c r="P847" s="1"/>
    </row>
    <row r="848" spans="1:16" x14ac:dyDescent="0.45">
      <c r="A848" s="71" t="s">
        <v>149</v>
      </c>
      <c r="B848" s="19">
        <v>1.9715647711419426E-2</v>
      </c>
      <c r="C848" s="12">
        <v>15.920614270891697</v>
      </c>
      <c r="D848" s="20">
        <v>5.6717417638194587E-4</v>
      </c>
      <c r="E848" s="12">
        <v>3.5010589149658542</v>
      </c>
      <c r="F848" s="20">
        <v>1.4670382453477864</v>
      </c>
      <c r="G848" s="12">
        <v>17.302462432368518</v>
      </c>
      <c r="H848" s="14">
        <v>0.28140420066471783</v>
      </c>
      <c r="I848" s="12">
        <v>15.060049563454214</v>
      </c>
      <c r="J848" s="14">
        <v>0.28138064460214296</v>
      </c>
      <c r="K848" s="13">
        <v>-0.31519501261456639</v>
      </c>
      <c r="L848" s="13">
        <v>0.53520294189146611</v>
      </c>
      <c r="M848" s="17">
        <v>2.699858536531325</v>
      </c>
      <c r="N848" s="12">
        <v>2179.5939365422455</v>
      </c>
      <c r="O848" s="41">
        <v>23.198389281436334</v>
      </c>
      <c r="P848" s="1"/>
    </row>
    <row r="849" spans="1:16" x14ac:dyDescent="0.45">
      <c r="A849" s="71" t="s">
        <v>150</v>
      </c>
      <c r="B849" s="19">
        <v>5.455683798400545E-2</v>
      </c>
      <c r="C849" s="12">
        <v>46.196060129743969</v>
      </c>
      <c r="D849" s="20">
        <v>1.5025108144123183E-3</v>
      </c>
      <c r="E849" s="12">
        <v>9.7001856588962578</v>
      </c>
      <c r="F849" s="20">
        <v>1.4669515448388948</v>
      </c>
      <c r="G849" s="12">
        <v>15.509356162465838</v>
      </c>
      <c r="H849" s="14">
        <v>0.28259216135400395</v>
      </c>
      <c r="I849" s="12">
        <v>16.923876269260987</v>
      </c>
      <c r="J849" s="14">
        <v>0.28257368234519337</v>
      </c>
      <c r="K849" s="13">
        <v>7.1508720189394914</v>
      </c>
      <c r="L849" s="13">
        <v>0.59934733397826179</v>
      </c>
      <c r="M849" s="17">
        <v>1.0368814326264246</v>
      </c>
      <c r="N849" s="12">
        <v>654.72615934925898</v>
      </c>
      <c r="O849" s="41">
        <v>9.9145854379406639</v>
      </c>
      <c r="P849" s="1"/>
    </row>
    <row r="850" spans="1:16" x14ac:dyDescent="0.45">
      <c r="A850" s="71" t="s">
        <v>151</v>
      </c>
      <c r="B850" s="19">
        <v>2.5149751982512632E-2</v>
      </c>
      <c r="C850" s="12">
        <v>23.21372756380709</v>
      </c>
      <c r="D850" s="20">
        <v>8.4082504406870139E-4</v>
      </c>
      <c r="E850" s="12">
        <v>5.927046382648804</v>
      </c>
      <c r="F850" s="20">
        <v>1.4669828904785469</v>
      </c>
      <c r="G850" s="12">
        <v>12.069005621385045</v>
      </c>
      <c r="H850" s="14">
        <v>0.2823565492044936</v>
      </c>
      <c r="I850" s="12">
        <v>19.36341408019187</v>
      </c>
      <c r="J850" s="14">
        <v>0.28234428649869447</v>
      </c>
      <c r="K850" s="13">
        <v>1.7468758995731193</v>
      </c>
      <c r="L850" s="13">
        <v>0.68592840565484536</v>
      </c>
      <c r="M850" s="17">
        <v>1.4348975157327561</v>
      </c>
      <c r="N850" s="12">
        <v>775.51200548726649</v>
      </c>
      <c r="O850" s="41">
        <v>12.061086657336469</v>
      </c>
      <c r="P850" s="1"/>
    </row>
    <row r="851" spans="1:16" x14ac:dyDescent="0.45">
      <c r="A851" s="71" t="s">
        <v>152</v>
      </c>
      <c r="B851" s="19">
        <v>1.2538602633294278E-2</v>
      </c>
      <c r="C851" s="12">
        <v>10.473811158961766</v>
      </c>
      <c r="D851" s="20">
        <v>3.6024770324999937E-4</v>
      </c>
      <c r="E851" s="12">
        <v>2.267444750522833</v>
      </c>
      <c r="F851" s="20">
        <v>1.4669040789251409</v>
      </c>
      <c r="G851" s="12">
        <v>4.7949727698392275</v>
      </c>
      <c r="H851" s="14">
        <v>0.28099586604966792</v>
      </c>
      <c r="I851" s="12">
        <v>33.870741852987614</v>
      </c>
      <c r="J851" s="14">
        <v>0.28098989969849991</v>
      </c>
      <c r="K851" s="13">
        <v>-43.887263265260934</v>
      </c>
      <c r="L851" s="13">
        <v>1.200117601121157</v>
      </c>
      <c r="M851" s="17">
        <v>3.9786640818611598</v>
      </c>
      <c r="N851" s="12">
        <v>879.81527345367203</v>
      </c>
      <c r="O851" s="41">
        <v>13.329044087854864</v>
      </c>
      <c r="P851" s="1"/>
    </row>
    <row r="852" spans="1:16" x14ac:dyDescent="0.45">
      <c r="A852" s="71" t="s">
        <v>153</v>
      </c>
      <c r="B852" s="19">
        <v>1.7917085904155656E-2</v>
      </c>
      <c r="C852" s="12">
        <v>14.714747016449245</v>
      </c>
      <c r="D852" s="20">
        <v>5.4042856126801017E-4</v>
      </c>
      <c r="E852" s="12">
        <v>3.3063789811400532</v>
      </c>
      <c r="F852" s="20">
        <v>1.4669973120401096</v>
      </c>
      <c r="G852" s="12">
        <v>11.227140290811974</v>
      </c>
      <c r="H852" s="14">
        <v>0.28228209470247123</v>
      </c>
      <c r="I852" s="12">
        <v>19.701231497200492</v>
      </c>
      <c r="J852" s="14">
        <v>0.28227326801769037</v>
      </c>
      <c r="K852" s="13">
        <v>1.3126745384295369</v>
      </c>
      <c r="L852" s="13">
        <v>0.69804051109789711</v>
      </c>
      <c r="M852" s="17">
        <v>1.5346888246520403</v>
      </c>
      <c r="N852" s="12">
        <v>867.74535283977389</v>
      </c>
      <c r="O852" s="41">
        <v>14.429945653890803</v>
      </c>
      <c r="P852" s="1"/>
    </row>
    <row r="853" spans="1:16" x14ac:dyDescent="0.45">
      <c r="A853" s="71" t="s">
        <v>154</v>
      </c>
      <c r="B853" s="19">
        <v>1.4477659010972815E-2</v>
      </c>
      <c r="C853" s="12">
        <v>11.864528029115434</v>
      </c>
      <c r="D853" s="20">
        <v>5.0110263210554359E-4</v>
      </c>
      <c r="E853" s="12">
        <v>3.0320146768080765</v>
      </c>
      <c r="F853" s="20">
        <v>1.4670506576761924</v>
      </c>
      <c r="G853" s="12">
        <v>5.9056560685852553</v>
      </c>
      <c r="H853" s="14">
        <v>0.28231085230499031</v>
      </c>
      <c r="I853" s="12">
        <v>36.587741003895516</v>
      </c>
      <c r="J853" s="14">
        <v>0.28230096976262081</v>
      </c>
      <c r="K853" s="13">
        <v>6.3311289777656654</v>
      </c>
      <c r="L853" s="13">
        <v>1.2968749347708197</v>
      </c>
      <c r="M853" s="17">
        <v>1.4040082409501249</v>
      </c>
      <c r="N853" s="12">
        <v>1046.0440496366184</v>
      </c>
      <c r="O853" s="41">
        <v>32.979900277244433</v>
      </c>
      <c r="P853" s="1"/>
    </row>
    <row r="854" spans="1:16" x14ac:dyDescent="0.45">
      <c r="A854" s="71" t="s">
        <v>156</v>
      </c>
      <c r="B854" s="19">
        <v>5.7738116901716258E-3</v>
      </c>
      <c r="C854" s="12">
        <v>4.9189399798538558</v>
      </c>
      <c r="D854" s="20">
        <v>1.55008301442247E-4</v>
      </c>
      <c r="E854" s="12">
        <v>0.99349864187761439</v>
      </c>
      <c r="F854" s="20">
        <v>1.4669567782419528</v>
      </c>
      <c r="G854" s="12">
        <v>14.266373501093476</v>
      </c>
      <c r="H854" s="14">
        <v>0.28252568439791947</v>
      </c>
      <c r="I854" s="12">
        <v>18.644232035406066</v>
      </c>
      <c r="J854" s="14">
        <v>0.2825237039447403</v>
      </c>
      <c r="K854" s="13">
        <v>5.9496616072030051</v>
      </c>
      <c r="L854" s="13">
        <v>0.66031007175837431</v>
      </c>
      <c r="M854" s="17">
        <v>1.124195613506924</v>
      </c>
      <c r="N854" s="12">
        <v>679.99480401476546</v>
      </c>
      <c r="O854" s="41">
        <v>10.501532693419891</v>
      </c>
      <c r="P854" s="1"/>
    </row>
    <row r="855" spans="1:16" x14ac:dyDescent="0.45">
      <c r="A855" s="71" t="s">
        <v>158</v>
      </c>
      <c r="B855" s="19">
        <v>4.0211064621978002E-2</v>
      </c>
      <c r="C855" s="12">
        <v>48.307593376739945</v>
      </c>
      <c r="D855" s="20">
        <v>1.0908376859667854E-3</v>
      </c>
      <c r="E855" s="12">
        <v>10.977242418407444</v>
      </c>
      <c r="F855" s="20">
        <v>1.4669738461911885</v>
      </c>
      <c r="G855" s="12">
        <v>10.764157092895186</v>
      </c>
      <c r="H855" s="14">
        <v>0.28237191541934425</v>
      </c>
      <c r="I855" s="12">
        <v>19.421157390116591</v>
      </c>
      <c r="J855" s="14">
        <v>0.28235019624409874</v>
      </c>
      <c r="K855" s="13">
        <v>8.3012174323204846</v>
      </c>
      <c r="L855" s="13">
        <v>0.68841033488586945</v>
      </c>
      <c r="M855" s="17">
        <v>1.3029263411317902</v>
      </c>
      <c r="N855" s="12">
        <v>1055.9681112610228</v>
      </c>
      <c r="O855" s="41">
        <v>27.541499205121802</v>
      </c>
      <c r="P855" s="1"/>
    </row>
    <row r="856" spans="1:16" x14ac:dyDescent="0.45">
      <c r="A856" s="71" t="s">
        <v>160</v>
      </c>
      <c r="B856" s="19">
        <v>3.5253620016227151E-2</v>
      </c>
      <c r="C856" s="12">
        <v>29.429683918170838</v>
      </c>
      <c r="D856" s="20">
        <v>1.1551983504563968E-3</v>
      </c>
      <c r="E856" s="12">
        <v>7.3831698682614011</v>
      </c>
      <c r="F856" s="20">
        <v>1.466980768749502</v>
      </c>
      <c r="G856" s="12">
        <v>8.6871221167628416</v>
      </c>
      <c r="H856" s="14">
        <v>0.28251941110830847</v>
      </c>
      <c r="I856" s="12">
        <v>22.084287450071635</v>
      </c>
      <c r="J856" s="14">
        <v>0.28249847890265045</v>
      </c>
      <c r="K856" s="13">
        <v>11.42234091547234</v>
      </c>
      <c r="L856" s="13">
        <v>0.78264183800191844</v>
      </c>
      <c r="M856" s="17">
        <v>1.0521260906202103</v>
      </c>
      <c r="N856" s="12">
        <v>961.853197226882</v>
      </c>
      <c r="O856" s="41">
        <v>14.651084987001973</v>
      </c>
      <c r="P856" s="1"/>
    </row>
    <row r="857" spans="1:16" x14ac:dyDescent="0.45">
      <c r="A857" s="71" t="s">
        <v>162</v>
      </c>
      <c r="B857" s="19">
        <v>2.1749842470419306E-2</v>
      </c>
      <c r="C857" s="12">
        <v>17.754636053901336</v>
      </c>
      <c r="D857" s="20">
        <v>6.2002321754054172E-4</v>
      </c>
      <c r="E857" s="12">
        <v>3.7544238720386449</v>
      </c>
      <c r="F857" s="20">
        <v>1.4669673328039978</v>
      </c>
      <c r="G857" s="12">
        <v>16.152560009410955</v>
      </c>
      <c r="H857" s="14">
        <v>0.2822833608391066</v>
      </c>
      <c r="I857" s="12">
        <v>14.525864231149514</v>
      </c>
      <c r="J857" s="14">
        <v>0.28227097415422842</v>
      </c>
      <c r="K857" s="13">
        <v>5.5731925684532335</v>
      </c>
      <c r="L857" s="13">
        <v>0.51489388232628386</v>
      </c>
      <c r="M857" s="17">
        <v>1.4570245159277184</v>
      </c>
      <c r="N857" s="12">
        <v>1059.4985914456101</v>
      </c>
      <c r="O857" s="41">
        <v>33.186394916424419</v>
      </c>
      <c r="P857" s="1"/>
    </row>
    <row r="858" spans="1:16" x14ac:dyDescent="0.45">
      <c r="A858" s="71" t="s">
        <v>163</v>
      </c>
      <c r="B858" s="19">
        <v>3.4345397209456327E-2</v>
      </c>
      <c r="C858" s="12">
        <v>28.576853168685734</v>
      </c>
      <c r="D858" s="20">
        <v>1.0483518152139195E-3</v>
      </c>
      <c r="E858" s="12">
        <v>6.7755985530763381</v>
      </c>
      <c r="F858" s="20">
        <v>1.4669964560369431</v>
      </c>
      <c r="G858" s="12">
        <v>12.851181427869587</v>
      </c>
      <c r="H858" s="14">
        <v>0.28152301917669259</v>
      </c>
      <c r="I858" s="12">
        <v>21.60175453205337</v>
      </c>
      <c r="J858" s="14">
        <v>0.28148529468255684</v>
      </c>
      <c r="K858" s="13">
        <v>-3.2184431942328118</v>
      </c>
      <c r="L858" s="13">
        <v>0.76717336706333406</v>
      </c>
      <c r="M858" s="17">
        <v>2.6255225096495969</v>
      </c>
      <c r="N858" s="12">
        <v>1893.532639295343</v>
      </c>
      <c r="O858" s="41">
        <v>24.975754887831737</v>
      </c>
      <c r="P858" s="1"/>
    </row>
    <row r="859" spans="1:16" x14ac:dyDescent="0.45">
      <c r="A859" s="71" t="s">
        <v>165</v>
      </c>
      <c r="B859" s="19">
        <v>2.8949060681443425E-2</v>
      </c>
      <c r="C859" s="12">
        <v>30.517907786731215</v>
      </c>
      <c r="D859" s="20">
        <v>7.4643498473966766E-4</v>
      </c>
      <c r="E859" s="12">
        <v>6.0376006676432805</v>
      </c>
      <c r="F859" s="20">
        <v>1.4670117934578955</v>
      </c>
      <c r="G859" s="12">
        <v>17.244997537521009</v>
      </c>
      <c r="H859" s="14">
        <v>0.28218742292707055</v>
      </c>
      <c r="I859" s="12">
        <v>23.565113436256539</v>
      </c>
      <c r="J859" s="14">
        <v>0.28217765011875268</v>
      </c>
      <c r="K859" s="13">
        <v>-5.9302256267479425</v>
      </c>
      <c r="L859" s="13">
        <v>0.83462098370956639</v>
      </c>
      <c r="M859" s="17">
        <v>1.7914588192498004</v>
      </c>
      <c r="N859" s="12">
        <v>696.7154374981003</v>
      </c>
      <c r="O859" s="41">
        <v>10.803807127712755</v>
      </c>
      <c r="P859" s="1"/>
    </row>
    <row r="860" spans="1:16" x14ac:dyDescent="0.45">
      <c r="A860" s="71" t="s">
        <v>166</v>
      </c>
      <c r="B860" s="19">
        <v>2.0534079262891382E-2</v>
      </c>
      <c r="C860" s="12">
        <v>16.871149389623337</v>
      </c>
      <c r="D860" s="20">
        <v>5.7367198221696205E-4</v>
      </c>
      <c r="E860" s="12">
        <v>3.5156380401176399</v>
      </c>
      <c r="F860" s="20">
        <v>1.4669852637068455</v>
      </c>
      <c r="G860" s="12">
        <v>12.822274406621379</v>
      </c>
      <c r="H860" s="14">
        <v>0.28199298533072698</v>
      </c>
      <c r="I860" s="12">
        <v>35.752399355012187</v>
      </c>
      <c r="J860" s="14">
        <v>0.28198177709513128</v>
      </c>
      <c r="K860" s="13">
        <v>-5.2017397610215621</v>
      </c>
      <c r="L860" s="13">
        <v>1.2672379845035664</v>
      </c>
      <c r="M860" s="17">
        <v>2.0310790871492723</v>
      </c>
      <c r="N860" s="12">
        <v>1036.3844118238314</v>
      </c>
      <c r="O860" s="41">
        <v>34.911161525751588</v>
      </c>
      <c r="P860" s="1"/>
    </row>
    <row r="861" spans="1:16" x14ac:dyDescent="0.45">
      <c r="A861" s="71" t="s">
        <v>167</v>
      </c>
      <c r="B861" s="19">
        <v>2.2073413600420935E-2</v>
      </c>
      <c r="C861" s="12">
        <v>22.141081707616529</v>
      </c>
      <c r="D861" s="20">
        <v>5.8572676188377586E-4</v>
      </c>
      <c r="E861" s="12">
        <v>4.9668647678928464</v>
      </c>
      <c r="F861" s="20">
        <v>1.4669849580403396</v>
      </c>
      <c r="G861" s="12">
        <v>16.025905959246387</v>
      </c>
      <c r="H861" s="14">
        <v>0.28228303524358422</v>
      </c>
      <c r="I861" s="12">
        <v>18.151000711385421</v>
      </c>
      <c r="J861" s="14">
        <v>0.28227571156026421</v>
      </c>
      <c r="K861" s="13">
        <v>-3.1579013358440378</v>
      </c>
      <c r="L861" s="13">
        <v>0.64282076216115591</v>
      </c>
      <c r="M861" s="17">
        <v>1.6140168229995511</v>
      </c>
      <c r="N861" s="12">
        <v>665.5628810680688</v>
      </c>
      <c r="O861" s="41">
        <v>10.110768219780001</v>
      </c>
      <c r="P861" s="1"/>
    </row>
    <row r="862" spans="1:16" x14ac:dyDescent="0.45">
      <c r="A862" s="71" t="s">
        <v>168</v>
      </c>
      <c r="B862" s="19">
        <v>2.6051066280688883E-2</v>
      </c>
      <c r="C862" s="12">
        <v>21.003066176889014</v>
      </c>
      <c r="D862" s="20">
        <v>6.8574716004730647E-4</v>
      </c>
      <c r="E862" s="12">
        <v>4.1298213720022074</v>
      </c>
      <c r="F862" s="20">
        <v>1.4669296356137063</v>
      </c>
      <c r="G862" s="12">
        <v>13.801757871783739</v>
      </c>
      <c r="H862" s="14">
        <v>0.28258358226046343</v>
      </c>
      <c r="I862" s="12">
        <v>17.059393202089833</v>
      </c>
      <c r="J862" s="14">
        <v>0.2825758268595428</v>
      </c>
      <c r="K862" s="13">
        <v>6.0488760753218962</v>
      </c>
      <c r="L862" s="13">
        <v>0.60407545851903777</v>
      </c>
      <c r="M862" s="17">
        <v>1.0548069909295512</v>
      </c>
      <c r="N862" s="12">
        <v>602.35372988709685</v>
      </c>
      <c r="O862" s="41">
        <v>9.279607893868409</v>
      </c>
      <c r="P862" s="1"/>
    </row>
    <row r="863" spans="1:16" x14ac:dyDescent="0.45">
      <c r="A863" s="71" t="s">
        <v>169</v>
      </c>
      <c r="B863" s="19">
        <v>2.3054594834235533E-2</v>
      </c>
      <c r="C863" s="12">
        <v>22.750257791627718</v>
      </c>
      <c r="D863" s="20">
        <v>7.1326080924141342E-4</v>
      </c>
      <c r="E863" s="12">
        <v>6.0131775967430761</v>
      </c>
      <c r="F863" s="20">
        <v>1.4669866315146272</v>
      </c>
      <c r="G863" s="12">
        <v>8.7672478666643219</v>
      </c>
      <c r="H863" s="14">
        <v>0.28195204430656717</v>
      </c>
      <c r="I863" s="12">
        <v>18.340806143860828</v>
      </c>
      <c r="J863" s="14">
        <v>0.28194451745294052</v>
      </c>
      <c r="K863" s="13">
        <v>-17.204611847488891</v>
      </c>
      <c r="L863" s="13">
        <v>0.64939200322911006</v>
      </c>
      <c r="M863" s="17">
        <v>2.2935307426529263</v>
      </c>
      <c r="N863" s="12">
        <v>562.26274067797101</v>
      </c>
      <c r="O863" s="41">
        <v>8.7407982172259935</v>
      </c>
      <c r="P863" s="1"/>
    </row>
    <row r="864" spans="1:16" x14ac:dyDescent="0.45">
      <c r="A864" s="71" t="s">
        <v>170</v>
      </c>
      <c r="B864" s="19">
        <v>4.653420142931379E-2</v>
      </c>
      <c r="C864" s="12">
        <v>71.398250218956292</v>
      </c>
      <c r="D864" s="20">
        <v>1.2427845121212599E-3</v>
      </c>
      <c r="E864" s="12">
        <v>15.60799254767751</v>
      </c>
      <c r="F864" s="20">
        <v>1.4669474488756684</v>
      </c>
      <c r="G864" s="12">
        <v>7.8776082878888083</v>
      </c>
      <c r="H864" s="14">
        <v>0.28144842829951972</v>
      </c>
      <c r="I864" s="12">
        <v>22.538518895143493</v>
      </c>
      <c r="J864" s="14">
        <v>0.28140155568443564</v>
      </c>
      <c r="K864" s="13">
        <v>-4.1273900258465002</v>
      </c>
      <c r="L864" s="13">
        <v>0.80060738522069741</v>
      </c>
      <c r="M864" s="17">
        <v>2.7485944060981153</v>
      </c>
      <c r="N864" s="12">
        <v>1982.9648530154543</v>
      </c>
      <c r="O864" s="41">
        <v>23.038946041490487</v>
      </c>
      <c r="P864" s="1"/>
    </row>
    <row r="865" spans="1:16" x14ac:dyDescent="0.45">
      <c r="A865" s="71" t="s">
        <v>171</v>
      </c>
      <c r="B865" s="19">
        <v>1.8705916392694522E-2</v>
      </c>
      <c r="C865" s="12">
        <v>23.181786592532681</v>
      </c>
      <c r="D865" s="20">
        <v>5.1025657218074511E-4</v>
      </c>
      <c r="E865" s="12">
        <v>4.6858798569524804</v>
      </c>
      <c r="F865" s="20">
        <v>1.4669564529125809</v>
      </c>
      <c r="G865" s="12">
        <v>13.553815531269194</v>
      </c>
      <c r="H865" s="14">
        <v>0.28218303840516828</v>
      </c>
      <c r="I865" s="12">
        <v>15.637196897129243</v>
      </c>
      <c r="J865" s="14">
        <v>0.28217294756504585</v>
      </c>
      <c r="K865" s="13">
        <v>1.8581267668293933</v>
      </c>
      <c r="L865" s="13">
        <v>0.55427363329751955</v>
      </c>
      <c r="M865" s="17">
        <v>1.653539427294676</v>
      </c>
      <c r="N865" s="12">
        <v>1048.9023651096013</v>
      </c>
      <c r="O865" s="41">
        <v>32.923375330639686</v>
      </c>
      <c r="P865" s="1"/>
    </row>
    <row r="866" spans="1:16" x14ac:dyDescent="0.45">
      <c r="A866" s="71" t="s">
        <v>173</v>
      </c>
      <c r="B866" s="19">
        <v>1.9244996038072077E-2</v>
      </c>
      <c r="C866" s="12">
        <v>18.637972609404905</v>
      </c>
      <c r="D866" s="20">
        <v>5.6642437606125033E-4</v>
      </c>
      <c r="E866" s="12">
        <v>4.6081395699273759</v>
      </c>
      <c r="F866" s="20">
        <v>1.467020208562934</v>
      </c>
      <c r="G866" s="12">
        <v>7.8131128668702781</v>
      </c>
      <c r="H866" s="14">
        <v>0.28238473814085407</v>
      </c>
      <c r="I866" s="12">
        <v>27.868284722433142</v>
      </c>
      <c r="J866" s="14">
        <v>0.28237719400517908</v>
      </c>
      <c r="K866" s="13">
        <v>1.4064096986676766</v>
      </c>
      <c r="L866" s="13">
        <v>0.98705577988411619</v>
      </c>
      <c r="M866" s="17">
        <v>1.3986601711406612</v>
      </c>
      <c r="N866" s="12">
        <v>708.67482205242493</v>
      </c>
      <c r="O866" s="41">
        <v>10.651099355637037</v>
      </c>
      <c r="P866" s="1"/>
    </row>
    <row r="867" spans="1:16" x14ac:dyDescent="0.45">
      <c r="A867" s="71" t="s">
        <v>175</v>
      </c>
      <c r="B867" s="19">
        <v>1.0632768639684003E-2</v>
      </c>
      <c r="C867" s="12">
        <v>9.5072228319581082</v>
      </c>
      <c r="D867" s="20">
        <v>3.1072169314236839E-4</v>
      </c>
      <c r="E867" s="12">
        <v>2.3172143355926953</v>
      </c>
      <c r="F867" s="20">
        <v>1.466989830641906</v>
      </c>
      <c r="G867" s="12">
        <v>15.326245233735461</v>
      </c>
      <c r="H867" s="14">
        <v>0.28154855123318534</v>
      </c>
      <c r="I867" s="12">
        <v>22.983069750085185</v>
      </c>
      <c r="J867" s="14">
        <v>0.28153783773065266</v>
      </c>
      <c r="K867" s="13">
        <v>-3.1479243894871889</v>
      </c>
      <c r="L867" s="13">
        <v>0.81608337403893394</v>
      </c>
      <c r="M867" s="17">
        <v>2.5578914858075708</v>
      </c>
      <c r="N867" s="12">
        <v>1815.6572317003088</v>
      </c>
      <c r="O867" s="41">
        <v>23.487495256930469</v>
      </c>
      <c r="P867" s="1"/>
    </row>
    <row r="868" spans="1:16" x14ac:dyDescent="0.45">
      <c r="A868" s="71" t="s">
        <v>176</v>
      </c>
      <c r="B868" s="19">
        <v>4.9266158229867383E-3</v>
      </c>
      <c r="C868" s="12">
        <v>3.9944276784268835</v>
      </c>
      <c r="D868" s="20">
        <v>1.4088378966074937E-4</v>
      </c>
      <c r="E868" s="12">
        <v>0.87348056583262379</v>
      </c>
      <c r="F868" s="20">
        <v>1.4670379284394557</v>
      </c>
      <c r="G868" s="12">
        <v>14.2144770053694</v>
      </c>
      <c r="H868" s="14">
        <v>0.2820230463779515</v>
      </c>
      <c r="I868" s="12">
        <v>17.244523112635836</v>
      </c>
      <c r="J868" s="14">
        <v>0.28202132869139279</v>
      </c>
      <c r="K868" s="13">
        <v>-12.536952390763689</v>
      </c>
      <c r="L868" s="13">
        <v>0.6106950781359366</v>
      </c>
      <c r="M868" s="17">
        <v>2.1122296300244225</v>
      </c>
      <c r="N868" s="12">
        <v>649.08925283368035</v>
      </c>
      <c r="O868" s="41">
        <v>9.9823950188796768</v>
      </c>
      <c r="P868" s="1"/>
    </row>
    <row r="869" spans="1:16" x14ac:dyDescent="0.45">
      <c r="A869" s="71" t="s">
        <v>177</v>
      </c>
      <c r="B869" s="19">
        <v>2.3809348430648841E-2</v>
      </c>
      <c r="C869" s="12">
        <v>19.101876481829699</v>
      </c>
      <c r="D869" s="20">
        <v>7.1023685371668312E-4</v>
      </c>
      <c r="E869" s="12">
        <v>4.371621499791333</v>
      </c>
      <c r="F869" s="20">
        <v>1.4670109891322027</v>
      </c>
      <c r="G869" s="12">
        <v>10.91355660744409</v>
      </c>
      <c r="H869" s="14">
        <v>0.28261467807728424</v>
      </c>
      <c r="I869" s="12">
        <v>18.619699336697511</v>
      </c>
      <c r="J869" s="14">
        <v>0.28260634771792731</v>
      </c>
      <c r="K869" s="13">
        <v>7.6292012861101099</v>
      </c>
      <c r="L869" s="13">
        <v>0.65935902822555903</v>
      </c>
      <c r="M869" s="17">
        <v>0.98555461632969854</v>
      </c>
      <c r="N869" s="12">
        <v>624.57077316367975</v>
      </c>
      <c r="O869" s="41">
        <v>10.417581514656671</v>
      </c>
      <c r="P869" s="1"/>
    </row>
    <row r="870" spans="1:16" x14ac:dyDescent="0.45">
      <c r="A870" s="71" t="s">
        <v>178</v>
      </c>
      <c r="B870" s="19">
        <v>1.7912138652867192E-2</v>
      </c>
      <c r="C870" s="12">
        <v>16.112963488218298</v>
      </c>
      <c r="D870" s="20">
        <v>5.3638551373809862E-4</v>
      </c>
      <c r="E870" s="12">
        <v>4.1859437946062616</v>
      </c>
      <c r="F870" s="20">
        <v>1.4669706105205951</v>
      </c>
      <c r="G870" s="12">
        <v>12.997615047158495</v>
      </c>
      <c r="H870" s="14">
        <v>0.28245838061047085</v>
      </c>
      <c r="I870" s="12">
        <v>33.137029666348724</v>
      </c>
      <c r="J870" s="14">
        <v>0.28245198285209933</v>
      </c>
      <c r="K870" s="13">
        <v>2.3991464959238762</v>
      </c>
      <c r="L870" s="13">
        <v>1.1734730763968138</v>
      </c>
      <c r="M870" s="17">
        <v>1.2833707243450188</v>
      </c>
      <c r="N870" s="12">
        <v>635.08115254761685</v>
      </c>
      <c r="O870" s="41">
        <v>9.6976649243012751</v>
      </c>
      <c r="P870" s="1"/>
    </row>
    <row r="871" spans="1:16" x14ac:dyDescent="0.45">
      <c r="A871" s="71" t="s">
        <v>179</v>
      </c>
      <c r="B871" s="19">
        <v>1.6388052835331526E-2</v>
      </c>
      <c r="C871" s="12">
        <v>14.002542389399412</v>
      </c>
      <c r="D871" s="20">
        <v>4.8187746015489961E-4</v>
      </c>
      <c r="E871" s="12">
        <v>3.0151766746058479</v>
      </c>
      <c r="F871" s="20">
        <v>1.4669814972469641</v>
      </c>
      <c r="G871" s="12">
        <v>15.559457738997232</v>
      </c>
      <c r="H871" s="14">
        <v>0.28111378055351172</v>
      </c>
      <c r="I871" s="12">
        <v>13.949459048901611</v>
      </c>
      <c r="J871" s="14">
        <v>0.28109442527816286</v>
      </c>
      <c r="K871" s="13">
        <v>-12.115895547717415</v>
      </c>
      <c r="L871" s="13">
        <v>0.49565401434970013</v>
      </c>
      <c r="M871" s="17">
        <v>3.2883966901755803</v>
      </c>
      <c r="N871" s="12">
        <v>2109.3029168707394</v>
      </c>
      <c r="O871" s="41">
        <v>23.284647254878006</v>
      </c>
      <c r="P871" s="1"/>
    </row>
    <row r="872" spans="1:16" x14ac:dyDescent="0.45">
      <c r="A872" s="71" t="s">
        <v>180</v>
      </c>
      <c r="B872" s="19">
        <v>3.9477292468592891E-2</v>
      </c>
      <c r="C872" s="12">
        <v>32.061637544566807</v>
      </c>
      <c r="D872" s="20">
        <v>1.3091933823980934E-3</v>
      </c>
      <c r="E872" s="12">
        <v>8.0965685250612882</v>
      </c>
      <c r="F872" s="20">
        <v>1.4669919216915361</v>
      </c>
      <c r="G872" s="12">
        <v>9.2922020605897906</v>
      </c>
      <c r="H872" s="14">
        <v>0.28201543981190708</v>
      </c>
      <c r="I872" s="12">
        <v>25.038785130298265</v>
      </c>
      <c r="J872" s="14">
        <v>0.28199477088782443</v>
      </c>
      <c r="K872" s="13">
        <v>-9.2033329813667741</v>
      </c>
      <c r="L872" s="13">
        <v>0.88709946726384103</v>
      </c>
      <c r="M872" s="17">
        <v>2.0872741458143489</v>
      </c>
      <c r="N872" s="12">
        <v>839.00369424546091</v>
      </c>
      <c r="O872" s="41">
        <v>13.286980344898385</v>
      </c>
      <c r="P872" s="1"/>
    </row>
    <row r="873" spans="1:16" x14ac:dyDescent="0.45">
      <c r="A873" s="71" t="s">
        <v>181</v>
      </c>
      <c r="B873" s="19">
        <v>1.9993968843077376E-2</v>
      </c>
      <c r="C873" s="12">
        <v>16.977184718342933</v>
      </c>
      <c r="D873" s="20">
        <v>6.1781313141167748E-4</v>
      </c>
      <c r="E873" s="12">
        <v>4.0201374381943102</v>
      </c>
      <c r="F873" s="20">
        <v>1.4669428697160842</v>
      </c>
      <c r="G873" s="12">
        <v>15.476190583779404</v>
      </c>
      <c r="H873" s="14">
        <v>0.28247365142559017</v>
      </c>
      <c r="I873" s="12">
        <v>15.935610852265301</v>
      </c>
      <c r="J873" s="14">
        <v>0.28246248606436042</v>
      </c>
      <c r="K873" s="13">
        <v>10.090038111936206</v>
      </c>
      <c r="L873" s="13">
        <v>0.56473658384126324</v>
      </c>
      <c r="M873" s="17">
        <v>1.1241952328400309</v>
      </c>
      <c r="N873" s="12">
        <v>959.34803431779972</v>
      </c>
      <c r="O873" s="41">
        <v>14.310801791767531</v>
      </c>
      <c r="P873" s="1"/>
    </row>
    <row r="874" spans="1:16" x14ac:dyDescent="0.45">
      <c r="A874" s="71" t="s">
        <v>182</v>
      </c>
      <c r="B874" s="19">
        <v>5.5457970832327591E-2</v>
      </c>
      <c r="C874" s="12">
        <v>97.917723354069352</v>
      </c>
      <c r="D874" s="20">
        <v>1.7024306322563146E-3</v>
      </c>
      <c r="E874" s="12">
        <v>25.816190166036176</v>
      </c>
      <c r="F874" s="20">
        <v>1.4669217187346124</v>
      </c>
      <c r="G874" s="12">
        <v>5.3590974095522981</v>
      </c>
      <c r="H874" s="14">
        <v>0.28214966234447791</v>
      </c>
      <c r="I874" s="12">
        <v>35.839247434021452</v>
      </c>
      <c r="J874" s="14">
        <v>0.28211929670859243</v>
      </c>
      <c r="K874" s="13">
        <v>-2.3527881404816764</v>
      </c>
      <c r="L874" s="13">
        <v>1.2700590011527346</v>
      </c>
      <c r="M874" s="17">
        <v>1.8013831544645127</v>
      </c>
      <c r="N874" s="12">
        <v>946.94322600838484</v>
      </c>
      <c r="O874" s="41">
        <v>14.370556861760496</v>
      </c>
      <c r="P874" s="1"/>
    </row>
    <row r="875" spans="1:16" x14ac:dyDescent="0.45">
      <c r="A875" s="71" t="s">
        <v>184</v>
      </c>
      <c r="B875" s="19">
        <v>2.0839815637398007E-2</v>
      </c>
      <c r="C875" s="12">
        <v>17.522381297240877</v>
      </c>
      <c r="D875" s="20">
        <v>6.3572158009699389E-4</v>
      </c>
      <c r="E875" s="12">
        <v>4.1348599274195283</v>
      </c>
      <c r="F875" s="20">
        <v>1.4669725239095301</v>
      </c>
      <c r="G875" s="12">
        <v>12.094289539161622</v>
      </c>
      <c r="H875" s="14">
        <v>0.28145254306626549</v>
      </c>
      <c r="I875" s="12">
        <v>30.673998170260404</v>
      </c>
      <c r="J875" s="14">
        <v>0.28143549549026908</v>
      </c>
      <c r="K875" s="13">
        <v>-15.910213046717026</v>
      </c>
      <c r="L875" s="13">
        <v>1.0881781323390811</v>
      </c>
      <c r="M875" s="17">
        <v>2.9272075512956781</v>
      </c>
      <c r="N875" s="12">
        <v>1417.3997618230696</v>
      </c>
      <c r="O875" s="41">
        <v>29.044137566125265</v>
      </c>
      <c r="P875" s="1"/>
    </row>
    <row r="876" spans="1:16" x14ac:dyDescent="0.45">
      <c r="A876" s="71" t="s">
        <v>185</v>
      </c>
      <c r="B876" s="19">
        <v>3.2148902555813902E-2</v>
      </c>
      <c r="C876" s="12">
        <v>26.757346741243762</v>
      </c>
      <c r="D876" s="20">
        <v>9.8543199643539203E-4</v>
      </c>
      <c r="E876" s="12">
        <v>6.26418443903954</v>
      </c>
      <c r="F876" s="20">
        <v>1.4670069276503257</v>
      </c>
      <c r="G876" s="12">
        <v>6.3139873616228899</v>
      </c>
      <c r="H876" s="14">
        <v>0.28219002719974606</v>
      </c>
      <c r="I876" s="12">
        <v>25.879212670253288</v>
      </c>
      <c r="J876" s="14">
        <v>0.28217033446468653</v>
      </c>
      <c r="K876" s="13">
        <v>2.0130958738584503</v>
      </c>
      <c r="L876" s="13">
        <v>0.91733322898912562</v>
      </c>
      <c r="M876" s="17">
        <v>1.6539631062078901</v>
      </c>
      <c r="N876" s="12">
        <v>1059.8180848849336</v>
      </c>
      <c r="O876" s="41">
        <v>27.127519923681625</v>
      </c>
      <c r="P876" s="1"/>
    </row>
    <row r="877" spans="1:16" x14ac:dyDescent="0.45">
      <c r="A877" s="71" t="s">
        <v>187</v>
      </c>
      <c r="B877" s="19">
        <v>1.6308627439392067E-2</v>
      </c>
      <c r="C877" s="12">
        <v>22.89589990241285</v>
      </c>
      <c r="D877" s="20">
        <v>5.0815336835204181E-4</v>
      </c>
      <c r="E877" s="12">
        <v>5.8434546439937707</v>
      </c>
      <c r="F877" s="20">
        <v>1.4669899926257959</v>
      </c>
      <c r="G877" s="12">
        <v>18.087030225764128</v>
      </c>
      <c r="H877" s="14">
        <v>0.28101306318940894</v>
      </c>
      <c r="I877" s="12">
        <v>16.580600326169193</v>
      </c>
      <c r="J877" s="14">
        <v>0.2809860788091042</v>
      </c>
      <c r="K877" s="13">
        <v>-0.52192781877624661</v>
      </c>
      <c r="L877" s="13">
        <v>0.59005538668555069</v>
      </c>
      <c r="M877" s="17">
        <v>3.1941526528870785</v>
      </c>
      <c r="N877" s="12">
        <v>2771.3379572215872</v>
      </c>
      <c r="O877" s="41">
        <v>21.397193515171338</v>
      </c>
      <c r="P877" s="1"/>
    </row>
    <row r="878" spans="1:16" x14ac:dyDescent="0.45">
      <c r="A878" s="71" t="s">
        <v>188</v>
      </c>
      <c r="B878" s="19">
        <v>3.5969814894116485E-2</v>
      </c>
      <c r="C878" s="12">
        <v>30.015164412208239</v>
      </c>
      <c r="D878" s="20">
        <v>1.0669445010152675E-3</v>
      </c>
      <c r="E878" s="12">
        <v>6.8464279018784548</v>
      </c>
      <c r="F878" s="20">
        <v>1.4669798229091278</v>
      </c>
      <c r="G878" s="12">
        <v>5.3177236694346357</v>
      </c>
      <c r="H878" s="14">
        <v>0.28242931860078863</v>
      </c>
      <c r="I878" s="12">
        <v>33.450266240229539</v>
      </c>
      <c r="J878" s="14">
        <v>0.28241802540921063</v>
      </c>
      <c r="K878" s="13">
        <v>-0.40122211088955417</v>
      </c>
      <c r="L878" s="13">
        <v>1.184376390038766</v>
      </c>
      <c r="M878" s="17">
        <v>1.3789860028200869</v>
      </c>
      <c r="N878" s="12">
        <v>563.95207902182665</v>
      </c>
      <c r="O878" s="41">
        <v>8.7121136752190722</v>
      </c>
      <c r="P878" s="1"/>
    </row>
    <row r="879" spans="1:16" x14ac:dyDescent="0.45">
      <c r="A879" s="71" t="s">
        <v>189</v>
      </c>
      <c r="B879" s="19">
        <v>2.3637138381132853E-2</v>
      </c>
      <c r="C879" s="12">
        <v>20.28993999438292</v>
      </c>
      <c r="D879" s="20">
        <v>7.4596716691792419E-4</v>
      </c>
      <c r="E879" s="12">
        <v>4.8516854715751636</v>
      </c>
      <c r="F879" s="20">
        <v>1.4669696918008452</v>
      </c>
      <c r="G879" s="12">
        <v>14.458637285268406</v>
      </c>
      <c r="H879" s="14">
        <v>0.28162585446546606</v>
      </c>
      <c r="I879" s="12">
        <v>15.227292414816949</v>
      </c>
      <c r="J879" s="14">
        <v>0.28159896343739466</v>
      </c>
      <c r="K879" s="13">
        <v>0.89477149235905884</v>
      </c>
      <c r="L879" s="13">
        <v>0.54079229282688601</v>
      </c>
      <c r="M879" s="17">
        <v>2.4019493250626929</v>
      </c>
      <c r="N879" s="12">
        <v>1896.8396934897198</v>
      </c>
      <c r="O879" s="41">
        <v>25.332997423608141</v>
      </c>
      <c r="P879" s="1"/>
    </row>
    <row r="880" spans="1:16" x14ac:dyDescent="0.45">
      <c r="A880" s="71" t="s">
        <v>190</v>
      </c>
      <c r="B880" s="19">
        <v>2.4942342243391716E-2</v>
      </c>
      <c r="C880" s="12">
        <v>20.285083011450997</v>
      </c>
      <c r="D880" s="20">
        <v>7.4114538714980941E-4</v>
      </c>
      <c r="E880" s="12">
        <v>4.5052121554965785</v>
      </c>
      <c r="F880" s="20">
        <v>1.4669816746863575</v>
      </c>
      <c r="G880" s="12">
        <v>11.731140560147153</v>
      </c>
      <c r="H880" s="14">
        <v>0.28245493821487988</v>
      </c>
      <c r="I880" s="12">
        <v>21.682983482979701</v>
      </c>
      <c r="J880" s="14">
        <v>0.28244058493957541</v>
      </c>
      <c r="K880" s="13">
        <v>10.856321003194225</v>
      </c>
      <c r="L880" s="13">
        <v>0.76853414074706805</v>
      </c>
      <c r="M880" s="17">
        <v>1.1374500354021098</v>
      </c>
      <c r="N880" s="12">
        <v>1027.3808927956188</v>
      </c>
      <c r="O880" s="41">
        <v>28.099462963178205</v>
      </c>
      <c r="P880" s="1"/>
    </row>
    <row r="881" spans="1:16" x14ac:dyDescent="0.45">
      <c r="A881" s="71" t="s">
        <v>191</v>
      </c>
      <c r="B881" s="19">
        <v>3.2216119145496325E-2</v>
      </c>
      <c r="C881" s="12">
        <v>26.096779174918399</v>
      </c>
      <c r="D881" s="20">
        <v>9.4390856104127749E-4</v>
      </c>
      <c r="E881" s="12">
        <v>5.9583303965161409</v>
      </c>
      <c r="F881" s="20">
        <v>1.4669514436156865</v>
      </c>
      <c r="G881" s="12">
        <v>8.2781274266876732</v>
      </c>
      <c r="H881" s="14">
        <v>0.28188837595380117</v>
      </c>
      <c r="I881" s="12">
        <v>22.397811904263946</v>
      </c>
      <c r="J881" s="14">
        <v>0.28187822973094123</v>
      </c>
      <c r="K881" s="13">
        <v>-19.318431530824796</v>
      </c>
      <c r="L881" s="13">
        <v>0.79305673467700188</v>
      </c>
      <c r="M881" s="17">
        <v>2.4162368418455284</v>
      </c>
      <c r="N881" s="12">
        <v>572.67258287294646</v>
      </c>
      <c r="O881" s="41">
        <v>8.9364675943681746</v>
      </c>
      <c r="P881" s="1"/>
    </row>
    <row r="882" spans="1:16" x14ac:dyDescent="0.45">
      <c r="A882" s="71" t="s">
        <v>192</v>
      </c>
      <c r="B882" s="19">
        <v>4.1477959715488177E-2</v>
      </c>
      <c r="C882" s="12">
        <v>40.124919535641958</v>
      </c>
      <c r="D882" s="20">
        <v>1.3021263763974449E-3</v>
      </c>
      <c r="E882" s="12">
        <v>9.602784289013389</v>
      </c>
      <c r="F882" s="20">
        <v>1.4669810580573681</v>
      </c>
      <c r="G882" s="12">
        <v>8.2597334778124676</v>
      </c>
      <c r="H882" s="14">
        <v>0.2818758344659838</v>
      </c>
      <c r="I882" s="12">
        <v>27.788773392189537</v>
      </c>
      <c r="J882" s="14">
        <v>0.28185613291539624</v>
      </c>
      <c r="K882" s="13">
        <v>-14.896356423576007</v>
      </c>
      <c r="L882" s="13">
        <v>0.98445181795026038</v>
      </c>
      <c r="M882" s="17">
        <v>2.3681079099982232</v>
      </c>
      <c r="N882" s="12">
        <v>804.3368755023115</v>
      </c>
      <c r="O882" s="41">
        <v>12.772333766357008</v>
      </c>
      <c r="P882" s="1"/>
    </row>
    <row r="883" spans="1:16" x14ac:dyDescent="0.45">
      <c r="A883" s="71" t="s">
        <v>194</v>
      </c>
      <c r="B883" s="19">
        <v>2.525286326742358E-2</v>
      </c>
      <c r="C883" s="12">
        <v>27.312038413494253</v>
      </c>
      <c r="D883" s="20">
        <v>7.1259360536928831E-4</v>
      </c>
      <c r="E883" s="12">
        <v>6.2368469914764333</v>
      </c>
      <c r="F883" s="20">
        <v>1.4670156321596821</v>
      </c>
      <c r="G883" s="12">
        <v>2.8057387656384614</v>
      </c>
      <c r="H883" s="14">
        <v>0.28246007079227414</v>
      </c>
      <c r="I883" s="12">
        <v>76.235714756510745</v>
      </c>
      <c r="J883" s="14">
        <v>0.28245167494533036</v>
      </c>
      <c r="K883" s="13">
        <v>2.215149170010644</v>
      </c>
      <c r="L883" s="13">
        <v>2.6996689652958317</v>
      </c>
      <c r="M883" s="17">
        <v>1.2871774587327827</v>
      </c>
      <c r="N883" s="12">
        <v>627.38234925096685</v>
      </c>
      <c r="O883" s="41">
        <v>9.7188493761327042</v>
      </c>
      <c r="P883" s="1"/>
    </row>
    <row r="884" spans="1:16" x14ac:dyDescent="0.45">
      <c r="A884" s="71" t="s">
        <v>195</v>
      </c>
      <c r="B884" s="19">
        <v>6.7796167610326849E-2</v>
      </c>
      <c r="C884" s="12">
        <v>76.694449523911885</v>
      </c>
      <c r="D884" s="20">
        <v>1.9904688946521228E-3</v>
      </c>
      <c r="E884" s="12">
        <v>17.89411763022089</v>
      </c>
      <c r="F884" s="20">
        <v>1.46698191469066</v>
      </c>
      <c r="G884" s="12">
        <v>14.044186279768844</v>
      </c>
      <c r="H884" s="14">
        <v>0.28242606208462306</v>
      </c>
      <c r="I884" s="12">
        <v>18.183655492215571</v>
      </c>
      <c r="J884" s="14">
        <v>0.28240061717465204</v>
      </c>
      <c r="K884" s="13">
        <v>1.5986432853298815</v>
      </c>
      <c r="L884" s="13">
        <v>0.64399867790720933</v>
      </c>
      <c r="M884" s="17">
        <v>1.3647667842903737</v>
      </c>
      <c r="N884" s="12">
        <v>680.36192915862682</v>
      </c>
      <c r="O884" s="41">
        <v>10.250963215730261</v>
      </c>
      <c r="P884" s="1"/>
    </row>
    <row r="885" spans="1:16" x14ac:dyDescent="0.45">
      <c r="A885" s="71" t="s">
        <v>196</v>
      </c>
      <c r="B885" s="19">
        <v>6.5743576272325716E-2</v>
      </c>
      <c r="C885" s="12">
        <v>55.348873745158983</v>
      </c>
      <c r="D885" s="20">
        <v>1.8837555803908285E-3</v>
      </c>
      <c r="E885" s="12">
        <v>12.081299534808275</v>
      </c>
      <c r="F885" s="20">
        <v>1.4669432774973512</v>
      </c>
      <c r="G885" s="12">
        <v>15.175704714666029</v>
      </c>
      <c r="H885" s="14">
        <v>0.28230807999043689</v>
      </c>
      <c r="I885" s="12">
        <v>21.266691464069481</v>
      </c>
      <c r="J885" s="14">
        <v>0.28227296307770933</v>
      </c>
      <c r="K885" s="13">
        <v>4.0520904476637476</v>
      </c>
      <c r="L885" s="13">
        <v>0.75371401808688177</v>
      </c>
      <c r="M885" s="17">
        <v>1.483474882550545</v>
      </c>
      <c r="N885" s="12">
        <v>989.30567965814146</v>
      </c>
      <c r="O885" s="41">
        <v>29.739036441908642</v>
      </c>
      <c r="P885" s="1"/>
    </row>
    <row r="886" spans="1:16" x14ac:dyDescent="0.45">
      <c r="A886" s="71" t="s">
        <v>197</v>
      </c>
      <c r="B886" s="19">
        <v>2.5721967550213533E-2</v>
      </c>
      <c r="C886" s="12">
        <v>22.097222949996922</v>
      </c>
      <c r="D886" s="20">
        <v>8.2496353953796461E-4</v>
      </c>
      <c r="E886" s="12">
        <v>5.6681395992165653</v>
      </c>
      <c r="F886" s="20">
        <v>1.466965456923188</v>
      </c>
      <c r="G886" s="12">
        <v>15.614474527408557</v>
      </c>
      <c r="H886" s="14">
        <v>0.2813900920420741</v>
      </c>
      <c r="I886" s="12">
        <v>17.784860468081021</v>
      </c>
      <c r="J886" s="14">
        <v>0.28135758714382864</v>
      </c>
      <c r="K886" s="13">
        <v>-3.6778968544703972</v>
      </c>
      <c r="L886" s="13">
        <v>0.63187630944483431</v>
      </c>
      <c r="M886" s="17">
        <v>2.7950601276940041</v>
      </c>
      <c r="N886" s="12">
        <v>2069.9078872207406</v>
      </c>
      <c r="O886" s="41">
        <v>22.525352557880154</v>
      </c>
      <c r="P886" s="1"/>
    </row>
    <row r="887" spans="1:16" x14ac:dyDescent="0.45">
      <c r="A887" s="71" t="s">
        <v>198</v>
      </c>
      <c r="B887" s="19">
        <v>2.102666695304789E-2</v>
      </c>
      <c r="C887" s="12">
        <v>18.911815433830448</v>
      </c>
      <c r="D887" s="20">
        <v>6.1795514735323682E-4</v>
      </c>
      <c r="E887" s="12">
        <v>4.1173997915456422</v>
      </c>
      <c r="F887" s="20">
        <v>1.4669715509567127</v>
      </c>
      <c r="G887" s="12">
        <v>10.325533053732839</v>
      </c>
      <c r="H887" s="14">
        <v>0.2812578492812951</v>
      </c>
      <c r="I887" s="12">
        <v>18.321402395221384</v>
      </c>
      <c r="J887" s="14">
        <v>0.281234224568296</v>
      </c>
      <c r="K887" s="13">
        <v>-9.4575970218835348</v>
      </c>
      <c r="L887" s="13">
        <v>0.65084805304982396</v>
      </c>
      <c r="M887" s="17">
        <v>3.0619050879679635</v>
      </c>
      <c r="N887" s="12">
        <v>2009.5226892842545</v>
      </c>
      <c r="O887" s="41">
        <v>23.064325417230549</v>
      </c>
      <c r="P887" s="1"/>
    </row>
    <row r="888" spans="1:16" x14ac:dyDescent="0.45">
      <c r="A888" s="71" t="s">
        <v>199</v>
      </c>
      <c r="B888" s="19">
        <v>1.7217953559293699E-2</v>
      </c>
      <c r="C888" s="12">
        <v>14.303095691129059</v>
      </c>
      <c r="D888" s="20">
        <v>5.1396917374622614E-4</v>
      </c>
      <c r="E888" s="12">
        <v>3.2294355282856242</v>
      </c>
      <c r="F888" s="20">
        <v>1.4670211419257573</v>
      </c>
      <c r="G888" s="12">
        <v>4.7138053229924921</v>
      </c>
      <c r="H888" s="14">
        <v>0.28234646572552508</v>
      </c>
      <c r="I888" s="12">
        <v>48.949435494777248</v>
      </c>
      <c r="J888" s="14">
        <v>0.28234023167051825</v>
      </c>
      <c r="K888" s="13">
        <v>-1.3183026539365095</v>
      </c>
      <c r="L888" s="13">
        <v>1.7334753247222334</v>
      </c>
      <c r="M888" s="17">
        <v>1.4967513432406614</v>
      </c>
      <c r="N888" s="12">
        <v>645.75625860705054</v>
      </c>
      <c r="O888" s="41">
        <v>10.033751533587232</v>
      </c>
      <c r="P888" s="1"/>
    </row>
    <row r="889" spans="1:16" x14ac:dyDescent="0.45">
      <c r="A889" s="71" t="s">
        <v>200</v>
      </c>
      <c r="B889" s="19">
        <v>9.9612323813749702E-3</v>
      </c>
      <c r="C889" s="12">
        <v>10.593251337368145</v>
      </c>
      <c r="D889" s="20">
        <v>3.2707872097107024E-4</v>
      </c>
      <c r="E889" s="12">
        <v>2.7714165638495838</v>
      </c>
      <c r="F889" s="20">
        <v>1.4670332263587544</v>
      </c>
      <c r="G889" s="12">
        <v>4.8838370117266319</v>
      </c>
      <c r="H889" s="14">
        <v>0.28123988848220016</v>
      </c>
      <c r="I889" s="12">
        <v>46.445532797670218</v>
      </c>
      <c r="J889" s="14">
        <v>0.28122396359818019</v>
      </c>
      <c r="K889" s="13">
        <v>2.6636448526429213</v>
      </c>
      <c r="L889" s="13">
        <v>1.6519895262012696</v>
      </c>
      <c r="M889" s="17">
        <v>2.8349255455313775</v>
      </c>
      <c r="N889" s="12">
        <v>2546.3352142080644</v>
      </c>
      <c r="O889" s="41">
        <v>22.989106453021183</v>
      </c>
      <c r="P889" s="1"/>
    </row>
    <row r="890" spans="1:16" x14ac:dyDescent="0.45">
      <c r="A890" s="71" t="s">
        <v>201</v>
      </c>
      <c r="B890" s="19">
        <v>9.92268740382252E-3</v>
      </c>
      <c r="C890" s="12">
        <v>9.3095624211164374</v>
      </c>
      <c r="D890" s="20">
        <v>3.0533036182212156E-4</v>
      </c>
      <c r="E890" s="12">
        <v>2.4549753637020659</v>
      </c>
      <c r="F890" s="20">
        <v>1.4669356696438363</v>
      </c>
      <c r="G890" s="12">
        <v>13.665763913688288</v>
      </c>
      <c r="H890" s="14">
        <v>0.28130622295609564</v>
      </c>
      <c r="I890" s="12">
        <v>25.307223731052773</v>
      </c>
      <c r="J890" s="14">
        <v>0.28130262391879651</v>
      </c>
      <c r="K890" s="13">
        <v>-38.468962060347337</v>
      </c>
      <c r="L890" s="13">
        <v>0.8961832320264449</v>
      </c>
      <c r="M890" s="17">
        <v>3.4846151125912486</v>
      </c>
      <c r="N890" s="12">
        <v>627.66068818623501</v>
      </c>
      <c r="O890" s="41">
        <v>9.7463440151379963</v>
      </c>
      <c r="P890" s="1"/>
    </row>
    <row r="891" spans="1:16" x14ac:dyDescent="0.45">
      <c r="A891" s="71" t="s">
        <v>202</v>
      </c>
      <c r="B891" s="19">
        <v>3.1423687389174407E-2</v>
      </c>
      <c r="C891" s="12">
        <v>26.21501896766307</v>
      </c>
      <c r="D891" s="20">
        <v>9.6817142906212013E-4</v>
      </c>
      <c r="E891" s="12">
        <v>6.5782311074109483</v>
      </c>
      <c r="F891" s="20">
        <v>1.4668385009231892</v>
      </c>
      <c r="G891" s="12">
        <v>3.1191006593243973</v>
      </c>
      <c r="H891" s="14">
        <v>0.28151971201011167</v>
      </c>
      <c r="I891" s="12">
        <v>46.849358768488749</v>
      </c>
      <c r="J891" s="14">
        <v>0.28148359922142974</v>
      </c>
      <c r="K891" s="13">
        <v>-1.7092558397657776</v>
      </c>
      <c r="L891" s="13">
        <v>1.6640881082963244</v>
      </c>
      <c r="M891" s="17">
        <v>2.5982295691958988</v>
      </c>
      <c r="N891" s="12">
        <v>1961.4985461997426</v>
      </c>
      <c r="O891" s="41">
        <v>24.677598755009189</v>
      </c>
      <c r="P891" s="1"/>
    </row>
    <row r="892" spans="1:16" x14ac:dyDescent="0.45">
      <c r="A892" s="71" t="s">
        <v>203</v>
      </c>
      <c r="B892" s="19">
        <v>3.6536325271356543E-2</v>
      </c>
      <c r="C892" s="12">
        <v>31.532958376939302</v>
      </c>
      <c r="D892" s="20">
        <v>8.6947040675196426E-4</v>
      </c>
      <c r="E892" s="12">
        <v>5.7664728760870112</v>
      </c>
      <c r="F892" s="20">
        <v>1.4669520858159131</v>
      </c>
      <c r="G892" s="12">
        <v>21.201372190549389</v>
      </c>
      <c r="H892" s="14">
        <v>0.28231168862529443</v>
      </c>
      <c r="I892" s="12">
        <v>12.959741420914453</v>
      </c>
      <c r="J892" s="14">
        <v>0.28229470617517821</v>
      </c>
      <c r="K892" s="13">
        <v>5.8831160032446483</v>
      </c>
      <c r="L892" s="13">
        <v>0.45935561324483842</v>
      </c>
      <c r="M892" s="17">
        <v>1.4206340597953795</v>
      </c>
      <c r="N892" s="12">
        <v>1036.0817745696727</v>
      </c>
      <c r="O892" s="41">
        <v>27.456449620271091</v>
      </c>
      <c r="P892" s="1"/>
    </row>
    <row r="893" spans="1:16" x14ac:dyDescent="0.45">
      <c r="A893" s="71" t="s">
        <v>207</v>
      </c>
      <c r="B893" s="19">
        <v>4.9409087575533583E-2</v>
      </c>
      <c r="C893" s="12">
        <v>72.525543629239039</v>
      </c>
      <c r="D893" s="20">
        <v>1.3592744435444826E-3</v>
      </c>
      <c r="E893" s="12">
        <v>15.112703305946093</v>
      </c>
      <c r="F893" s="20">
        <v>1.4670222690260841</v>
      </c>
      <c r="G893" s="12">
        <v>5.507424973717395</v>
      </c>
      <c r="H893" s="14">
        <v>0.28259115602373314</v>
      </c>
      <c r="I893" s="12">
        <v>45.025483081987524</v>
      </c>
      <c r="J893" s="14">
        <v>0.28257304245488346</v>
      </c>
      <c r="K893" s="13">
        <v>8.3514672654994015</v>
      </c>
      <c r="L893" s="13">
        <v>1.5947411534833478</v>
      </c>
      <c r="M893" s="17">
        <v>1.0150007944245321</v>
      </c>
      <c r="N893" s="12">
        <v>709.04665392551362</v>
      </c>
      <c r="O893" s="41">
        <v>10.676073885913489</v>
      </c>
      <c r="P893" s="1"/>
    </row>
    <row r="894" spans="1:16" x14ac:dyDescent="0.45">
      <c r="A894" s="71" t="s">
        <v>208</v>
      </c>
      <c r="B894" s="19">
        <v>1.724082122909695E-2</v>
      </c>
      <c r="C894" s="12">
        <v>19.598778696985651</v>
      </c>
      <c r="D894" s="20">
        <v>4.889070331773193E-4</v>
      </c>
      <c r="E894" s="12">
        <v>4.9501212879118439</v>
      </c>
      <c r="F894" s="20">
        <v>1.4669346107664256</v>
      </c>
      <c r="G894" s="12">
        <v>8.2449019343056005</v>
      </c>
      <c r="H894" s="14">
        <v>0.28251034799261571</v>
      </c>
      <c r="I894" s="12">
        <v>23.195641237351424</v>
      </c>
      <c r="J894" s="14">
        <v>0.28250551415491726</v>
      </c>
      <c r="K894" s="13">
        <v>1.8664466527940071</v>
      </c>
      <c r="L894" s="13">
        <v>0.82122186709998601</v>
      </c>
      <c r="M894" s="17">
        <v>1.2237082070607284</v>
      </c>
      <c r="N894" s="12">
        <v>526.96687092256332</v>
      </c>
      <c r="O894" s="41">
        <v>8.358485838943583</v>
      </c>
      <c r="P894" s="1"/>
    </row>
    <row r="895" spans="1:16" x14ac:dyDescent="0.45">
      <c r="A895" s="112" t="s">
        <v>871</v>
      </c>
      <c r="B895" s="112"/>
      <c r="C895" s="112"/>
      <c r="D895" s="112"/>
      <c r="E895" s="112"/>
      <c r="F895" s="112"/>
      <c r="G895" s="112"/>
      <c r="H895" s="112"/>
      <c r="I895" s="112"/>
      <c r="J895" s="112"/>
      <c r="K895" s="112"/>
      <c r="L895" s="112"/>
      <c r="M895" s="112"/>
      <c r="N895" s="112"/>
      <c r="O895" s="112"/>
      <c r="P895" s="1"/>
    </row>
    <row r="896" spans="1:16" x14ac:dyDescent="0.45">
      <c r="A896" s="71" t="s">
        <v>752</v>
      </c>
      <c r="B896" s="19">
        <v>3.032983521078569E-2</v>
      </c>
      <c r="C896" s="12">
        <v>59.307265016799725</v>
      </c>
      <c r="D896" s="20">
        <v>8.1165049579490895E-4</v>
      </c>
      <c r="E896" s="12">
        <v>13.631935281019597</v>
      </c>
      <c r="F896" s="20">
        <v>1.466991901418665</v>
      </c>
      <c r="G896" s="12">
        <v>13.197661457412124</v>
      </c>
      <c r="H896" s="14">
        <v>0.28264101987276896</v>
      </c>
      <c r="I896" s="12">
        <v>16.171277084323094</v>
      </c>
      <c r="J896" s="14">
        <v>0.28263149785502062</v>
      </c>
      <c r="K896" s="13">
        <v>8.5230126251611971</v>
      </c>
      <c r="L896" s="13">
        <v>0.57265591439703556</v>
      </c>
      <c r="M896" s="17">
        <v>0.9360972321265163</v>
      </c>
      <c r="N896" s="12">
        <v>624.71290265833204</v>
      </c>
      <c r="O896" s="41">
        <v>9.481079047310752</v>
      </c>
      <c r="P896" s="1"/>
    </row>
    <row r="897" spans="1:16" x14ac:dyDescent="0.45">
      <c r="A897" s="71" t="s">
        <v>210</v>
      </c>
      <c r="B897" s="19">
        <v>1.084292666968939E-2</v>
      </c>
      <c r="C897" s="12">
        <v>10.267255858236933</v>
      </c>
      <c r="D897" s="20">
        <v>3.378729360905843E-4</v>
      </c>
      <c r="E897" s="12">
        <v>2.45637701648843</v>
      </c>
      <c r="F897" s="20">
        <v>1.467065838692823</v>
      </c>
      <c r="G897" s="12">
        <v>11.299593522669447</v>
      </c>
      <c r="H897" s="14">
        <v>0.28245089279046953</v>
      </c>
      <c r="I897" s="12">
        <v>22.043456307710297</v>
      </c>
      <c r="J897" s="14">
        <v>0.28244724304959279</v>
      </c>
      <c r="K897" s="13">
        <v>0.89206813140174646</v>
      </c>
      <c r="L897" s="13">
        <v>0.78051470767226405</v>
      </c>
      <c r="M897" s="17">
        <v>1.3173292090307536</v>
      </c>
      <c r="N897" s="12">
        <v>575.47856090404616</v>
      </c>
      <c r="O897" s="41">
        <v>9.7325547165987274</v>
      </c>
      <c r="P897" s="1"/>
    </row>
    <row r="898" spans="1:16" x14ac:dyDescent="0.45">
      <c r="A898" s="71" t="s">
        <v>211</v>
      </c>
      <c r="B898" s="19">
        <v>1.9174659607033514E-2</v>
      </c>
      <c r="C898" s="12">
        <v>15.462369384026955</v>
      </c>
      <c r="D898" s="20">
        <v>5.8655487323928349E-4</v>
      </c>
      <c r="E898" s="12">
        <v>3.5594845308289234</v>
      </c>
      <c r="F898" s="20">
        <v>1.4670024966017574</v>
      </c>
      <c r="G898" s="12">
        <v>14.522613841666832</v>
      </c>
      <c r="H898" s="14">
        <v>0.28177638235992314</v>
      </c>
      <c r="I898" s="12">
        <v>16.921907447808231</v>
      </c>
      <c r="J898" s="14">
        <v>0.28176759124552003</v>
      </c>
      <c r="K898" s="13">
        <v>-18.202462906270476</v>
      </c>
      <c r="L898" s="13">
        <v>0.59946941853295144</v>
      </c>
      <c r="M898" s="17">
        <v>2.5407539462341262</v>
      </c>
      <c r="N898" s="12">
        <v>796.81329156122149</v>
      </c>
      <c r="O898" s="41">
        <v>12.139010410633967</v>
      </c>
      <c r="P898" s="1"/>
    </row>
    <row r="899" spans="1:16" x14ac:dyDescent="0.45">
      <c r="A899" s="71" t="s">
        <v>212</v>
      </c>
      <c r="B899" s="19">
        <v>2.5061695493148569E-2</v>
      </c>
      <c r="C899" s="12">
        <v>23.536170155795016</v>
      </c>
      <c r="D899" s="20">
        <v>6.7864797922671262E-4</v>
      </c>
      <c r="E899" s="12">
        <v>5.4256680149362584</v>
      </c>
      <c r="F899" s="20">
        <v>1.4669790882509806</v>
      </c>
      <c r="G899" s="12">
        <v>10.553727296780416</v>
      </c>
      <c r="H899" s="14">
        <v>0.28252640381415595</v>
      </c>
      <c r="I899" s="12">
        <v>18.20205616368823</v>
      </c>
      <c r="J899" s="14">
        <v>0.28251977045166782</v>
      </c>
      <c r="K899" s="13">
        <v>2.2371432269752134</v>
      </c>
      <c r="L899" s="13">
        <v>0.64441961690864247</v>
      </c>
      <c r="M899" s="17">
        <v>1.1983561111870868</v>
      </c>
      <c r="N899" s="12">
        <v>520.99189448307675</v>
      </c>
      <c r="O899" s="41">
        <v>8.0528869265200349</v>
      </c>
      <c r="P899" s="1"/>
    </row>
    <row r="900" spans="1:16" x14ac:dyDescent="0.45">
      <c r="A900" s="71" t="s">
        <v>213</v>
      </c>
      <c r="B900" s="19">
        <v>3.8683658710286492E-2</v>
      </c>
      <c r="C900" s="12">
        <v>31.008021269865999</v>
      </c>
      <c r="D900" s="20">
        <v>1.0264855254574743E-3</v>
      </c>
      <c r="E900" s="12">
        <v>6.1618467215904698</v>
      </c>
      <c r="F900" s="20">
        <v>1.4669888422162303</v>
      </c>
      <c r="G900" s="12">
        <v>11.439518606481638</v>
      </c>
      <c r="H900" s="14">
        <v>0.28254247305733798</v>
      </c>
      <c r="I900" s="12">
        <v>19.502325425848298</v>
      </c>
      <c r="J900" s="14">
        <v>0.28252757973754294</v>
      </c>
      <c r="K900" s="13">
        <v>8.150390728893786</v>
      </c>
      <c r="L900" s="13">
        <v>0.69084301791866309</v>
      </c>
      <c r="M900" s="17">
        <v>1.0775615782895469</v>
      </c>
      <c r="N900" s="12">
        <v>771.54747051432662</v>
      </c>
      <c r="O900" s="41">
        <v>13.141246742168065</v>
      </c>
      <c r="P900" s="1"/>
    </row>
    <row r="901" spans="1:16" x14ac:dyDescent="0.45">
      <c r="A901" s="71" t="s">
        <v>216</v>
      </c>
      <c r="B901" s="19">
        <v>3.6785882386988218E-2</v>
      </c>
      <c r="C901" s="12">
        <v>31.690610334637654</v>
      </c>
      <c r="D901" s="20">
        <v>1.0504786745849754E-3</v>
      </c>
      <c r="E901" s="12">
        <v>7.2306351463822462</v>
      </c>
      <c r="F901" s="20">
        <v>1.4669924205429969</v>
      </c>
      <c r="G901" s="12">
        <v>15.566800197728213</v>
      </c>
      <c r="H901" s="14">
        <v>0.28156606598321854</v>
      </c>
      <c r="I901" s="12">
        <v>17.071616553517902</v>
      </c>
      <c r="J901" s="14">
        <v>0.28154633839761833</v>
      </c>
      <c r="K901" s="13">
        <v>-21.536696661031975</v>
      </c>
      <c r="L901" s="13">
        <v>0.60504604775690751</v>
      </c>
      <c r="M901" s="17">
        <v>2.8850050973289409</v>
      </c>
      <c r="N901" s="12">
        <v>996.54288057654821</v>
      </c>
      <c r="O901" s="41">
        <v>14.798346049018701</v>
      </c>
      <c r="P901" s="1"/>
    </row>
    <row r="902" spans="1:16" x14ac:dyDescent="0.45">
      <c r="A902" s="71" t="s">
        <v>218</v>
      </c>
      <c r="B902" s="19">
        <v>7.1109230644712487E-2</v>
      </c>
      <c r="C902" s="12">
        <v>58.163564911750214</v>
      </c>
      <c r="D902" s="20">
        <v>1.986166883888139E-3</v>
      </c>
      <c r="E902" s="12">
        <v>12.212902743030313</v>
      </c>
      <c r="F902" s="20">
        <v>1.4669796146825889</v>
      </c>
      <c r="G902" s="12">
        <v>13.014019913305757</v>
      </c>
      <c r="H902" s="14">
        <v>0.28210054560580078</v>
      </c>
      <c r="I902" s="12">
        <v>16.341350396923715</v>
      </c>
      <c r="J902" s="14">
        <v>0.28207052720116677</v>
      </c>
      <c r="K902" s="13">
        <v>-7.3208618822051541</v>
      </c>
      <c r="L902" s="13">
        <v>0.57891149713551471</v>
      </c>
      <c r="M902" s="17">
        <v>1.9553272431621409</v>
      </c>
      <c r="N902" s="12">
        <v>803.46345619223484</v>
      </c>
      <c r="O902" s="41">
        <v>11.989605080289916</v>
      </c>
      <c r="P902" s="1"/>
    </row>
    <row r="903" spans="1:16" x14ac:dyDescent="0.45">
      <c r="A903" s="71" t="s">
        <v>219</v>
      </c>
      <c r="B903" s="19">
        <v>1.3492270747993192E-2</v>
      </c>
      <c r="C903" s="12">
        <v>11.76095716208027</v>
      </c>
      <c r="D903" s="20">
        <v>3.8790638253704174E-4</v>
      </c>
      <c r="E903" s="12">
        <v>2.6878742639705751</v>
      </c>
      <c r="F903" s="20">
        <v>1.466959200505817</v>
      </c>
      <c r="G903" s="12">
        <v>15.962179716586379</v>
      </c>
      <c r="H903" s="14">
        <v>0.28172405732607003</v>
      </c>
      <c r="I903" s="12">
        <v>15.153201008244947</v>
      </c>
      <c r="J903" s="14">
        <v>0.28171706377001299</v>
      </c>
      <c r="K903" s="13">
        <v>-16.378332978052022</v>
      </c>
      <c r="L903" s="13">
        <v>0.53700625686770209</v>
      </c>
      <c r="M903" s="17">
        <v>2.5740952063563616</v>
      </c>
      <c r="N903" s="12">
        <v>957.06397462147459</v>
      </c>
      <c r="O903" s="41">
        <v>14.373362497394083</v>
      </c>
      <c r="P903" s="1"/>
    </row>
    <row r="904" spans="1:16" x14ac:dyDescent="0.45">
      <c r="A904" s="71" t="s">
        <v>220</v>
      </c>
      <c r="B904" s="19">
        <v>3.884573321541536E-2</v>
      </c>
      <c r="C904" s="12">
        <v>38.587869954909159</v>
      </c>
      <c r="D904" s="20">
        <v>1.1652837373573358E-3</v>
      </c>
      <c r="E904" s="12">
        <v>10.346855062567149</v>
      </c>
      <c r="F904" s="20">
        <v>1.4670195942241384</v>
      </c>
      <c r="G904" s="12">
        <v>2.9859384004628389</v>
      </c>
      <c r="H904" s="14">
        <v>0.28233849047155807</v>
      </c>
      <c r="I904" s="12">
        <v>70.056859009434334</v>
      </c>
      <c r="J904" s="14">
        <v>0.28232432735570961</v>
      </c>
      <c r="K904" s="13">
        <v>-1.8518114375043471</v>
      </c>
      <c r="L904" s="13">
        <v>2.4809723786900495</v>
      </c>
      <c r="M904" s="17">
        <v>1.5271379935781342</v>
      </c>
      <c r="N904" s="12">
        <v>647.07827306312731</v>
      </c>
      <c r="O904" s="41">
        <v>9.9069667627269666</v>
      </c>
      <c r="P904" s="1"/>
    </row>
    <row r="905" spans="1:16" x14ac:dyDescent="0.45">
      <c r="A905" s="71" t="s">
        <v>221</v>
      </c>
      <c r="B905" s="19">
        <v>2.1318458825480117E-2</v>
      </c>
      <c r="C905" s="12">
        <v>17.820123328328563</v>
      </c>
      <c r="D905" s="20">
        <v>6.3114639789885207E-4</v>
      </c>
      <c r="E905" s="12">
        <v>4.15481567719441</v>
      </c>
      <c r="F905" s="20">
        <v>1.4670049316854252</v>
      </c>
      <c r="G905" s="12">
        <v>10.413875758393027</v>
      </c>
      <c r="H905" s="14">
        <v>0.28225876324272681</v>
      </c>
      <c r="I905" s="12">
        <v>21.304079655276851</v>
      </c>
      <c r="J905" s="14">
        <v>0.28224700540907682</v>
      </c>
      <c r="K905" s="13">
        <v>3.1170663880675242</v>
      </c>
      <c r="L905" s="13">
        <v>0.75503795859521716</v>
      </c>
      <c r="M905" s="17">
        <v>1.5345686852311109</v>
      </c>
      <c r="N905" s="12">
        <v>988.64103464529205</v>
      </c>
      <c r="O905" s="41">
        <v>14.890696486705652</v>
      </c>
      <c r="P905" s="1"/>
    </row>
    <row r="906" spans="1:16" x14ac:dyDescent="0.45">
      <c r="A906" s="71" t="s">
        <v>222</v>
      </c>
      <c r="B906" s="19">
        <v>2.1161713289183984E-2</v>
      </c>
      <c r="C906" s="12">
        <v>17.264845532949309</v>
      </c>
      <c r="D906" s="20">
        <v>6.5682904932041651E-4</v>
      </c>
      <c r="E906" s="12">
        <v>4.0351501836867341</v>
      </c>
      <c r="F906" s="20">
        <v>1.4670042203649558</v>
      </c>
      <c r="G906" s="12">
        <v>13.188116638669271</v>
      </c>
      <c r="H906" s="14">
        <v>0.28246628814894231</v>
      </c>
      <c r="I906" s="12">
        <v>15.367537105793643</v>
      </c>
      <c r="J906" s="14">
        <v>0.28245674431036744</v>
      </c>
      <c r="K906" s="13">
        <v>5.6663083847574569</v>
      </c>
      <c r="L906" s="13">
        <v>0.54437520562000685</v>
      </c>
      <c r="M906" s="17">
        <v>1.2161113712382412</v>
      </c>
      <c r="N906" s="12">
        <v>772.66308894836936</v>
      </c>
      <c r="O906" s="41">
        <v>11.439819789601355</v>
      </c>
      <c r="P906" s="1"/>
    </row>
    <row r="907" spans="1:16" x14ac:dyDescent="0.45">
      <c r="A907" s="71" t="s">
        <v>223</v>
      </c>
      <c r="B907" s="19">
        <v>1.9963370022536071E-2</v>
      </c>
      <c r="C907" s="12">
        <v>17.138405502918978</v>
      </c>
      <c r="D907" s="20">
        <v>6.1048259638317394E-4</v>
      </c>
      <c r="E907" s="12">
        <v>4.2014753497730446</v>
      </c>
      <c r="F907" s="20">
        <v>1.4669639303680051</v>
      </c>
      <c r="G907" s="12">
        <v>8.8104889659607561</v>
      </c>
      <c r="H907" s="14">
        <v>0.28111362744715496</v>
      </c>
      <c r="I907" s="12">
        <v>23.654713840202909</v>
      </c>
      <c r="J907" s="14">
        <v>0.28108286916913711</v>
      </c>
      <c r="K907" s="13">
        <v>-0.32884889320183852</v>
      </c>
      <c r="L907" s="13">
        <v>0.84152890666877589</v>
      </c>
      <c r="M907" s="17">
        <v>3.0706281496107906</v>
      </c>
      <c r="N907" s="12">
        <v>2632.85374603936</v>
      </c>
      <c r="O907" s="41">
        <v>21.724359748249835</v>
      </c>
      <c r="P907" s="1"/>
    </row>
    <row r="908" spans="1:16" x14ac:dyDescent="0.45">
      <c r="A908" s="71" t="s">
        <v>224</v>
      </c>
      <c r="B908" s="19">
        <v>3.578767337191837E-2</v>
      </c>
      <c r="C908" s="12">
        <v>31.226302759126447</v>
      </c>
      <c r="D908" s="20">
        <v>1.0888972471401717E-3</v>
      </c>
      <c r="E908" s="12">
        <v>7.4808219852165427</v>
      </c>
      <c r="F908" s="20">
        <v>1.4670324845005329</v>
      </c>
      <c r="G908" s="12">
        <v>12.075675587713176</v>
      </c>
      <c r="H908" s="14">
        <v>0.2817923539363954</v>
      </c>
      <c r="I908" s="12">
        <v>22.138276527252032</v>
      </c>
      <c r="J908" s="14">
        <v>0.28177335194936248</v>
      </c>
      <c r="K908" s="13">
        <v>-15.071139130679034</v>
      </c>
      <c r="L908" s="13">
        <v>0.78449262393975872</v>
      </c>
      <c r="M908" s="17">
        <v>2.4782633945414556</v>
      </c>
      <c r="N908" s="12">
        <v>926.62860452379243</v>
      </c>
      <c r="O908" s="41">
        <v>13.900907010517923</v>
      </c>
      <c r="P908" s="1"/>
    </row>
    <row r="909" spans="1:16" x14ac:dyDescent="0.45">
      <c r="A909" s="71" t="s">
        <v>225</v>
      </c>
      <c r="B909" s="19">
        <v>2.7289690826389486E-2</v>
      </c>
      <c r="C909" s="12">
        <v>23.423236665855327</v>
      </c>
      <c r="D909" s="20">
        <v>7.5139730170206047E-4</v>
      </c>
      <c r="E909" s="12">
        <v>5.229206094577469</v>
      </c>
      <c r="F909" s="20">
        <v>1.4669951356048054</v>
      </c>
      <c r="G909" s="12">
        <v>14.281240706971094</v>
      </c>
      <c r="H909" s="14">
        <v>0.28177923690288825</v>
      </c>
      <c r="I909" s="12">
        <v>17.57057548792125</v>
      </c>
      <c r="J909" s="14">
        <v>0.28176794466642108</v>
      </c>
      <c r="K909" s="13">
        <v>-18.141696580559199</v>
      </c>
      <c r="L909" s="13">
        <v>0.62245190820875251</v>
      </c>
      <c r="M909" s="17">
        <v>2.5392373472053147</v>
      </c>
      <c r="N909" s="12">
        <v>798.95608645243999</v>
      </c>
      <c r="O909" s="41">
        <v>11.892558548980759</v>
      </c>
      <c r="P909" s="1"/>
    </row>
    <row r="910" spans="1:16" x14ac:dyDescent="0.45">
      <c r="A910" s="71" t="s">
        <v>227</v>
      </c>
      <c r="B910" s="19">
        <v>4.4053818835913104E-2</v>
      </c>
      <c r="C910" s="12">
        <v>38.274304827168237</v>
      </c>
      <c r="D910" s="20">
        <v>1.4465117196820077E-3</v>
      </c>
      <c r="E910" s="12">
        <v>10.194477749976171</v>
      </c>
      <c r="F910" s="20">
        <v>1.4669288207015023</v>
      </c>
      <c r="G910" s="12">
        <v>14.765184260271459</v>
      </c>
      <c r="H910" s="14">
        <v>0.28250536256918701</v>
      </c>
      <c r="I910" s="12">
        <v>15.711600130251854</v>
      </c>
      <c r="J910" s="14">
        <v>0.2824843799042065</v>
      </c>
      <c r="K910" s="13">
        <v>6.6161177753598643</v>
      </c>
      <c r="L910" s="13">
        <v>0.55656157396333228</v>
      </c>
      <c r="M910" s="17">
        <v>1.1624656826969584</v>
      </c>
      <c r="N910" s="12">
        <v>771.37111678657971</v>
      </c>
      <c r="O910" s="41">
        <v>11.577388387450432</v>
      </c>
      <c r="P910" s="1"/>
    </row>
    <row r="911" spans="1:16" x14ac:dyDescent="0.45">
      <c r="A911" s="71" t="s">
        <v>228</v>
      </c>
      <c r="B911" s="19">
        <v>2.0401123378771167E-2</v>
      </c>
      <c r="C911" s="12">
        <v>18.099004112437111</v>
      </c>
      <c r="D911" s="20">
        <v>5.6235156842227214E-4</v>
      </c>
      <c r="E911" s="12">
        <v>4.1199491958099212</v>
      </c>
      <c r="F911" s="20">
        <v>1.4669853657345115</v>
      </c>
      <c r="G911" s="12">
        <v>17.466309742234699</v>
      </c>
      <c r="H911" s="14">
        <v>0.28190225713224049</v>
      </c>
      <c r="I911" s="12">
        <v>17.077042281771842</v>
      </c>
      <c r="J911" s="14">
        <v>0.28189442776157525</v>
      </c>
      <c r="K911" s="13">
        <v>-14.975155099916648</v>
      </c>
      <c r="L911" s="13">
        <v>0.60488847833828352</v>
      </c>
      <c r="M911" s="17">
        <v>2.3198577811846834</v>
      </c>
      <c r="N911" s="12">
        <v>740.57453431323302</v>
      </c>
      <c r="O911" s="41">
        <v>11.278337538317086</v>
      </c>
      <c r="P911" s="1"/>
    </row>
    <row r="912" spans="1:16" x14ac:dyDescent="0.45">
      <c r="A912" s="71" t="s">
        <v>229</v>
      </c>
      <c r="B912" s="19">
        <v>2.8106243919531423E-2</v>
      </c>
      <c r="C912" s="12">
        <v>22.99982151051519</v>
      </c>
      <c r="D912" s="20">
        <v>8.3144308604835514E-4</v>
      </c>
      <c r="E912" s="12">
        <v>5.0751431289722433</v>
      </c>
      <c r="F912" s="20">
        <v>1.4669731739402965</v>
      </c>
      <c r="G912" s="12">
        <v>16.434168225548099</v>
      </c>
      <c r="H912" s="14">
        <v>0.28105300191581856</v>
      </c>
      <c r="I912" s="12">
        <v>19.438303639386969</v>
      </c>
      <c r="J912" s="14">
        <v>0.28101083536839594</v>
      </c>
      <c r="K912" s="13">
        <v>-2.49551626263389</v>
      </c>
      <c r="L912" s="13">
        <v>0.69155528304221114</v>
      </c>
      <c r="M912" s="17">
        <v>3.2036650923197811</v>
      </c>
      <c r="N912" s="12">
        <v>2649.7473642413279</v>
      </c>
      <c r="O912" s="41">
        <v>21.34608181908596</v>
      </c>
      <c r="P912" s="1"/>
    </row>
    <row r="913" spans="1:16" x14ac:dyDescent="0.45">
      <c r="A913" s="71" t="s">
        <v>230</v>
      </c>
      <c r="B913" s="19">
        <v>3.7033218033201656E-2</v>
      </c>
      <c r="C913" s="12">
        <v>33.924423544872539</v>
      </c>
      <c r="D913" s="20">
        <v>1.0677490306823514E-3</v>
      </c>
      <c r="E913" s="12">
        <v>8.0476141488397168</v>
      </c>
      <c r="F913" s="20">
        <v>1.4669661329466486</v>
      </c>
      <c r="G913" s="12">
        <v>14.554160789793723</v>
      </c>
      <c r="H913" s="14">
        <v>0.28235990002509687</v>
      </c>
      <c r="I913" s="12">
        <v>20.128888464598951</v>
      </c>
      <c r="J913" s="14">
        <v>0.28233893337288052</v>
      </c>
      <c r="K913" s="13">
        <v>7.5751266825574426</v>
      </c>
      <c r="L913" s="13">
        <v>0.713473558604516</v>
      </c>
      <c r="M913" s="17">
        <v>1.3313811520614496</v>
      </c>
      <c r="N913" s="12">
        <v>1041.56432975088</v>
      </c>
      <c r="O913" s="41">
        <v>28.514095870218963</v>
      </c>
      <c r="P913" s="1"/>
    </row>
    <row r="914" spans="1:16" x14ac:dyDescent="0.45">
      <c r="A914" s="71" t="s">
        <v>232</v>
      </c>
      <c r="B914" s="19">
        <v>2.5448248852562277E-2</v>
      </c>
      <c r="C914" s="12">
        <v>24.02443228841609</v>
      </c>
      <c r="D914" s="20">
        <v>7.7312274992754736E-4</v>
      </c>
      <c r="E914" s="12">
        <v>5.8135835269964318</v>
      </c>
      <c r="F914" s="20">
        <v>1.4669963422369221</v>
      </c>
      <c r="G914" s="12">
        <v>15.514649197767813</v>
      </c>
      <c r="H914" s="14">
        <v>0.28125841551023778</v>
      </c>
      <c r="I914" s="12">
        <v>18.113301556829636</v>
      </c>
      <c r="J914" s="14">
        <v>0.28122109619961422</v>
      </c>
      <c r="K914" s="13">
        <v>2.0627726941446767</v>
      </c>
      <c r="L914" s="13">
        <v>0.64422755490456396</v>
      </c>
      <c r="M914" s="17">
        <v>2.8507341109671267</v>
      </c>
      <c r="N914" s="12">
        <v>2525.0144500186734</v>
      </c>
      <c r="O914" s="41">
        <v>21.334445882685927</v>
      </c>
      <c r="P914" s="1"/>
    </row>
    <row r="915" spans="1:16" x14ac:dyDescent="0.45">
      <c r="A915" s="71" t="s">
        <v>233</v>
      </c>
      <c r="B915" s="19">
        <v>1.4780050357490299E-2</v>
      </c>
      <c r="C915" s="12">
        <v>14.096103467273199</v>
      </c>
      <c r="D915" s="20">
        <v>4.1498618948443801E-4</v>
      </c>
      <c r="E915" s="12">
        <v>3.0353495986954377</v>
      </c>
      <c r="F915" s="20">
        <v>1.4669757513982604</v>
      </c>
      <c r="G915" s="12">
        <v>17.146341917399162</v>
      </c>
      <c r="H915" s="14">
        <v>0.28256945674110712</v>
      </c>
      <c r="I915" s="12">
        <v>14.925906001621918</v>
      </c>
      <c r="J915" s="14">
        <v>0.28256416597207407</v>
      </c>
      <c r="K915" s="13">
        <v>7.3503246821293722</v>
      </c>
      <c r="L915" s="13">
        <v>0.5286189413222786</v>
      </c>
      <c r="M915" s="17">
        <v>1.0454370999182443</v>
      </c>
      <c r="N915" s="12">
        <v>678.55798969802322</v>
      </c>
      <c r="O915" s="41">
        <v>10.380497133893124</v>
      </c>
      <c r="P915" s="1"/>
    </row>
    <row r="916" spans="1:16" x14ac:dyDescent="0.45">
      <c r="A916" s="71" t="s">
        <v>235</v>
      </c>
      <c r="B916" s="19">
        <v>3.9468981339592049E-2</v>
      </c>
      <c r="C916" s="12">
        <v>37.117454218864097</v>
      </c>
      <c r="D916" s="20">
        <v>1.144793205893155E-3</v>
      </c>
      <c r="E916" s="12">
        <v>8.7468037665798146</v>
      </c>
      <c r="F916" s="20">
        <v>1.4670661715028273</v>
      </c>
      <c r="G916" s="12">
        <v>9.9120184308374739</v>
      </c>
      <c r="H916" s="14">
        <v>0.2819873581897876</v>
      </c>
      <c r="I916" s="12">
        <v>21.709244759941726</v>
      </c>
      <c r="J916" s="14">
        <v>0.28196336836853231</v>
      </c>
      <c r="K916" s="13">
        <v>-4.1663114224044229</v>
      </c>
      <c r="L916" s="13">
        <v>0.76961061069802383</v>
      </c>
      <c r="M916" s="17">
        <v>2.0355539082943461</v>
      </c>
      <c r="N916" s="12">
        <v>1110.821920522957</v>
      </c>
      <c r="O916" s="41">
        <v>29.366577729253311</v>
      </c>
      <c r="P916" s="1"/>
    </row>
    <row r="917" spans="1:16" x14ac:dyDescent="0.45">
      <c r="A917" s="71" t="s">
        <v>236</v>
      </c>
      <c r="B917" s="19">
        <v>2.8059357971591651E-2</v>
      </c>
      <c r="C917" s="12">
        <v>40.048750662421227</v>
      </c>
      <c r="D917" s="20">
        <v>6.1704870074666299E-4</v>
      </c>
      <c r="E917" s="12">
        <v>7.6444648569727383</v>
      </c>
      <c r="F917" s="20">
        <v>1.4670304399655996</v>
      </c>
      <c r="G917" s="12">
        <v>12.544100161716374</v>
      </c>
      <c r="H917" s="14">
        <v>0.28230734104267224</v>
      </c>
      <c r="I917" s="12">
        <v>20.191759076910035</v>
      </c>
      <c r="J917" s="14">
        <v>0.28230057123581676</v>
      </c>
      <c r="K917" s="13">
        <v>-4.1001217776781562</v>
      </c>
      <c r="L917" s="13">
        <v>0.71496420008809736</v>
      </c>
      <c r="M917" s="17">
        <v>1.5988381587660323</v>
      </c>
      <c r="N917" s="12">
        <v>584.44137938753954</v>
      </c>
      <c r="O917" s="41">
        <v>10.105942299481384</v>
      </c>
      <c r="P917" s="1"/>
    </row>
    <row r="918" spans="1:16" x14ac:dyDescent="0.45">
      <c r="A918" s="71" t="s">
        <v>237</v>
      </c>
      <c r="B918" s="19">
        <v>2.2645742300054124E-2</v>
      </c>
      <c r="C918" s="12">
        <v>18.184095628268317</v>
      </c>
      <c r="D918" s="20">
        <v>6.3518526246339707E-4</v>
      </c>
      <c r="E918" s="12">
        <v>3.8168139552183074</v>
      </c>
      <c r="F918" s="20">
        <v>1.4670094486117444</v>
      </c>
      <c r="G918" s="12">
        <v>11.125355116112557</v>
      </c>
      <c r="H918" s="14">
        <v>0.28046654617081385</v>
      </c>
      <c r="I918" s="12">
        <v>21.599767008639564</v>
      </c>
      <c r="J918" s="14">
        <v>0.28042451358117992</v>
      </c>
      <c r="K918" s="13">
        <v>-4.8847916829597438</v>
      </c>
      <c r="L918" s="13">
        <v>0.76987620292956471</v>
      </c>
      <c r="M918" s="17">
        <v>3.971685844216581</v>
      </c>
      <c r="N918" s="12">
        <v>3432.0462394987476</v>
      </c>
      <c r="O918" s="41">
        <v>20.364971307643629</v>
      </c>
      <c r="P918" s="1"/>
    </row>
    <row r="919" spans="1:16" x14ac:dyDescent="0.45">
      <c r="A919" s="71" t="s">
        <v>238</v>
      </c>
      <c r="B919" s="19">
        <v>1.2383530483652013E-2</v>
      </c>
      <c r="C919" s="12">
        <v>9.999990989631323</v>
      </c>
      <c r="D919" s="20">
        <v>4.2514171236082932E-4</v>
      </c>
      <c r="E919" s="12">
        <v>2.6893343294476959</v>
      </c>
      <c r="F919" s="20">
        <v>1.466996946471159</v>
      </c>
      <c r="G919" s="12">
        <v>11.730632280697273</v>
      </c>
      <c r="H919" s="14">
        <v>0.28141737324891875</v>
      </c>
      <c r="I919" s="12">
        <v>21.049316946414422</v>
      </c>
      <c r="J919" s="14">
        <v>0.28141274606039207</v>
      </c>
      <c r="K919" s="13">
        <v>-35.640474660092458</v>
      </c>
      <c r="L919" s="13">
        <v>0.74532147087524692</v>
      </c>
      <c r="M919" s="17">
        <v>3.2952413158981764</v>
      </c>
      <c r="N919" s="12">
        <v>579.81093863131707</v>
      </c>
      <c r="O919" s="41">
        <v>9.0675291211012183</v>
      </c>
      <c r="P919" s="1"/>
    </row>
    <row r="920" spans="1:16" x14ac:dyDescent="0.45">
      <c r="A920" s="71" t="s">
        <v>239</v>
      </c>
      <c r="B920" s="19">
        <v>2.8414086083344284E-2</v>
      </c>
      <c r="C920" s="12">
        <v>23.052209799304951</v>
      </c>
      <c r="D920" s="20">
        <v>8.0811960034210691E-4</v>
      </c>
      <c r="E920" s="12">
        <v>5.1271523202212839</v>
      </c>
      <c r="F920" s="20">
        <v>1.4669588436354475</v>
      </c>
      <c r="G920" s="12">
        <v>13.839011927397713</v>
      </c>
      <c r="H920" s="14">
        <v>0.28229357769412733</v>
      </c>
      <c r="I920" s="12">
        <v>22.897644522935934</v>
      </c>
      <c r="J920" s="14">
        <v>0.28227837152434609</v>
      </c>
      <c r="K920" s="13">
        <v>4.4519753686000918</v>
      </c>
      <c r="L920" s="13">
        <v>0.81153360685037867</v>
      </c>
      <c r="M920" s="17">
        <v>1.468924827589867</v>
      </c>
      <c r="N920" s="12">
        <v>998.49421714784637</v>
      </c>
      <c r="O920" s="41">
        <v>14.932844451486893</v>
      </c>
      <c r="P920" s="1"/>
    </row>
    <row r="921" spans="1:16" x14ac:dyDescent="0.45">
      <c r="A921" s="71" t="s">
        <v>240</v>
      </c>
      <c r="B921" s="19">
        <v>1.3196483381055911E-2</v>
      </c>
      <c r="C921" s="12">
        <v>10.614340464906883</v>
      </c>
      <c r="D921" s="20">
        <v>3.6341494803936235E-4</v>
      </c>
      <c r="E921" s="12">
        <v>2.1819805513691657</v>
      </c>
      <c r="F921" s="20">
        <v>1.4669965374272789</v>
      </c>
      <c r="G921" s="12">
        <v>15.699999439976303</v>
      </c>
      <c r="H921" s="14">
        <v>0.2810591270526121</v>
      </c>
      <c r="I921" s="12">
        <v>15.053711464373976</v>
      </c>
      <c r="J921" s="14">
        <v>0.28104095093667936</v>
      </c>
      <c r="K921" s="13">
        <v>-2.2608214392105808</v>
      </c>
      <c r="L921" s="13">
        <v>0.53552010975121966</v>
      </c>
      <c r="M921" s="17">
        <v>3.161642973648962</v>
      </c>
      <c r="N921" s="12">
        <v>2614.0456922727553</v>
      </c>
      <c r="O921" s="41">
        <v>22.464758343101241</v>
      </c>
      <c r="P921" s="1"/>
    </row>
    <row r="922" spans="1:16" x14ac:dyDescent="0.45">
      <c r="A922" s="71" t="s">
        <v>242</v>
      </c>
      <c r="B922" s="19">
        <v>1.350721117916609E-2</v>
      </c>
      <c r="C922" s="12">
        <v>11.356916072947243</v>
      </c>
      <c r="D922" s="20">
        <v>4.0784105630796376E-4</v>
      </c>
      <c r="E922" s="12">
        <v>2.5311023429518733</v>
      </c>
      <c r="F922" s="20">
        <v>1.4669974193175415</v>
      </c>
      <c r="G922" s="12">
        <v>14.57998262990149</v>
      </c>
      <c r="H922" s="14">
        <v>0.28132879042680686</v>
      </c>
      <c r="I922" s="12">
        <v>17.091105558937848</v>
      </c>
      <c r="J922" s="14">
        <v>0.28131280579219742</v>
      </c>
      <c r="K922" s="13">
        <v>-5.5174817783321117</v>
      </c>
      <c r="L922" s="13">
        <v>0.60721286841092237</v>
      </c>
      <c r="M922" s="17">
        <v>2.8871413691380812</v>
      </c>
      <c r="N922" s="12">
        <v>2059.171598683597</v>
      </c>
      <c r="O922" s="41">
        <v>23.539640867262474</v>
      </c>
      <c r="P922" s="1"/>
    </row>
    <row r="923" spans="1:16" x14ac:dyDescent="0.45">
      <c r="A923" s="71" t="s">
        <v>245</v>
      </c>
      <c r="B923" s="19">
        <v>2.4878749361636591E-2</v>
      </c>
      <c r="C923" s="12">
        <v>21.602612314814163</v>
      </c>
      <c r="D923" s="20">
        <v>7.3161691796791266E-4</v>
      </c>
      <c r="E923" s="12">
        <v>5.1946118068332838</v>
      </c>
      <c r="F923" s="20">
        <v>1.4669490736085107</v>
      </c>
      <c r="G923" s="12">
        <v>12.790292886815564</v>
      </c>
      <c r="H923" s="14">
        <v>0.28224489590095825</v>
      </c>
      <c r="I923" s="12">
        <v>17.314243509317659</v>
      </c>
      <c r="J923" s="14">
        <v>0.28223666943473324</v>
      </c>
      <c r="K923" s="13">
        <v>-6.0382512779344477</v>
      </c>
      <c r="L923" s="13">
        <v>0.61309498757489145</v>
      </c>
      <c r="M923" s="17">
        <v>1.7167993468399094</v>
      </c>
      <c r="N923" s="12">
        <v>598.90090800097926</v>
      </c>
      <c r="O923" s="41">
        <v>9.4580550478231427</v>
      </c>
      <c r="P923" s="1"/>
    </row>
    <row r="924" spans="1:16" x14ac:dyDescent="0.45">
      <c r="A924" s="71" t="s">
        <v>247</v>
      </c>
      <c r="B924" s="19">
        <v>2.7481535341500767E-2</v>
      </c>
      <c r="C924" s="12">
        <v>25.028395320719696</v>
      </c>
      <c r="D924" s="20">
        <v>7.8586104718292359E-4</v>
      </c>
      <c r="E924" s="12">
        <v>5.7549454974861067</v>
      </c>
      <c r="F924" s="20">
        <v>1.4671152896922628</v>
      </c>
      <c r="G924" s="12">
        <v>4.741093744567495</v>
      </c>
      <c r="H924" s="14">
        <v>0.28228698979081263</v>
      </c>
      <c r="I924" s="12">
        <v>38.664491934973256</v>
      </c>
      <c r="J924" s="14">
        <v>0.2822780662752139</v>
      </c>
      <c r="K924" s="13">
        <v>-4.4405620813858793</v>
      </c>
      <c r="L924" s="13">
        <v>1.3691224131318069</v>
      </c>
      <c r="M924" s="17">
        <v>1.6342290604687928</v>
      </c>
      <c r="N924" s="12">
        <v>604.77213024588957</v>
      </c>
      <c r="O924" s="41">
        <v>9.4933511520655021</v>
      </c>
      <c r="P924" s="1"/>
    </row>
    <row r="925" spans="1:16" x14ac:dyDescent="0.45">
      <c r="A925" s="71" t="s">
        <v>248</v>
      </c>
      <c r="B925" s="19">
        <v>1.6999129157126605E-2</v>
      </c>
      <c r="C925" s="12">
        <v>20.015920398109042</v>
      </c>
      <c r="D925" s="20">
        <v>4.9575390336202845E-4</v>
      </c>
      <c r="E925" s="12">
        <v>4.9227456712258357</v>
      </c>
      <c r="F925" s="20">
        <v>1.4670163252104627</v>
      </c>
      <c r="G925" s="12">
        <v>12.878132994063456</v>
      </c>
      <c r="H925" s="14">
        <v>0.28231456617281242</v>
      </c>
      <c r="I925" s="12">
        <v>21.848410055832364</v>
      </c>
      <c r="J925" s="14">
        <v>0.28230915561311842</v>
      </c>
      <c r="K925" s="13">
        <v>-3.8645037497109236</v>
      </c>
      <c r="L925" s="13">
        <v>0.77361878973114528</v>
      </c>
      <c r="M925" s="17">
        <v>1.5834233711419714</v>
      </c>
      <c r="N925" s="12">
        <v>581.39666685020222</v>
      </c>
      <c r="O925" s="41">
        <v>8.8397373414110572</v>
      </c>
      <c r="P925" s="1"/>
    </row>
    <row r="926" spans="1:16" x14ac:dyDescent="0.45">
      <c r="A926" s="71" t="s">
        <v>249</v>
      </c>
      <c r="B926" s="19">
        <v>7.3016385110075868E-2</v>
      </c>
      <c r="C926" s="12">
        <v>82.264432137135543</v>
      </c>
      <c r="D926" s="20">
        <v>2.0708439062650601E-3</v>
      </c>
      <c r="E926" s="12">
        <v>20.463344001071416</v>
      </c>
      <c r="F926" s="20">
        <v>1.4669893463551971</v>
      </c>
      <c r="G926" s="12">
        <v>12.171190232734238</v>
      </c>
      <c r="H926" s="14">
        <v>0.28197902656014712</v>
      </c>
      <c r="I926" s="12">
        <v>27.627398580504657</v>
      </c>
      <c r="J926" s="14">
        <v>0.28195698761359117</v>
      </c>
      <c r="K926" s="13">
        <v>-16.656476100074258</v>
      </c>
      <c r="L926" s="13">
        <v>0.97821236152206836</v>
      </c>
      <c r="M926" s="17">
        <v>2.2678209088589552</v>
      </c>
      <c r="N926" s="12">
        <v>567.01995575846695</v>
      </c>
      <c r="O926" s="41">
        <v>8.8197744995277763</v>
      </c>
      <c r="P926" s="1"/>
    </row>
    <row r="927" spans="1:16" x14ac:dyDescent="0.45">
      <c r="A927" s="71" t="s">
        <v>250</v>
      </c>
      <c r="B927" s="19">
        <v>1.7392593211170641E-2</v>
      </c>
      <c r="C927" s="12">
        <v>15.486271329022927</v>
      </c>
      <c r="D927" s="20">
        <v>5.0499198035005341E-4</v>
      </c>
      <c r="E927" s="12">
        <v>3.3500092114855757</v>
      </c>
      <c r="F927" s="20">
        <v>1.4671553348505959</v>
      </c>
      <c r="G927" s="12">
        <v>12.690666315325327</v>
      </c>
      <c r="H927" s="14">
        <v>0.28085455300862139</v>
      </c>
      <c r="I927" s="12">
        <v>25.197644145755252</v>
      </c>
      <c r="J927" s="14">
        <v>0.28082723537357324</v>
      </c>
      <c r="K927" s="13">
        <v>-4.9887061548359313</v>
      </c>
      <c r="L927" s="13">
        <v>0.89681735277680197</v>
      </c>
      <c r="M927" s="17">
        <v>3.4808338741040692</v>
      </c>
      <c r="N927" s="12">
        <v>2821.7865683807163</v>
      </c>
      <c r="O927" s="41">
        <v>21.032598305035435</v>
      </c>
      <c r="P927" s="1"/>
    </row>
    <row r="928" spans="1:16" x14ac:dyDescent="0.45">
      <c r="A928" s="71" t="s">
        <v>251</v>
      </c>
      <c r="B928" s="19">
        <v>3.3203747644610378E-2</v>
      </c>
      <c r="C928" s="12">
        <v>29.73937839932815</v>
      </c>
      <c r="D928" s="20">
        <v>1.0672102771922772E-3</v>
      </c>
      <c r="E928" s="12">
        <v>7.8464621055880821</v>
      </c>
      <c r="F928" s="20">
        <v>1.4669595481624693</v>
      </c>
      <c r="G928" s="12">
        <v>12.846287360113148</v>
      </c>
      <c r="H928" s="14">
        <v>0.2825745926932472</v>
      </c>
      <c r="I928" s="12">
        <v>19.92249818735883</v>
      </c>
      <c r="J928" s="14">
        <v>0.28256304075192118</v>
      </c>
      <c r="K928" s="13">
        <v>5.0187981389271386</v>
      </c>
      <c r="L928" s="13">
        <v>0.70541769489951278</v>
      </c>
      <c r="M928" s="17">
        <v>1.0906366214621368</v>
      </c>
      <c r="N928" s="12">
        <v>576.66115254825047</v>
      </c>
      <c r="O928" s="41">
        <v>9.2276555407248502</v>
      </c>
      <c r="P928" s="1"/>
    </row>
    <row r="929" spans="1:16" x14ac:dyDescent="0.45">
      <c r="A929" s="71" t="s">
        <v>252</v>
      </c>
      <c r="B929" s="19">
        <v>6.0554273893486943E-2</v>
      </c>
      <c r="C929" s="12">
        <v>50.070394983888711</v>
      </c>
      <c r="D929" s="20">
        <v>1.6435775828430917E-3</v>
      </c>
      <c r="E929" s="12">
        <v>10.629933220704723</v>
      </c>
      <c r="F929" s="20">
        <v>1.4670074458119506</v>
      </c>
      <c r="G929" s="12">
        <v>11.910705437145971</v>
      </c>
      <c r="H929" s="14">
        <v>0.28194401093724314</v>
      </c>
      <c r="I929" s="12">
        <v>18.218958879783376</v>
      </c>
      <c r="J929" s="14">
        <v>0.28192063368039444</v>
      </c>
      <c r="K929" s="13">
        <v>-13.689353930383952</v>
      </c>
      <c r="L929" s="13">
        <v>0.64535958452571762</v>
      </c>
      <c r="M929" s="17">
        <v>2.2632396486604365</v>
      </c>
      <c r="N929" s="12">
        <v>756.46458272875066</v>
      </c>
      <c r="O929" s="41">
        <v>11.586260983229314</v>
      </c>
      <c r="P929" s="1"/>
    </row>
    <row r="930" spans="1:16" x14ac:dyDescent="0.45">
      <c r="A930" s="71" t="s">
        <v>254</v>
      </c>
      <c r="B930" s="19">
        <v>2.8155724984046712E-2</v>
      </c>
      <c r="C930" s="12">
        <v>39.297461311296907</v>
      </c>
      <c r="D930" s="20">
        <v>7.6982752245217695E-4</v>
      </c>
      <c r="E930" s="12">
        <v>8.2599625149526545</v>
      </c>
      <c r="F930" s="20">
        <v>1.4669499372627313</v>
      </c>
      <c r="G930" s="12">
        <v>14.041564426111588</v>
      </c>
      <c r="H930" s="14">
        <v>0.28114295572819131</v>
      </c>
      <c r="I930" s="12">
        <v>20.994677606267228</v>
      </c>
      <c r="J930" s="14">
        <v>0.28110433650877498</v>
      </c>
      <c r="K930" s="13">
        <v>0.17489808762150005</v>
      </c>
      <c r="L930" s="13">
        <v>0.74687730043154765</v>
      </c>
      <c r="M930" s="17">
        <v>3.0338185580640058</v>
      </c>
      <c r="N930" s="12">
        <v>2621.7627819984687</v>
      </c>
      <c r="O930" s="41">
        <v>21.702275739892684</v>
      </c>
      <c r="P930" s="1"/>
    </row>
    <row r="931" spans="1:16" x14ac:dyDescent="0.45">
      <c r="A931" s="71" t="s">
        <v>255</v>
      </c>
      <c r="B931" s="19">
        <v>2.2889818108237772E-2</v>
      </c>
      <c r="C931" s="12">
        <v>18.589116102315561</v>
      </c>
      <c r="D931" s="20">
        <v>6.1670149585178844E-4</v>
      </c>
      <c r="E931" s="12">
        <v>3.8518908473848441</v>
      </c>
      <c r="F931" s="20">
        <v>1.4670513639349712</v>
      </c>
      <c r="G931" s="12">
        <v>12.911224870776973</v>
      </c>
      <c r="H931" s="14">
        <v>0.28137411819207264</v>
      </c>
      <c r="I931" s="12">
        <v>31.330177218406554</v>
      </c>
      <c r="J931" s="14">
        <v>0.28134452506602686</v>
      </c>
      <c r="K931" s="13">
        <v>6.1122393880452819</v>
      </c>
      <c r="L931" s="13">
        <v>1.1142682433717965</v>
      </c>
      <c r="M931" s="17">
        <v>2.6147330949030643</v>
      </c>
      <c r="N931" s="12">
        <v>2510.4640221568325</v>
      </c>
      <c r="O931" s="41">
        <v>21.481047455456913</v>
      </c>
      <c r="P931" s="1"/>
    </row>
    <row r="932" spans="1:16" x14ac:dyDescent="0.45">
      <c r="A932" s="71" t="s">
        <v>256</v>
      </c>
      <c r="B932" s="19">
        <v>1.9343894502607772E-2</v>
      </c>
      <c r="C932" s="12">
        <v>16.687524116494199</v>
      </c>
      <c r="D932" s="20">
        <v>5.737377158987403E-4</v>
      </c>
      <c r="E932" s="12">
        <v>4.1583845717101653</v>
      </c>
      <c r="F932" s="20">
        <v>1.4669870967223859</v>
      </c>
      <c r="G932" s="12">
        <v>16.271159945312334</v>
      </c>
      <c r="H932" s="14">
        <v>0.28244012639222416</v>
      </c>
      <c r="I932" s="12">
        <v>17.657542022759241</v>
      </c>
      <c r="J932" s="14">
        <v>0.28243004860300142</v>
      </c>
      <c r="K932" s="13">
        <v>8.3360021003331397</v>
      </c>
      <c r="L932" s="13">
        <v>0.6257217120109182</v>
      </c>
      <c r="M932" s="17">
        <v>1.1996978026210376</v>
      </c>
      <c r="N932" s="12">
        <v>932.65485169276508</v>
      </c>
      <c r="O932" s="41">
        <v>14.347855155191985</v>
      </c>
      <c r="P932" s="1"/>
    </row>
    <row r="933" spans="1:16" x14ac:dyDescent="0.45">
      <c r="A933" s="71" t="s">
        <v>258</v>
      </c>
      <c r="B933" s="19">
        <v>2.7917896819690206E-2</v>
      </c>
      <c r="C933" s="12">
        <v>27.552795844543681</v>
      </c>
      <c r="D933" s="20">
        <v>9.2197607088308523E-4</v>
      </c>
      <c r="E933" s="12">
        <v>8.1351203397276937</v>
      </c>
      <c r="F933" s="20">
        <v>1.4669874606104552</v>
      </c>
      <c r="G933" s="12">
        <v>12.370329091246198</v>
      </c>
      <c r="H933" s="14">
        <v>0.2826183400865831</v>
      </c>
      <c r="I933" s="12">
        <v>16.170807096499608</v>
      </c>
      <c r="J933" s="14">
        <v>0.2826086250545643</v>
      </c>
      <c r="K933" s="13">
        <v>6.2908989047993913</v>
      </c>
      <c r="L933" s="13">
        <v>0.57255789644106159</v>
      </c>
      <c r="M933" s="17">
        <v>1.0077287497444276</v>
      </c>
      <c r="N933" s="12">
        <v>561.43842333270777</v>
      </c>
      <c r="O933" s="41">
        <v>8.663212752990459</v>
      </c>
      <c r="P933" s="1"/>
    </row>
    <row r="934" spans="1:16" x14ac:dyDescent="0.45">
      <c r="A934" s="71" t="s">
        <v>259</v>
      </c>
      <c r="B934" s="19">
        <v>1.8979251826135794E-2</v>
      </c>
      <c r="C934" s="12">
        <v>26.447582430712114</v>
      </c>
      <c r="D934" s="20">
        <v>5.2916938476611265E-4</v>
      </c>
      <c r="E934" s="12">
        <v>6.926308480673331</v>
      </c>
      <c r="F934" s="20">
        <v>1.4669786721313309</v>
      </c>
      <c r="G934" s="12">
        <v>18.828310846477557</v>
      </c>
      <c r="H934" s="14">
        <v>0.28241080723375639</v>
      </c>
      <c r="I934" s="12">
        <v>16.05770868361574</v>
      </c>
      <c r="J934" s="14">
        <v>0.28240448709734689</v>
      </c>
      <c r="K934" s="13">
        <v>0.73619035865224447</v>
      </c>
      <c r="L934" s="13">
        <v>0.56864857218563714</v>
      </c>
      <c r="M934" s="17">
        <v>1.3756842428122069</v>
      </c>
      <c r="N934" s="12">
        <v>635.92623167831005</v>
      </c>
      <c r="O934" s="41">
        <v>9.6791718063637013</v>
      </c>
      <c r="P934" s="1"/>
    </row>
    <row r="935" spans="1:16" x14ac:dyDescent="0.45">
      <c r="A935" s="71" t="s">
        <v>260</v>
      </c>
      <c r="B935" s="19">
        <v>1.0523422892051892E-2</v>
      </c>
      <c r="C935" s="12">
        <v>9.1479647441486538</v>
      </c>
      <c r="D935" s="20">
        <v>3.9437060795450277E-4</v>
      </c>
      <c r="E935" s="12">
        <v>2.6845555512575565</v>
      </c>
      <c r="F935" s="20">
        <v>1.4670093031649987</v>
      </c>
      <c r="G935" s="12">
        <v>10.750719832978849</v>
      </c>
      <c r="H935" s="14">
        <v>0.28238782438998983</v>
      </c>
      <c r="I935" s="12">
        <v>25.983015399510744</v>
      </c>
      <c r="J935" s="14">
        <v>0.28238370782408034</v>
      </c>
      <c r="K935" s="13">
        <v>-1.7903168293786909</v>
      </c>
      <c r="L935" s="13">
        <v>0.91996680037675915</v>
      </c>
      <c r="M935" s="17">
        <v>1.4489135394093775</v>
      </c>
      <c r="N935" s="12">
        <v>556.1979199314145</v>
      </c>
      <c r="O935" s="41">
        <v>8.5550780072717956</v>
      </c>
      <c r="P935" s="1"/>
    </row>
    <row r="936" spans="1:16" x14ac:dyDescent="0.45">
      <c r="A936" s="71" t="s">
        <v>263</v>
      </c>
      <c r="B936" s="19">
        <v>1.422116092944401E-2</v>
      </c>
      <c r="C936" s="12">
        <v>12.435838005635052</v>
      </c>
      <c r="D936" s="20">
        <v>3.6295172251199796E-4</v>
      </c>
      <c r="E936" s="12">
        <v>2.4918148472750885</v>
      </c>
      <c r="F936" s="20">
        <v>1.4669889596801895</v>
      </c>
      <c r="G936" s="12">
        <v>15.773078937485188</v>
      </c>
      <c r="H936" s="14">
        <v>0.28234685700062873</v>
      </c>
      <c r="I936" s="12">
        <v>20.262617816629849</v>
      </c>
      <c r="J936" s="14">
        <v>0.28234191835281713</v>
      </c>
      <c r="K936" s="13">
        <v>0.49978054325938714</v>
      </c>
      <c r="L936" s="13">
        <v>0.71769826531897785</v>
      </c>
      <c r="M936" s="17">
        <v>1.4611097540371765</v>
      </c>
      <c r="N936" s="12">
        <v>723.89702577015544</v>
      </c>
      <c r="O936" s="41">
        <v>11.037565023602324</v>
      </c>
      <c r="P936" s="1"/>
    </row>
    <row r="937" spans="1:16" x14ac:dyDescent="0.45">
      <c r="A937" s="71" t="s">
        <v>264</v>
      </c>
      <c r="B937" s="19">
        <v>2.7534902184651478E-2</v>
      </c>
      <c r="C937" s="12">
        <v>23.581658981685884</v>
      </c>
      <c r="D937" s="20">
        <v>8.4573897182858295E-4</v>
      </c>
      <c r="E937" s="12">
        <v>5.8458010348376677</v>
      </c>
      <c r="F937" s="20">
        <v>1.4669688646287731</v>
      </c>
      <c r="G937" s="12">
        <v>3.8910836870007204</v>
      </c>
      <c r="H937" s="14">
        <v>0.28123735275341405</v>
      </c>
      <c r="I937" s="12">
        <v>33.655353749379948</v>
      </c>
      <c r="J937" s="14">
        <v>0.28120279346143534</v>
      </c>
      <c r="K937" s="13">
        <v>-7.4344832220119006</v>
      </c>
      <c r="L937" s="13">
        <v>1.1959458979449167</v>
      </c>
      <c r="M937" s="17">
        <v>3.0623804299589601</v>
      </c>
      <c r="N937" s="12">
        <v>2145.1536225027207</v>
      </c>
      <c r="O937" s="41">
        <v>24.263541719792183</v>
      </c>
      <c r="P937" s="1"/>
    </row>
    <row r="938" spans="1:16" x14ac:dyDescent="0.45">
      <c r="A938" s="71" t="s">
        <v>265</v>
      </c>
      <c r="B938" s="19">
        <v>2.3246649500324481E-2</v>
      </c>
      <c r="C938" s="12">
        <v>24.251229307565371</v>
      </c>
      <c r="D938" s="20">
        <v>4.9499452534743896E-4</v>
      </c>
      <c r="E938" s="12">
        <v>4.3746768290757796</v>
      </c>
      <c r="F938" s="20">
        <v>1.4670182280626984</v>
      </c>
      <c r="G938" s="12">
        <v>15.275020240327883</v>
      </c>
      <c r="H938" s="14">
        <v>0.28210654762006265</v>
      </c>
      <c r="I938" s="12">
        <v>15.252657920316972</v>
      </c>
      <c r="J938" s="14">
        <v>0.28210087113142274</v>
      </c>
      <c r="K938" s="13">
        <v>-10.581153491331374</v>
      </c>
      <c r="L938" s="13">
        <v>0.54010889040223553</v>
      </c>
      <c r="M938" s="17">
        <v>1.9743133749511148</v>
      </c>
      <c r="N938" s="12">
        <v>610.74044343216497</v>
      </c>
      <c r="O938" s="41">
        <v>9.4188169867823053</v>
      </c>
      <c r="P938" s="1"/>
    </row>
    <row r="939" spans="1:16" x14ac:dyDescent="0.45">
      <c r="A939" s="71" t="s">
        <v>267</v>
      </c>
      <c r="B939" s="19">
        <v>5.1963534674604801E-2</v>
      </c>
      <c r="C939" s="12">
        <v>51.540477999881809</v>
      </c>
      <c r="D939" s="20">
        <v>1.4719147618112167E-3</v>
      </c>
      <c r="E939" s="12">
        <v>12.241562267675484</v>
      </c>
      <c r="F939" s="20">
        <v>1.4670269414611057</v>
      </c>
      <c r="G939" s="12">
        <v>13.047499980998921</v>
      </c>
      <c r="H939" s="14">
        <v>0.28161753159510011</v>
      </c>
      <c r="I939" s="12">
        <v>21.688580261904754</v>
      </c>
      <c r="J939" s="14">
        <v>0.2815715744558771</v>
      </c>
      <c r="K939" s="13">
        <v>-5.8332335041000327</v>
      </c>
      <c r="L939" s="13">
        <v>0.7698194978844608</v>
      </c>
      <c r="M939" s="17">
        <v>2.5667168125272979</v>
      </c>
      <c r="N939" s="12">
        <v>1646.7689603872552</v>
      </c>
      <c r="O939" s="41">
        <v>25.983238290564699</v>
      </c>
      <c r="P939" s="1"/>
    </row>
    <row r="940" spans="1:16" x14ac:dyDescent="0.45">
      <c r="A940" s="71" t="s">
        <v>268</v>
      </c>
      <c r="B940" s="19">
        <v>2.8080543318663474E-2</v>
      </c>
      <c r="C940" s="12">
        <v>22.631819619363974</v>
      </c>
      <c r="D940" s="20">
        <v>8.2334156656226531E-4</v>
      </c>
      <c r="E940" s="12">
        <v>5.0326277694222421</v>
      </c>
      <c r="F940" s="20">
        <v>1.4669194902961022</v>
      </c>
      <c r="G940" s="12">
        <v>18.626892617576118</v>
      </c>
      <c r="H940" s="14">
        <v>0.28205232663272212</v>
      </c>
      <c r="I940" s="12">
        <v>19.08887370795431</v>
      </c>
      <c r="J940" s="14">
        <v>0.28204425501753083</v>
      </c>
      <c r="K940" s="13">
        <v>-14.563278038224325</v>
      </c>
      <c r="L940" s="13">
        <v>0.67581855369591715</v>
      </c>
      <c r="M940" s="17">
        <v>2.1178309961975406</v>
      </c>
      <c r="N940" s="12">
        <v>522.53566166721089</v>
      </c>
      <c r="O940" s="41">
        <v>8.6730875792496125</v>
      </c>
      <c r="P940" s="1"/>
    </row>
    <row r="941" spans="1:16" x14ac:dyDescent="0.45">
      <c r="A941" s="71" t="s">
        <v>269</v>
      </c>
      <c r="B941" s="19">
        <v>6.6378472571307495E-2</v>
      </c>
      <c r="C941" s="12">
        <v>70.785203511743148</v>
      </c>
      <c r="D941" s="20">
        <v>1.9072669373401696E-3</v>
      </c>
      <c r="E941" s="12">
        <v>17.464635484841171</v>
      </c>
      <c r="F941" s="20">
        <v>1.4669908692133193</v>
      </c>
      <c r="G941" s="12">
        <v>8.0678587022978476</v>
      </c>
      <c r="H941" s="14">
        <v>0.28170498355246587</v>
      </c>
      <c r="I941" s="12">
        <v>26.846016743372697</v>
      </c>
      <c r="J941" s="14">
        <v>0.28164269560140992</v>
      </c>
      <c r="K941" s="13">
        <v>-1.5970903762396738</v>
      </c>
      <c r="L941" s="13">
        <v>0.95304190774525566</v>
      </c>
      <c r="M941" s="17">
        <v>2.3953939980811301</v>
      </c>
      <c r="N941" s="12">
        <v>1721.2789390299395</v>
      </c>
      <c r="O941" s="41">
        <v>26.420567952459869</v>
      </c>
      <c r="P941" s="1"/>
    </row>
    <row r="942" spans="1:16" x14ac:dyDescent="0.45">
      <c r="A942" s="71" t="s">
        <v>271</v>
      </c>
      <c r="B942" s="19">
        <v>1.4000342883261021E-2</v>
      </c>
      <c r="C942" s="12">
        <v>17.581540979739625</v>
      </c>
      <c r="D942" s="20">
        <v>4.2931193020036816E-4</v>
      </c>
      <c r="E942" s="12">
        <v>4.8036655776370498</v>
      </c>
      <c r="F942" s="20">
        <v>1.4670101985856054</v>
      </c>
      <c r="G942" s="12">
        <v>13.781139014959315</v>
      </c>
      <c r="H942" s="14">
        <v>0.28147894751248137</v>
      </c>
      <c r="I942" s="12">
        <v>19.359713004146293</v>
      </c>
      <c r="J942" s="14">
        <v>0.28146131471141361</v>
      </c>
      <c r="K942" s="13">
        <v>2.0021626629440625</v>
      </c>
      <c r="L942" s="13">
        <v>0.68796627179512626</v>
      </c>
      <c r="M942" s="17">
        <v>2.5527324266777316</v>
      </c>
      <c r="N942" s="12">
        <v>2155.928148782566</v>
      </c>
      <c r="O942" s="41">
        <v>23.254820295825311</v>
      </c>
      <c r="P942" s="1"/>
    </row>
    <row r="943" spans="1:16" x14ac:dyDescent="0.45">
      <c r="A943" s="71" t="s">
        <v>272</v>
      </c>
      <c r="B943" s="19">
        <v>3.5359202092201572E-2</v>
      </c>
      <c r="C943" s="12">
        <v>35.806251515908627</v>
      </c>
      <c r="D943" s="20">
        <v>1.1491992322550109E-3</v>
      </c>
      <c r="E943" s="12">
        <v>10.495724180888701</v>
      </c>
      <c r="F943" s="20">
        <v>1.4670062305780798</v>
      </c>
      <c r="G943" s="12">
        <v>13.366302510823695</v>
      </c>
      <c r="H943" s="14">
        <v>0.282289245442778</v>
      </c>
      <c r="I943" s="12">
        <v>18.265990962278011</v>
      </c>
      <c r="J943" s="14">
        <v>0.28227138485173181</v>
      </c>
      <c r="K943" s="13">
        <v>0.30426786618464874</v>
      </c>
      <c r="L943" s="13">
        <v>0.6471271165964243</v>
      </c>
      <c r="M943" s="17">
        <v>1.5559151790905581</v>
      </c>
      <c r="N943" s="12">
        <v>826.04362109011038</v>
      </c>
      <c r="O943" s="41">
        <v>12.872581051276727</v>
      </c>
      <c r="P943" s="1"/>
    </row>
    <row r="944" spans="1:16" x14ac:dyDescent="0.45">
      <c r="A944" s="71" t="s">
        <v>274</v>
      </c>
      <c r="B944" s="19">
        <v>1.7100515096499909E-2</v>
      </c>
      <c r="C944" s="12">
        <v>16.340838338992491</v>
      </c>
      <c r="D944" s="20">
        <v>4.9381205946043174E-4</v>
      </c>
      <c r="E944" s="12">
        <v>4.1471989167026972</v>
      </c>
      <c r="F944" s="20">
        <v>1.4670726537815331</v>
      </c>
      <c r="G944" s="12">
        <v>13.104415882247356</v>
      </c>
      <c r="H944" s="14">
        <v>0.28165930897975</v>
      </c>
      <c r="I944" s="12">
        <v>16.706341933530471</v>
      </c>
      <c r="J944" s="14">
        <v>0.28165405929905463</v>
      </c>
      <c r="K944" s="13">
        <v>-27.396081449057029</v>
      </c>
      <c r="L944" s="13">
        <v>0.5915261134370482</v>
      </c>
      <c r="M944" s="17">
        <v>2.8449415720791706</v>
      </c>
      <c r="N944" s="12">
        <v>566.40693634539628</v>
      </c>
      <c r="O944" s="41">
        <v>8.9269562854493074</v>
      </c>
      <c r="P944" s="1"/>
    </row>
    <row r="945" spans="1:16" x14ac:dyDescent="0.45">
      <c r="A945" s="71" t="s">
        <v>275</v>
      </c>
      <c r="B945" s="19">
        <v>4.3997935051514725E-2</v>
      </c>
      <c r="C945" s="12">
        <v>37.567676678484148</v>
      </c>
      <c r="D945" s="20">
        <v>1.3944146487669597E-3</v>
      </c>
      <c r="E945" s="12">
        <v>9.3131385165978937</v>
      </c>
      <c r="F945" s="20">
        <v>1.4669187567717823</v>
      </c>
      <c r="G945" s="12">
        <v>5.856307217629559</v>
      </c>
      <c r="H945" s="14">
        <v>0.28247624894190615</v>
      </c>
      <c r="I945" s="12">
        <v>31.55317742654368</v>
      </c>
      <c r="J945" s="14">
        <v>0.28245610898626478</v>
      </c>
      <c r="K945" s="13">
        <v>5.5403537878451203</v>
      </c>
      <c r="L945" s="13">
        <v>1.1177191074551729</v>
      </c>
      <c r="M945" s="17">
        <v>1.2193082936498942</v>
      </c>
      <c r="N945" s="12">
        <v>768.07679420624618</v>
      </c>
      <c r="O945" s="41">
        <v>11.772918338046434</v>
      </c>
      <c r="P945" s="1"/>
    </row>
    <row r="946" spans="1:16" x14ac:dyDescent="0.45">
      <c r="A946" s="71" t="s">
        <v>278</v>
      </c>
      <c r="B946" s="19">
        <v>2.6645903251641793E-2</v>
      </c>
      <c r="C946" s="12">
        <v>36.257414485840748</v>
      </c>
      <c r="D946" s="20">
        <v>7.8207222088999019E-4</v>
      </c>
      <c r="E946" s="12">
        <v>10.127517988000005</v>
      </c>
      <c r="F946" s="20">
        <v>1.4669718248965413</v>
      </c>
      <c r="G946" s="12">
        <v>16.011921277357573</v>
      </c>
      <c r="H946" s="14">
        <v>0.28251675869290399</v>
      </c>
      <c r="I946" s="12">
        <v>18.518962620815426</v>
      </c>
      <c r="J946" s="14">
        <v>0.28250722252409693</v>
      </c>
      <c r="K946" s="13">
        <v>4.6718989284366685</v>
      </c>
      <c r="L946" s="13">
        <v>0.65582799361640909</v>
      </c>
      <c r="M946" s="17">
        <v>1.1694868120069772</v>
      </c>
      <c r="N946" s="12">
        <v>649.15488573080404</v>
      </c>
      <c r="O946" s="41">
        <v>9.9021671323342684</v>
      </c>
      <c r="P946" s="1"/>
    </row>
    <row r="947" spans="1:16" x14ac:dyDescent="0.45">
      <c r="A947" s="71" t="s">
        <v>279</v>
      </c>
      <c r="B947" s="19">
        <v>2.0874411875551138E-2</v>
      </c>
      <c r="C947" s="12">
        <v>18.75313164329031</v>
      </c>
      <c r="D947" s="20">
        <v>5.7298608853058254E-4</v>
      </c>
      <c r="E947" s="12">
        <v>4.2505637980173834</v>
      </c>
      <c r="F947" s="20">
        <v>1.4670043332466467</v>
      </c>
      <c r="G947" s="12">
        <v>14.497181785659315</v>
      </c>
      <c r="H947" s="14">
        <v>0.28211954595579819</v>
      </c>
      <c r="I947" s="12">
        <v>19.815194216980661</v>
      </c>
      <c r="J947" s="14">
        <v>0.28211008824675399</v>
      </c>
      <c r="K947" s="13">
        <v>-4.2628333034633314</v>
      </c>
      <c r="L947" s="13">
        <v>0.70209284088629254</v>
      </c>
      <c r="M947" s="17">
        <v>1.848490144817247</v>
      </c>
      <c r="N947" s="12">
        <v>876.87508413764579</v>
      </c>
      <c r="O947" s="41">
        <v>13.376150982281567</v>
      </c>
      <c r="P947" s="1"/>
    </row>
    <row r="948" spans="1:16" x14ac:dyDescent="0.45">
      <c r="A948" s="71" t="s">
        <v>280</v>
      </c>
      <c r="B948" s="19">
        <v>6.8656820258728036E-3</v>
      </c>
      <c r="C948" s="12">
        <v>14.043350269862847</v>
      </c>
      <c r="D948" s="20">
        <v>1.8527767634579555E-4</v>
      </c>
      <c r="E948" s="12">
        <v>3.0231539665971674</v>
      </c>
      <c r="F948" s="20">
        <v>1.4669470416707344</v>
      </c>
      <c r="G948" s="12">
        <v>15.288902171390754</v>
      </c>
      <c r="H948" s="14">
        <v>0.28217032891900184</v>
      </c>
      <c r="I948" s="12">
        <v>18.533019831917176</v>
      </c>
      <c r="J948" s="14">
        <v>0.28216816846484405</v>
      </c>
      <c r="K948" s="13">
        <v>-7.9688326216487138</v>
      </c>
      <c r="L948" s="13">
        <v>0.6562842038260186</v>
      </c>
      <c r="M948" s="17">
        <v>1.8403958384572239</v>
      </c>
      <c r="N948" s="12">
        <v>620.95165057316058</v>
      </c>
      <c r="O948" s="41">
        <v>9.5034467663589979</v>
      </c>
      <c r="P948" s="1"/>
    </row>
    <row r="949" spans="1:16" x14ac:dyDescent="0.45">
      <c r="A949" s="71" t="s">
        <v>282</v>
      </c>
      <c r="B949" s="19">
        <v>1.3309404563920931E-2</v>
      </c>
      <c r="C949" s="12">
        <v>11.806413220332749</v>
      </c>
      <c r="D949" s="20">
        <v>4.3060627368119581E-4</v>
      </c>
      <c r="E949" s="12">
        <v>2.9307160273041521</v>
      </c>
      <c r="F949" s="20">
        <v>1.4669935031463983</v>
      </c>
      <c r="G949" s="12">
        <v>14.272150257614033</v>
      </c>
      <c r="H949" s="14">
        <v>0.28198425560158702</v>
      </c>
      <c r="I949" s="12">
        <v>20.233237033363153</v>
      </c>
      <c r="J949" s="14">
        <v>0.28197614673342036</v>
      </c>
      <c r="K949" s="13">
        <v>-6.2420973031263038</v>
      </c>
      <c r="L949" s="13">
        <v>0.71710346723263818</v>
      </c>
      <c r="M949" s="17">
        <v>2.0574677982683589</v>
      </c>
      <c r="N949" s="12">
        <v>999.25915336489743</v>
      </c>
      <c r="O949" s="41">
        <v>14.673796894033305</v>
      </c>
      <c r="P949" s="1"/>
    </row>
    <row r="950" spans="1:16" x14ac:dyDescent="0.45">
      <c r="A950" s="71" t="s">
        <v>284</v>
      </c>
      <c r="B950" s="19">
        <v>3.7484819681823177E-2</v>
      </c>
      <c r="C950" s="12">
        <v>33.875464474257619</v>
      </c>
      <c r="D950" s="20">
        <v>1.1895634137837126E-3</v>
      </c>
      <c r="E950" s="12">
        <v>8.2672299067599528</v>
      </c>
      <c r="F950" s="20">
        <v>1.4670041761325818</v>
      </c>
      <c r="G950" s="12">
        <v>11.109120537553821</v>
      </c>
      <c r="H950" s="14">
        <v>0.28179701813915103</v>
      </c>
      <c r="I950" s="12">
        <v>25.635251244963161</v>
      </c>
      <c r="J950" s="14">
        <v>0.2817743033392679</v>
      </c>
      <c r="K950" s="13">
        <v>-13.082078485591175</v>
      </c>
      <c r="L950" s="13">
        <v>0.9085894172977671</v>
      </c>
      <c r="M950" s="17">
        <v>2.4415522085499797</v>
      </c>
      <c r="N950" s="12">
        <v>1013.1253294785797</v>
      </c>
      <c r="O950" s="41">
        <v>29.265402436201875</v>
      </c>
      <c r="P950" s="1"/>
    </row>
    <row r="951" spans="1:16" x14ac:dyDescent="0.45">
      <c r="A951" s="71" t="s">
        <v>285</v>
      </c>
      <c r="B951" s="19">
        <v>5.1811829445851616E-2</v>
      </c>
      <c r="C951" s="12">
        <v>55.304248343735892</v>
      </c>
      <c r="D951" s="20">
        <v>1.4152025561110476E-3</v>
      </c>
      <c r="E951" s="12">
        <v>13.176781424949317</v>
      </c>
      <c r="F951" s="20">
        <v>1.4669422672808732</v>
      </c>
      <c r="G951" s="12">
        <v>15.159834102191091</v>
      </c>
      <c r="H951" s="14">
        <v>0.2826207221095477</v>
      </c>
      <c r="I951" s="12">
        <v>16.092492296675559</v>
      </c>
      <c r="J951" s="14">
        <v>0.2826038120170713</v>
      </c>
      <c r="K951" s="13">
        <v>7.8012538493532624</v>
      </c>
      <c r="L951" s="13">
        <v>0.56988072253849609</v>
      </c>
      <c r="M951" s="17">
        <v>0.98559451682926491</v>
      </c>
      <c r="N951" s="12">
        <v>636.21106661958549</v>
      </c>
      <c r="O951" s="41">
        <v>9.9572056528110142</v>
      </c>
      <c r="P951" s="1"/>
    </row>
    <row r="952" spans="1:16" x14ac:dyDescent="0.45">
      <c r="A952" s="71" t="s">
        <v>286</v>
      </c>
      <c r="B952" s="19">
        <v>2.3441597881082982E-2</v>
      </c>
      <c r="C952" s="12">
        <v>23.056652998533341</v>
      </c>
      <c r="D952" s="20">
        <v>6.3497178788407419E-4</v>
      </c>
      <c r="E952" s="12">
        <v>5.4767609990675608</v>
      </c>
      <c r="F952" s="20">
        <v>1.4669767593354586</v>
      </c>
      <c r="G952" s="12">
        <v>14.405033369378955</v>
      </c>
      <c r="H952" s="14">
        <v>0.28226828982783791</v>
      </c>
      <c r="I952" s="12">
        <v>17.646278261185312</v>
      </c>
      <c r="J952" s="14">
        <v>0.28226144686419569</v>
      </c>
      <c r="K952" s="13">
        <v>-5.7166990736012835</v>
      </c>
      <c r="L952" s="13">
        <v>0.62481754454446481</v>
      </c>
      <c r="M952" s="17">
        <v>1.6788171844959598</v>
      </c>
      <c r="N952" s="12">
        <v>574.13731389926943</v>
      </c>
      <c r="O952" s="41">
        <v>8.9817032696507031</v>
      </c>
      <c r="P952" s="1"/>
    </row>
    <row r="953" spans="1:16" x14ac:dyDescent="0.45">
      <c r="A953" s="71" t="s">
        <v>288</v>
      </c>
      <c r="B953" s="19">
        <v>1.4521258132757718E-2</v>
      </c>
      <c r="C953" s="12">
        <v>12.184346340826627</v>
      </c>
      <c r="D953" s="20">
        <v>4.7318825189677615E-4</v>
      </c>
      <c r="E953" s="12">
        <v>2.9455121075542787</v>
      </c>
      <c r="F953" s="20">
        <v>1.4669574020915006</v>
      </c>
      <c r="G953" s="12">
        <v>12.234844865065071</v>
      </c>
      <c r="H953" s="14">
        <v>0.28238286125613554</v>
      </c>
      <c r="I953" s="12">
        <v>18.028890763635147</v>
      </c>
      <c r="J953" s="14">
        <v>0.28237525527646334</v>
      </c>
      <c r="K953" s="13">
        <v>4.6179130153833903</v>
      </c>
      <c r="L953" s="13">
        <v>0.63876759778036529</v>
      </c>
      <c r="M953" s="17">
        <v>1.3410673460194653</v>
      </c>
      <c r="N953" s="12">
        <v>854.10180579325652</v>
      </c>
      <c r="O953" s="41">
        <v>13.094361840769489</v>
      </c>
      <c r="P953" s="1"/>
    </row>
    <row r="954" spans="1:16" x14ac:dyDescent="0.45">
      <c r="A954" s="71" t="s">
        <v>289</v>
      </c>
      <c r="B954" s="19">
        <v>3.704773763532429E-2</v>
      </c>
      <c r="C954" s="12">
        <v>32.765850254959005</v>
      </c>
      <c r="D954" s="20">
        <v>1.0362750746427311E-3</v>
      </c>
      <c r="E954" s="12">
        <v>6.998214347921909</v>
      </c>
      <c r="F954" s="20">
        <v>1.4669761644075461</v>
      </c>
      <c r="G954" s="12">
        <v>13.926081099614159</v>
      </c>
      <c r="H954" s="14">
        <v>0.28218050273573042</v>
      </c>
      <c r="I954" s="12">
        <v>29.172187907278769</v>
      </c>
      <c r="J954" s="14">
        <v>0.2821626848725563</v>
      </c>
      <c r="K954" s="13">
        <v>-1.5801108771773542</v>
      </c>
      <c r="L954" s="13">
        <v>1.0337149432526616</v>
      </c>
      <c r="M954" s="17">
        <v>1.7311433016605466</v>
      </c>
      <c r="N954" s="12">
        <v>913.1225425903541</v>
      </c>
      <c r="O954" s="41">
        <v>13.646088158365755</v>
      </c>
      <c r="P954" s="1"/>
    </row>
    <row r="955" spans="1:16" x14ac:dyDescent="0.45">
      <c r="A955" s="71" t="s">
        <v>291</v>
      </c>
      <c r="B955" s="19">
        <v>3.3493360789222638E-2</v>
      </c>
      <c r="C955" s="12">
        <v>28.784467509918496</v>
      </c>
      <c r="D955" s="20">
        <v>9.8101486472935875E-4</v>
      </c>
      <c r="E955" s="12">
        <v>6.4011253069853788</v>
      </c>
      <c r="F955" s="20">
        <v>1.4670233637870189</v>
      </c>
      <c r="G955" s="12">
        <v>10.247689269957956</v>
      </c>
      <c r="H955" s="14">
        <v>0.28178931276723479</v>
      </c>
      <c r="I955" s="12">
        <v>22.335117576432388</v>
      </c>
      <c r="J955" s="14">
        <v>0.28177488040065435</v>
      </c>
      <c r="K955" s="13">
        <v>-18.272210961320923</v>
      </c>
      <c r="L955" s="13">
        <v>0.79120986039349361</v>
      </c>
      <c r="M955" s="17">
        <v>2.5325186849950283</v>
      </c>
      <c r="N955" s="12">
        <v>782.24439189824955</v>
      </c>
      <c r="O955" s="41">
        <v>11.849928196862818</v>
      </c>
      <c r="P955" s="1"/>
    </row>
    <row r="956" spans="1:16" x14ac:dyDescent="0.45">
      <c r="A956" s="71" t="s">
        <v>292</v>
      </c>
      <c r="B956" s="19">
        <v>3.7229301450725498E-2</v>
      </c>
      <c r="C956" s="12">
        <v>55.288768945322573</v>
      </c>
      <c r="D956" s="20">
        <v>1.062536765281474E-3</v>
      </c>
      <c r="E956" s="12">
        <v>13.278253375384132</v>
      </c>
      <c r="F956" s="20">
        <v>1.4670233610985641</v>
      </c>
      <c r="G956" s="12">
        <v>5.1152010199108293</v>
      </c>
      <c r="H956" s="14">
        <v>0.28144317794818696</v>
      </c>
      <c r="I956" s="12">
        <v>52.412641307665048</v>
      </c>
      <c r="J956" s="14">
        <v>0.2814010398410125</v>
      </c>
      <c r="K956" s="13">
        <v>-1.8280383889557328</v>
      </c>
      <c r="L956" s="13">
        <v>1.8622198448603466</v>
      </c>
      <c r="M956" s="17">
        <v>2.7042447945833374</v>
      </c>
      <c r="N956" s="12">
        <v>2083.1191626941804</v>
      </c>
      <c r="O956" s="41">
        <v>23.339142427236204</v>
      </c>
      <c r="P956" s="1"/>
    </row>
    <row r="957" spans="1:16" x14ac:dyDescent="0.45">
      <c r="A957" s="71" t="s">
        <v>293</v>
      </c>
      <c r="B957" s="19">
        <v>1.5356882083124464E-2</v>
      </c>
      <c r="C957" s="12">
        <v>12.556511808980762</v>
      </c>
      <c r="D957" s="20">
        <v>4.8404342532776875E-4</v>
      </c>
      <c r="E957" s="12">
        <v>2.9390371770970773</v>
      </c>
      <c r="F957" s="20">
        <v>1.4671069946736799</v>
      </c>
      <c r="G957" s="12">
        <v>10.180721145922305</v>
      </c>
      <c r="H957" s="14">
        <v>0.28258006188661872</v>
      </c>
      <c r="I957" s="12">
        <v>22.554104235004637</v>
      </c>
      <c r="J957" s="14">
        <v>0.28257412161557011</v>
      </c>
      <c r="K957" s="13">
        <v>7.1347940011845523</v>
      </c>
      <c r="L957" s="13">
        <v>0.79873542540687126</v>
      </c>
      <c r="M957" s="17">
        <v>1.0366156624965501</v>
      </c>
      <c r="N957" s="12">
        <v>653.32048239705614</v>
      </c>
      <c r="O957" s="41">
        <v>10.231234379119282</v>
      </c>
      <c r="P957" s="1"/>
    </row>
    <row r="958" spans="1:16" x14ac:dyDescent="0.45">
      <c r="A958" s="71" t="s">
        <v>294</v>
      </c>
      <c r="B958" s="19">
        <v>2.5688742793623702E-2</v>
      </c>
      <c r="C958" s="12">
        <v>21.540159119632662</v>
      </c>
      <c r="D958" s="20">
        <v>7.6123473136153054E-4</v>
      </c>
      <c r="E958" s="12">
        <v>4.8669859286235342</v>
      </c>
      <c r="F958" s="20">
        <v>1.4669910325831694</v>
      </c>
      <c r="G958" s="12">
        <v>10.923839314664852</v>
      </c>
      <c r="H958" s="14">
        <v>0.28257555149706148</v>
      </c>
      <c r="I958" s="12">
        <v>20.395139214755147</v>
      </c>
      <c r="J958" s="14">
        <v>0.28256606149170393</v>
      </c>
      <c r="K958" s="13">
        <v>7.0808457317927953</v>
      </c>
      <c r="L958" s="13">
        <v>0.72229412797941706</v>
      </c>
      <c r="M958" s="17">
        <v>1.0480685747290632</v>
      </c>
      <c r="N958" s="12">
        <v>663.60617039721205</v>
      </c>
      <c r="O958" s="41">
        <v>10.372544472804242</v>
      </c>
      <c r="P958" s="1"/>
    </row>
    <row r="959" spans="1:16" x14ac:dyDescent="0.45">
      <c r="A959" s="71" t="s">
        <v>295</v>
      </c>
      <c r="B959" s="19">
        <v>2.7360286508875776E-2</v>
      </c>
      <c r="C959" s="12">
        <v>26.20065617846403</v>
      </c>
      <c r="D959" s="20">
        <v>7.8037194054417984E-4</v>
      </c>
      <c r="E959" s="12">
        <v>5.8661891912296626</v>
      </c>
      <c r="F959" s="20">
        <v>1.4669731765740348</v>
      </c>
      <c r="G959" s="12">
        <v>12.87410660341795</v>
      </c>
      <c r="H959" s="14">
        <v>0.28217505559741857</v>
      </c>
      <c r="I959" s="12">
        <v>17.804813114600574</v>
      </c>
      <c r="J959" s="14">
        <v>0.28216517847338685</v>
      </c>
      <c r="K959" s="13">
        <v>-6.8900833348262136</v>
      </c>
      <c r="L959" s="13">
        <v>0.63057197724480929</v>
      </c>
      <c r="M959" s="17">
        <v>1.8249384444429628</v>
      </c>
      <c r="N959" s="12">
        <v>673.67512097957081</v>
      </c>
      <c r="O959" s="41">
        <v>10.215017962240017</v>
      </c>
      <c r="P959" s="1"/>
    </row>
    <row r="960" spans="1:16" x14ac:dyDescent="0.45">
      <c r="A960" s="71" t="s">
        <v>296</v>
      </c>
      <c r="B960" s="19">
        <v>1.7919001808268571E-2</v>
      </c>
      <c r="C960" s="12">
        <v>14.504630583801241</v>
      </c>
      <c r="D960" s="20">
        <v>5.0332187051920386E-4</v>
      </c>
      <c r="E960" s="12">
        <v>3.1132056439821225</v>
      </c>
      <c r="F960" s="20">
        <v>1.4670090448133655</v>
      </c>
      <c r="G960" s="12">
        <v>14.892876567326651</v>
      </c>
      <c r="H960" s="14">
        <v>0.28218832759715151</v>
      </c>
      <c r="I960" s="12">
        <v>16.611784940689748</v>
      </c>
      <c r="J960" s="14">
        <v>0.28217898364239696</v>
      </c>
      <c r="K960" s="13">
        <v>0.62918772411713064</v>
      </c>
      <c r="L960" s="13">
        <v>0.58873378588675251</v>
      </c>
      <c r="M960" s="17">
        <v>1.6689295900929755</v>
      </c>
      <c r="N960" s="12">
        <v>985.23583872157326</v>
      </c>
      <c r="O960" s="41">
        <v>15.358093631218878</v>
      </c>
      <c r="P960" s="1"/>
    </row>
    <row r="961" spans="1:16" x14ac:dyDescent="0.45">
      <c r="A961" s="71" t="s">
        <v>297</v>
      </c>
      <c r="B961" s="19">
        <v>7.6374529182798813E-3</v>
      </c>
      <c r="C961" s="12">
        <v>6.7434757753747316</v>
      </c>
      <c r="D961" s="20">
        <v>2.3409707658967338E-4</v>
      </c>
      <c r="E961" s="12">
        <v>1.652567713305835</v>
      </c>
      <c r="F961" s="20">
        <v>1.466935583112613</v>
      </c>
      <c r="G961" s="12">
        <v>16.426205865155321</v>
      </c>
      <c r="H961" s="14">
        <v>0.28117402192299396</v>
      </c>
      <c r="I961" s="12">
        <v>17.591717620059732</v>
      </c>
      <c r="J961" s="14">
        <v>0.28116252799322977</v>
      </c>
      <c r="K961" s="13">
        <v>0.96942727128013217</v>
      </c>
      <c r="L961" s="13">
        <v>0.6257385411445604</v>
      </c>
      <c r="M961" s="17">
        <v>2.9455905955238673</v>
      </c>
      <c r="N961" s="12">
        <v>2567.3106573641753</v>
      </c>
      <c r="O961" s="41">
        <v>21.408910453996739</v>
      </c>
      <c r="P961" s="1"/>
    </row>
    <row r="962" spans="1:16" x14ac:dyDescent="0.45">
      <c r="A962" s="71" t="s">
        <v>298</v>
      </c>
      <c r="B962" s="19">
        <v>3.6669319722818353E-2</v>
      </c>
      <c r="C962" s="12">
        <v>38.517020326000839</v>
      </c>
      <c r="D962" s="20">
        <v>1.0957670945743294E-3</v>
      </c>
      <c r="E962" s="12">
        <v>9.8914556395221869</v>
      </c>
      <c r="F962" s="20">
        <v>1.4669873034778913</v>
      </c>
      <c r="G962" s="12">
        <v>13.895638583629495</v>
      </c>
      <c r="H962" s="14">
        <v>0.28246245801639347</v>
      </c>
      <c r="I962" s="12">
        <v>16.384546903823548</v>
      </c>
      <c r="J962" s="14">
        <v>0.28244447316426496</v>
      </c>
      <c r="K962" s="13">
        <v>7.4743348851691316</v>
      </c>
      <c r="L962" s="13">
        <v>0.58053156711590503</v>
      </c>
      <c r="M962" s="17">
        <v>1.1976255368327258</v>
      </c>
      <c r="N962" s="12">
        <v>871.97571985501315</v>
      </c>
      <c r="O962" s="41">
        <v>13.198935071078136</v>
      </c>
      <c r="P962" s="1"/>
    </row>
    <row r="963" spans="1:16" x14ac:dyDescent="0.45">
      <c r="A963" s="71" t="s">
        <v>299</v>
      </c>
      <c r="B963" s="19">
        <v>2.2994604955934399E-2</v>
      </c>
      <c r="C963" s="12">
        <v>18.987644404971125</v>
      </c>
      <c r="D963" s="20">
        <v>6.5766205667304358E-4</v>
      </c>
      <c r="E963" s="12">
        <v>4.1016249224981021</v>
      </c>
      <c r="F963" s="20">
        <v>1.4669959996986277</v>
      </c>
      <c r="G963" s="12">
        <v>14.489302703949146</v>
      </c>
      <c r="H963" s="14">
        <v>0.2813661439088912</v>
      </c>
      <c r="I963" s="12">
        <v>15.145142506755549</v>
      </c>
      <c r="J963" s="14">
        <v>0.28134262341301464</v>
      </c>
      <c r="K963" s="13">
        <v>-8.5485465061729826</v>
      </c>
      <c r="L963" s="13">
        <v>0.53785649069770791</v>
      </c>
      <c r="M963" s="17">
        <v>2.9079831862525047</v>
      </c>
      <c r="N963" s="12">
        <v>1882.1171898617272</v>
      </c>
      <c r="O963" s="41">
        <v>23.979250061732394</v>
      </c>
      <c r="P963" s="1"/>
    </row>
    <row r="964" spans="1:16" x14ac:dyDescent="0.45">
      <c r="A964" s="71" t="s">
        <v>301</v>
      </c>
      <c r="B964" s="19">
        <v>1.0350025362435077E-2</v>
      </c>
      <c r="C964" s="12">
        <v>8.3573974434124185</v>
      </c>
      <c r="D964" s="20">
        <v>3.1010120429444314E-4</v>
      </c>
      <c r="E964" s="12">
        <v>1.9004007553053004</v>
      </c>
      <c r="F964" s="20">
        <v>1.4669622144348393</v>
      </c>
      <c r="G964" s="12">
        <v>12.331611981177794</v>
      </c>
      <c r="H964" s="14">
        <v>0.28093940943859969</v>
      </c>
      <c r="I964" s="12">
        <v>18.295321333597375</v>
      </c>
      <c r="J964" s="14">
        <v>0.28092386677090475</v>
      </c>
      <c r="K964" s="13">
        <v>-6.2987481696985537</v>
      </c>
      <c r="L964" s="13">
        <v>0.65084529063175189</v>
      </c>
      <c r="M964" s="17">
        <v>3.3876771532979197</v>
      </c>
      <c r="N964" s="12">
        <v>2619.4781664068814</v>
      </c>
      <c r="O964" s="41">
        <v>21.675486402337018</v>
      </c>
      <c r="P964" s="1"/>
    </row>
    <row r="965" spans="1:16" x14ac:dyDescent="0.45">
      <c r="A965" s="71" t="s">
        <v>302</v>
      </c>
      <c r="B965" s="19">
        <v>6.9353607899389505E-2</v>
      </c>
      <c r="C965" s="12">
        <v>189.02070252942067</v>
      </c>
      <c r="D965" s="20">
        <v>1.9006493428094112E-3</v>
      </c>
      <c r="E965" s="12">
        <v>44.825038410569995</v>
      </c>
      <c r="F965" s="20">
        <v>1.4670781636708201</v>
      </c>
      <c r="G965" s="12">
        <v>7.0654607176019253</v>
      </c>
      <c r="H965" s="14">
        <v>0.28252458352575638</v>
      </c>
      <c r="I965" s="12">
        <v>31.840050555117159</v>
      </c>
      <c r="J965" s="14">
        <v>0.28250020496044281</v>
      </c>
      <c r="K965" s="13">
        <v>5.1769529713241447</v>
      </c>
      <c r="L965" s="13">
        <v>1.1276641021895628</v>
      </c>
      <c r="M965" s="17">
        <v>1.1691205978108032</v>
      </c>
      <c r="N965" s="12">
        <v>682.63943232635836</v>
      </c>
      <c r="O965" s="41">
        <v>10.662739793736897</v>
      </c>
      <c r="P965" s="1"/>
    </row>
    <row r="966" spans="1:16" x14ac:dyDescent="0.45">
      <c r="A966" s="71" t="s">
        <v>304</v>
      </c>
      <c r="B966" s="19">
        <v>2.997689040345938E-2</v>
      </c>
      <c r="C966" s="12">
        <v>26.680368304706075</v>
      </c>
      <c r="D966" s="20">
        <v>8.6334450494412757E-4</v>
      </c>
      <c r="E966" s="12">
        <v>5.7346683933178912</v>
      </c>
      <c r="F966" s="20">
        <v>1.4670428843925791</v>
      </c>
      <c r="G966" s="12">
        <v>11.06835843891281</v>
      </c>
      <c r="H966" s="14">
        <v>0.28131894975555238</v>
      </c>
      <c r="I966" s="12">
        <v>30.504026836610482</v>
      </c>
      <c r="J966" s="14">
        <v>0.28128820307864916</v>
      </c>
      <c r="K966" s="13">
        <v>-10.66041757839975</v>
      </c>
      <c r="L966" s="13">
        <v>1.0832842592312097</v>
      </c>
      <c r="M966" s="17">
        <v>3.0167939181404817</v>
      </c>
      <c r="N966" s="12">
        <v>1874.3415671638172</v>
      </c>
      <c r="O966" s="41">
        <v>23.862480850102926</v>
      </c>
      <c r="P966" s="1"/>
    </row>
    <row r="967" spans="1:16" x14ac:dyDescent="0.45">
      <c r="A967" s="71" t="s">
        <v>305</v>
      </c>
      <c r="B967" s="19">
        <v>9.3100297806892728E-3</v>
      </c>
      <c r="C967" s="12">
        <v>7.8634865990287039</v>
      </c>
      <c r="D967" s="20">
        <v>2.8229285560807605E-4</v>
      </c>
      <c r="E967" s="12">
        <v>1.7845233287825215</v>
      </c>
      <c r="F967" s="20">
        <v>1.4670373328987729</v>
      </c>
      <c r="G967" s="12">
        <v>4.4623257311093294</v>
      </c>
      <c r="H967" s="14">
        <v>0.28201410923850928</v>
      </c>
      <c r="I967" s="12">
        <v>47.997017321748999</v>
      </c>
      <c r="J967" s="14">
        <v>0.28201052220060874</v>
      </c>
      <c r="K967" s="13">
        <v>-12.308111325207705</v>
      </c>
      <c r="L967" s="13">
        <v>1.6998635967335751</v>
      </c>
      <c r="M967" s="17">
        <v>2.1222308655250428</v>
      </c>
      <c r="N967" s="12">
        <v>676.31187513341933</v>
      </c>
      <c r="O967" s="41">
        <v>10.300524560002888</v>
      </c>
      <c r="P967" s="1"/>
    </row>
    <row r="968" spans="1:16" x14ac:dyDescent="0.45">
      <c r="A968" s="71" t="s">
        <v>306</v>
      </c>
      <c r="B968" s="19">
        <v>2.3915159424403826E-2</v>
      </c>
      <c r="C968" s="12">
        <v>19.860055916495277</v>
      </c>
      <c r="D968" s="20">
        <v>6.8009416512323834E-4</v>
      </c>
      <c r="E968" s="12">
        <v>4.3467150604156037</v>
      </c>
      <c r="F968" s="20">
        <v>1.4670145966578216</v>
      </c>
      <c r="G968" s="12">
        <v>12.754323848041592</v>
      </c>
      <c r="H968" s="14">
        <v>0.28232734216354638</v>
      </c>
      <c r="I968" s="12">
        <v>18.286685792621807</v>
      </c>
      <c r="J968" s="14">
        <v>0.2823194733124757</v>
      </c>
      <c r="K968" s="13">
        <v>-2.7184039229000145</v>
      </c>
      <c r="L968" s="13">
        <v>0.64755415268735739</v>
      </c>
      <c r="M968" s="17">
        <v>1.5492362254860312</v>
      </c>
      <c r="N968" s="12">
        <v>616.16573385077493</v>
      </c>
      <c r="O968" s="41">
        <v>9.2997616189577705</v>
      </c>
      <c r="P968" s="1"/>
    </row>
    <row r="969" spans="1:16" x14ac:dyDescent="0.45">
      <c r="A969" s="71" t="s">
        <v>307</v>
      </c>
      <c r="B969" s="19">
        <v>2.1200355813295206E-2</v>
      </c>
      <c r="C969" s="12">
        <v>18.313580403902503</v>
      </c>
      <c r="D969" s="20">
        <v>5.9307186690656414E-4</v>
      </c>
      <c r="E969" s="12">
        <v>3.8465852033255534</v>
      </c>
      <c r="F969" s="20">
        <v>1.4669589426230598</v>
      </c>
      <c r="G969" s="12">
        <v>10.413491537954213</v>
      </c>
      <c r="H969" s="14">
        <v>0.28123393717167716</v>
      </c>
      <c r="I969" s="12">
        <v>18.30400478483973</v>
      </c>
      <c r="J969" s="14">
        <v>0.2812070694802582</v>
      </c>
      <c r="K969" s="13">
        <v>-1.9826120264576641</v>
      </c>
      <c r="L969" s="13">
        <v>0.65077936499569056</v>
      </c>
      <c r="M969" s="17">
        <v>2.9497341945223017</v>
      </c>
      <c r="N969" s="12">
        <v>2373.1335284128359</v>
      </c>
      <c r="O969" s="41">
        <v>22.685420365120503</v>
      </c>
      <c r="P969" s="1"/>
    </row>
    <row r="970" spans="1:16" x14ac:dyDescent="0.45">
      <c r="A970" s="71" t="s">
        <v>308</v>
      </c>
      <c r="B970" s="19">
        <v>1.7780197389778311E-2</v>
      </c>
      <c r="C970" s="12">
        <v>15.13196174848887</v>
      </c>
      <c r="D970" s="20">
        <v>5.1645614372365623E-4</v>
      </c>
      <c r="E970" s="12">
        <v>3.3677017544651324</v>
      </c>
      <c r="F970" s="20">
        <v>1.4669779792276514</v>
      </c>
      <c r="G970" s="12">
        <v>15.694395269529881</v>
      </c>
      <c r="H970" s="14">
        <v>0.28250658382283811</v>
      </c>
      <c r="I970" s="12">
        <v>13.711741237504443</v>
      </c>
      <c r="J970" s="14">
        <v>0.28250062863586695</v>
      </c>
      <c r="K970" s="13">
        <v>3.6496688333631511</v>
      </c>
      <c r="L970" s="13">
        <v>0.48554743524720223</v>
      </c>
      <c r="M970" s="17">
        <v>1.1970849031028465</v>
      </c>
      <c r="N970" s="12">
        <v>614.08103748610745</v>
      </c>
      <c r="O970" s="41">
        <v>9.4280566179767629</v>
      </c>
      <c r="P970" s="1"/>
    </row>
    <row r="971" spans="1:16" x14ac:dyDescent="0.45">
      <c r="A971" s="71" t="s">
        <v>309</v>
      </c>
      <c r="B971" s="19">
        <v>8.6975424534474488E-3</v>
      </c>
      <c r="C971" s="12">
        <v>7.420395771033923</v>
      </c>
      <c r="D971" s="20">
        <v>2.4604140388457207E-4</v>
      </c>
      <c r="E971" s="12">
        <v>1.5858989582058631</v>
      </c>
      <c r="F971" s="20">
        <v>1.4670063497893795</v>
      </c>
      <c r="G971" s="12">
        <v>13.926818492780026</v>
      </c>
      <c r="H971" s="14">
        <v>0.2822131186989793</v>
      </c>
      <c r="I971" s="12">
        <v>16.164976704112991</v>
      </c>
      <c r="J971" s="14">
        <v>0.28221032482440078</v>
      </c>
      <c r="K971" s="13">
        <v>-6.8390454209310558</v>
      </c>
      <c r="L971" s="13">
        <v>0.57240717231565874</v>
      </c>
      <c r="M971" s="17">
        <v>1.7654025848122812</v>
      </c>
      <c r="N971" s="12">
        <v>604.78387974953648</v>
      </c>
      <c r="O971" s="41">
        <v>9.4213614312137164</v>
      </c>
      <c r="P971" s="1"/>
    </row>
    <row r="972" spans="1:16" x14ac:dyDescent="0.45">
      <c r="A972" s="71" t="s">
        <v>312</v>
      </c>
      <c r="B972" s="19">
        <v>1.7561056566964828E-2</v>
      </c>
      <c r="C972" s="12">
        <v>15.863156782736905</v>
      </c>
      <c r="D972" s="20">
        <v>5.9800732696912301E-4</v>
      </c>
      <c r="E972" s="12">
        <v>4.3346911258465228</v>
      </c>
      <c r="F972" s="20">
        <v>1.4670199183368944</v>
      </c>
      <c r="G972" s="12">
        <v>11.263026413213137</v>
      </c>
      <c r="H972" s="14">
        <v>0.28140163915853572</v>
      </c>
      <c r="I972" s="12">
        <v>22.545480786012224</v>
      </c>
      <c r="J972" s="14">
        <v>0.28137699965100138</v>
      </c>
      <c r="K972" s="13">
        <v>-0.83831140001100479</v>
      </c>
      <c r="L972" s="13">
        <v>0.80118811418894431</v>
      </c>
      <c r="M972" s="17">
        <v>2.7148051770901662</v>
      </c>
      <c r="N972" s="12">
        <v>2162.6391490068049</v>
      </c>
      <c r="O972" s="41">
        <v>25.371247845888746</v>
      </c>
      <c r="P972" s="1"/>
    </row>
    <row r="973" spans="1:16" x14ac:dyDescent="0.45">
      <c r="A973" s="71" t="s">
        <v>314</v>
      </c>
      <c r="B973" s="19">
        <v>2.0667572867032413E-2</v>
      </c>
      <c r="C973" s="12">
        <v>18.229540631605389</v>
      </c>
      <c r="D973" s="20">
        <v>5.792200138326119E-4</v>
      </c>
      <c r="E973" s="12">
        <v>4.2355743142562794</v>
      </c>
      <c r="F973" s="20">
        <v>1.4670084717083931</v>
      </c>
      <c r="G973" s="12">
        <v>8.5512895939236895</v>
      </c>
      <c r="H973" s="14">
        <v>0.28120287830966628</v>
      </c>
      <c r="I973" s="12">
        <v>30.205672442341136</v>
      </c>
      <c r="J973" s="14">
        <v>0.28118360875048654</v>
      </c>
      <c r="K973" s="13">
        <v>-17.168578160196013</v>
      </c>
      <c r="L973" s="13">
        <v>1.0723887402797061</v>
      </c>
      <c r="M973" s="17">
        <v>3.2706454901463968</v>
      </c>
      <c r="N973" s="12">
        <v>1752.903494123884</v>
      </c>
      <c r="O973" s="41">
        <v>24.184510456318275</v>
      </c>
      <c r="P973" s="1"/>
    </row>
    <row r="974" spans="1:16" x14ac:dyDescent="0.45">
      <c r="A974" s="71" t="s">
        <v>315</v>
      </c>
      <c r="B974" s="19">
        <v>2.4387639737345708E-2</v>
      </c>
      <c r="C974" s="12">
        <v>23.47976022123791</v>
      </c>
      <c r="D974" s="20">
        <v>7.3013225669983162E-4</v>
      </c>
      <c r="E974" s="12">
        <v>5.7748190312545766</v>
      </c>
      <c r="F974" s="20">
        <v>1.4670476843444809</v>
      </c>
      <c r="G974" s="12">
        <v>10.091211404283941</v>
      </c>
      <c r="H974" s="14">
        <v>0.28191569508310171</v>
      </c>
      <c r="I974" s="12">
        <v>27.666527400302481</v>
      </c>
      <c r="J974" s="14">
        <v>0.28190072239193376</v>
      </c>
      <c r="K974" s="13">
        <v>-6.9213479695717783</v>
      </c>
      <c r="L974" s="13">
        <v>0.98074876145770595</v>
      </c>
      <c r="M974" s="17">
        <v>2.16695511193292</v>
      </c>
      <c r="N974" s="12">
        <v>1087.2729933393075</v>
      </c>
      <c r="O974" s="41">
        <v>29.982040581188198</v>
      </c>
      <c r="P974" s="1"/>
    </row>
    <row r="975" spans="1:16" x14ac:dyDescent="0.45">
      <c r="A975" s="71" t="s">
        <v>316</v>
      </c>
      <c r="B975" s="19">
        <v>2.9892647797801781E-2</v>
      </c>
      <c r="C975" s="12">
        <v>24.982166046715733</v>
      </c>
      <c r="D975" s="20">
        <v>9.2190949872236305E-4</v>
      </c>
      <c r="E975" s="12">
        <v>5.7672902361301182</v>
      </c>
      <c r="F975" s="20">
        <v>1.4669926732597367</v>
      </c>
      <c r="G975" s="12">
        <v>9.4603406681434841</v>
      </c>
      <c r="H975" s="14">
        <v>0.28241598744820057</v>
      </c>
      <c r="I975" s="12">
        <v>20.641518232557669</v>
      </c>
      <c r="J975" s="14">
        <v>0.28239970241641521</v>
      </c>
      <c r="K975" s="13">
        <v>7.3789689014969184</v>
      </c>
      <c r="L975" s="13">
        <v>0.73147207195756181</v>
      </c>
      <c r="M975" s="17">
        <v>1.2570793907077698</v>
      </c>
      <c r="N975" s="12">
        <v>937.88189256996031</v>
      </c>
      <c r="O975" s="41">
        <v>13.95126323970333</v>
      </c>
      <c r="P975" s="1"/>
    </row>
    <row r="976" spans="1:16" x14ac:dyDescent="0.45">
      <c r="A976" s="71" t="s">
        <v>317</v>
      </c>
      <c r="B976" s="19">
        <v>1.6936610852421295E-2</v>
      </c>
      <c r="C976" s="12">
        <v>13.887563989061738</v>
      </c>
      <c r="D976" s="20">
        <v>4.8251863302788345E-4</v>
      </c>
      <c r="E976" s="12">
        <v>2.9449657580513326</v>
      </c>
      <c r="F976" s="20">
        <v>1.4670288305712451</v>
      </c>
      <c r="G976" s="12">
        <v>15.919846635314943</v>
      </c>
      <c r="H976" s="14">
        <v>0.28116204231937719</v>
      </c>
      <c r="I976" s="12">
        <v>19.069274820480068</v>
      </c>
      <c r="J976" s="14">
        <v>0.28114268655810265</v>
      </c>
      <c r="K976" s="13">
        <v>-10.463522928969571</v>
      </c>
      <c r="L976" s="13">
        <v>0.67756774591143376</v>
      </c>
      <c r="M976" s="17">
        <v>3.1962039386818466</v>
      </c>
      <c r="N976" s="12">
        <v>2106.6063268972298</v>
      </c>
      <c r="O976" s="41">
        <v>23.708418857677941</v>
      </c>
      <c r="P976" s="1"/>
    </row>
    <row r="977" spans="1:16" x14ac:dyDescent="0.45">
      <c r="A977" s="71" t="s">
        <v>318</v>
      </c>
      <c r="B977" s="19">
        <v>2.7623412026310593E-2</v>
      </c>
      <c r="C977" s="12">
        <v>23.95999791543008</v>
      </c>
      <c r="D977" s="20">
        <v>7.7250491614461051E-4</v>
      </c>
      <c r="E977" s="12">
        <v>5.4816444010213772</v>
      </c>
      <c r="F977" s="20">
        <v>1.4670062906734578</v>
      </c>
      <c r="G977" s="12">
        <v>12.47438032863627</v>
      </c>
      <c r="H977" s="14">
        <v>0.2823897294129939</v>
      </c>
      <c r="I977" s="12">
        <v>15.833086845063153</v>
      </c>
      <c r="J977" s="14">
        <v>0.28238044447424493</v>
      </c>
      <c r="K977" s="13">
        <v>-2.5084278696407836E-2</v>
      </c>
      <c r="L977" s="13">
        <v>0.56069913617284861</v>
      </c>
      <c r="M977" s="17">
        <v>1.4208745700886025</v>
      </c>
      <c r="N977" s="12">
        <v>639.935938995877</v>
      </c>
      <c r="O977" s="41">
        <v>9.7426896517246071</v>
      </c>
      <c r="P977" s="1"/>
    </row>
    <row r="978" spans="1:16" x14ac:dyDescent="0.45">
      <c r="A978" s="71" t="s">
        <v>319</v>
      </c>
      <c r="B978" s="19">
        <v>3.4093096405588948E-2</v>
      </c>
      <c r="C978" s="12">
        <v>28.851579286288043</v>
      </c>
      <c r="D978" s="20">
        <v>9.1592885715698893E-4</v>
      </c>
      <c r="E978" s="12">
        <v>6.1120824594342826</v>
      </c>
      <c r="F978" s="20">
        <v>1.4669746540391631</v>
      </c>
      <c r="G978" s="12">
        <v>21.013011893390161</v>
      </c>
      <c r="H978" s="14">
        <v>0.28216409215600796</v>
      </c>
      <c r="I978" s="12">
        <v>16.762142553395808</v>
      </c>
      <c r="J978" s="14">
        <v>0.28214438041237022</v>
      </c>
      <c r="K978" s="13">
        <v>2.9244443933174047</v>
      </c>
      <c r="L978" s="13">
        <v>0.59427178823456828</v>
      </c>
      <c r="M978" s="17">
        <v>1.6699369386822822</v>
      </c>
      <c r="N978" s="12">
        <v>1140.4785448462437</v>
      </c>
      <c r="O978" s="41">
        <v>25.492886971382639</v>
      </c>
      <c r="P978" s="1"/>
    </row>
    <row r="979" spans="1:16" x14ac:dyDescent="0.45">
      <c r="A979" s="71" t="s">
        <v>320</v>
      </c>
      <c r="B979" s="19">
        <v>3.9354612099162758E-2</v>
      </c>
      <c r="C979" s="12">
        <v>41.434107057041601</v>
      </c>
      <c r="D979" s="20">
        <v>1.0993863484897724E-3</v>
      </c>
      <c r="E979" s="12">
        <v>10.848734438657493</v>
      </c>
      <c r="F979" s="20">
        <v>1.4669755691167641</v>
      </c>
      <c r="G979" s="12">
        <v>12.138444073902679</v>
      </c>
      <c r="H979" s="14">
        <v>0.28227622549866394</v>
      </c>
      <c r="I979" s="12">
        <v>22.605110939268442</v>
      </c>
      <c r="J979" s="14">
        <v>0.2822557040237369</v>
      </c>
      <c r="K979" s="13">
        <v>3.4693949662401025</v>
      </c>
      <c r="L979" s="13">
        <v>0.80115133982205933</v>
      </c>
      <c r="M979" s="17">
        <v>1.5167134671740059</v>
      </c>
      <c r="N979" s="12">
        <v>990.5850170857841</v>
      </c>
      <c r="O979" s="41">
        <v>14.874280447444548</v>
      </c>
      <c r="P979" s="1"/>
    </row>
    <row r="980" spans="1:16" x14ac:dyDescent="0.45">
      <c r="A980" s="71" t="s">
        <v>321</v>
      </c>
      <c r="B980" s="19">
        <v>2.6455705287515598E-2</v>
      </c>
      <c r="C980" s="12">
        <v>22.433053138640911</v>
      </c>
      <c r="D980" s="20">
        <v>7.5675750915469556E-4</v>
      </c>
      <c r="E980" s="12">
        <v>5.0477293129255401</v>
      </c>
      <c r="F980" s="20">
        <v>1.4669809046614122</v>
      </c>
      <c r="G980" s="12">
        <v>8.128889889998435</v>
      </c>
      <c r="H980" s="14">
        <v>0.28213519464139802</v>
      </c>
      <c r="I980" s="12">
        <v>28.303729055670317</v>
      </c>
      <c r="J980" s="14">
        <v>0.28212114395126853</v>
      </c>
      <c r="K980" s="13">
        <v>-1.4178432162792465</v>
      </c>
      <c r="L980" s="13">
        <v>1.0031051070580332</v>
      </c>
      <c r="M980" s="17">
        <v>1.7816251895991368</v>
      </c>
      <c r="N980" s="12">
        <v>985.36170862715574</v>
      </c>
      <c r="O980" s="41">
        <v>14.551333668263698</v>
      </c>
      <c r="P980" s="1"/>
    </row>
    <row r="981" spans="1:16" x14ac:dyDescent="0.45">
      <c r="A981" s="71" t="s">
        <v>323</v>
      </c>
      <c r="B981" s="19">
        <v>2.7549308707072739E-2</v>
      </c>
      <c r="C981" s="12">
        <v>37.013440847263048</v>
      </c>
      <c r="D981" s="20">
        <v>7.6181794616157967E-4</v>
      </c>
      <c r="E981" s="12">
        <v>9.3327616251531822</v>
      </c>
      <c r="F981" s="20">
        <v>1.467072681894781</v>
      </c>
      <c r="G981" s="12">
        <v>8.5289393117543408</v>
      </c>
      <c r="H981" s="14">
        <v>0.28240533907583898</v>
      </c>
      <c r="I981" s="12">
        <v>21.229552261727381</v>
      </c>
      <c r="J981" s="14">
        <v>0.28239585730156813</v>
      </c>
      <c r="K981" s="13">
        <v>1.0288460847895919</v>
      </c>
      <c r="L981" s="13">
        <v>0.75184305672104657</v>
      </c>
      <c r="M981" s="17">
        <v>1.3814733388400426</v>
      </c>
      <c r="N981" s="12">
        <v>662.52968043933083</v>
      </c>
      <c r="O981" s="41">
        <v>10.088888855909538</v>
      </c>
      <c r="P981" s="1"/>
    </row>
    <row r="982" spans="1:16" x14ac:dyDescent="0.45">
      <c r="A982" s="71" t="s">
        <v>324</v>
      </c>
      <c r="B982" s="19">
        <v>9.4918146722435901E-3</v>
      </c>
      <c r="C982" s="12">
        <v>7.6578726489595068</v>
      </c>
      <c r="D982" s="20">
        <v>2.8180058264318112E-4</v>
      </c>
      <c r="E982" s="12">
        <v>1.6986779187845351</v>
      </c>
      <c r="F982" s="20">
        <v>1.4670101638616495</v>
      </c>
      <c r="G982" s="12">
        <v>6.8984574594929686</v>
      </c>
      <c r="H982" s="14">
        <v>0.28124969962344981</v>
      </c>
      <c r="I982" s="12">
        <v>30.075556914336694</v>
      </c>
      <c r="J982" s="14">
        <v>0.28123610831518187</v>
      </c>
      <c r="K982" s="13">
        <v>2.5481244482672416</v>
      </c>
      <c r="L982" s="13">
        <v>1.0696784534780512</v>
      </c>
      <c r="M982" s="17">
        <v>2.8222258608772752</v>
      </c>
      <c r="N982" s="12">
        <v>2522.9379467755075</v>
      </c>
      <c r="O982" s="41">
        <v>23.3823217880302</v>
      </c>
      <c r="P982" s="1"/>
    </row>
    <row r="983" spans="1:16" x14ac:dyDescent="0.45">
      <c r="A983" s="71" t="s">
        <v>326</v>
      </c>
      <c r="B983" s="19">
        <v>3.4284497111290488E-2</v>
      </c>
      <c r="C983" s="12">
        <v>28.046498349352319</v>
      </c>
      <c r="D983" s="20">
        <v>1.058401584978011E-3</v>
      </c>
      <c r="E983" s="12">
        <v>6.383433997788611</v>
      </c>
      <c r="F983" s="20">
        <v>1.4669721261869535</v>
      </c>
      <c r="G983" s="12">
        <v>12.997920666843591</v>
      </c>
      <c r="H983" s="14">
        <v>0.28252172891524818</v>
      </c>
      <c r="I983" s="12">
        <v>19.121464421218157</v>
      </c>
      <c r="J983" s="14">
        <v>0.28250765586708809</v>
      </c>
      <c r="K983" s="13">
        <v>6.0005556938769189</v>
      </c>
      <c r="L983" s="13">
        <v>0.67725380056282702</v>
      </c>
      <c r="M983" s="17">
        <v>1.1440035124308987</v>
      </c>
      <c r="N983" s="12">
        <v>707.49266815512226</v>
      </c>
      <c r="O983" s="41">
        <v>10.741800545485313</v>
      </c>
      <c r="P983" s="1"/>
    </row>
    <row r="984" spans="1:16" x14ac:dyDescent="0.45">
      <c r="A984" s="71" t="s">
        <v>328</v>
      </c>
      <c r="B984" s="19">
        <v>3.6041159708958388E-2</v>
      </c>
      <c r="C984" s="12">
        <v>30.670427603867175</v>
      </c>
      <c r="D984" s="20">
        <v>1.0263195699722544E-3</v>
      </c>
      <c r="E984" s="12">
        <v>6.6431352868181968</v>
      </c>
      <c r="F984" s="20">
        <v>1.4670617089808755</v>
      </c>
      <c r="G984" s="12">
        <v>11.941064850651463</v>
      </c>
      <c r="H984" s="14">
        <v>0.28185708072020366</v>
      </c>
      <c r="I984" s="12">
        <v>25.412767426704324</v>
      </c>
      <c r="J984" s="14">
        <v>0.28183963784639832</v>
      </c>
      <c r="K984" s="13">
        <v>-13.26339129942844</v>
      </c>
      <c r="L984" s="13">
        <v>0.90047878548049631</v>
      </c>
      <c r="M984" s="17">
        <v>2.3605021043732508</v>
      </c>
      <c r="N984" s="12">
        <v>902.66466710260841</v>
      </c>
      <c r="O984" s="41">
        <v>13.473409212998263</v>
      </c>
      <c r="P984" s="1"/>
    </row>
    <row r="985" spans="1:16" x14ac:dyDescent="0.45">
      <c r="A985" s="112" t="s">
        <v>872</v>
      </c>
      <c r="B985" s="112"/>
      <c r="C985" s="112"/>
      <c r="D985" s="112"/>
      <c r="E985" s="112"/>
      <c r="F985" s="112"/>
      <c r="G985" s="112"/>
      <c r="H985" s="112"/>
      <c r="I985" s="112"/>
      <c r="J985" s="112"/>
      <c r="K985" s="112"/>
      <c r="L985" s="112"/>
      <c r="M985" s="112"/>
      <c r="N985" s="112"/>
      <c r="O985" s="112"/>
      <c r="P985" s="1"/>
    </row>
    <row r="986" spans="1:16" x14ac:dyDescent="0.45">
      <c r="A986" s="71" t="s">
        <v>753</v>
      </c>
      <c r="B986" s="19">
        <v>1.047678385026252E-2</v>
      </c>
      <c r="C986" s="12">
        <v>8.5264855820360665</v>
      </c>
      <c r="D986" s="20">
        <v>3.2469575705802852E-4</v>
      </c>
      <c r="E986" s="12">
        <v>2.0248911979186506</v>
      </c>
      <c r="F986" s="20">
        <v>1.4669615971536383</v>
      </c>
      <c r="G986" s="12">
        <v>13.599088784218864</v>
      </c>
      <c r="H986" s="14">
        <v>0.28255287760432513</v>
      </c>
      <c r="I986" s="12">
        <v>16.343983603659357</v>
      </c>
      <c r="J986" s="14">
        <v>0.28254837878632694</v>
      </c>
      <c r="K986" s="13">
        <v>8.1086570992527918</v>
      </c>
      <c r="L986" s="13">
        <v>0.57891807589749433</v>
      </c>
      <c r="M986" s="17">
        <v>1.0514900964708254</v>
      </c>
      <c r="N986" s="12">
        <v>737.03148038623635</v>
      </c>
      <c r="O986" s="41">
        <v>11.207037892883712</v>
      </c>
      <c r="P986" s="1"/>
    </row>
    <row r="987" spans="1:16" x14ac:dyDescent="0.45">
      <c r="A987" s="71" t="s">
        <v>330</v>
      </c>
      <c r="B987" s="19">
        <v>2.3392620070312675E-2</v>
      </c>
      <c r="C987" s="12">
        <v>21.189759911031445</v>
      </c>
      <c r="D987" s="20">
        <v>6.5849832479136924E-4</v>
      </c>
      <c r="E987" s="12">
        <v>4.9012809858629032</v>
      </c>
      <c r="F987" s="20">
        <v>1.4669365868664903</v>
      </c>
      <c r="G987" s="12">
        <v>14.53517662524864</v>
      </c>
      <c r="H987" s="14">
        <v>0.28228342165921921</v>
      </c>
      <c r="I987" s="12">
        <v>17.271795780314019</v>
      </c>
      <c r="J987" s="14">
        <v>0.28227465475805047</v>
      </c>
      <c r="K987" s="13">
        <v>-2.231812466746419</v>
      </c>
      <c r="L987" s="13">
        <v>0.61174252623641401</v>
      </c>
      <c r="M987" s="17">
        <v>1.5984750681459476</v>
      </c>
      <c r="N987" s="12">
        <v>708.38938374000509</v>
      </c>
      <c r="O987" s="41">
        <v>10.837211131295636</v>
      </c>
      <c r="P987" s="1"/>
    </row>
    <row r="988" spans="1:16" x14ac:dyDescent="0.45">
      <c r="A988" s="71" t="s">
        <v>331</v>
      </c>
      <c r="B988" s="19">
        <v>3.1424932552292874E-2</v>
      </c>
      <c r="C988" s="12">
        <v>26.646136711808875</v>
      </c>
      <c r="D988" s="20">
        <v>8.8874621392486712E-4</v>
      </c>
      <c r="E988" s="12">
        <v>5.74955986697739</v>
      </c>
      <c r="F988" s="20">
        <v>1.466966658712886</v>
      </c>
      <c r="G988" s="12">
        <v>11.745442176671954</v>
      </c>
      <c r="H988" s="14">
        <v>0.28193759140753999</v>
      </c>
      <c r="I988" s="12">
        <v>16.392467190547965</v>
      </c>
      <c r="J988" s="14">
        <v>0.28192074221517804</v>
      </c>
      <c r="K988" s="13">
        <v>-8.0544987099262499</v>
      </c>
      <c r="L988" s="13">
        <v>0.58098825050145741</v>
      </c>
      <c r="M988" s="17">
        <v>2.1619643814233056</v>
      </c>
      <c r="N988" s="12">
        <v>1005.940747974487</v>
      </c>
      <c r="O988" s="41">
        <v>50.943040297350663</v>
      </c>
      <c r="P988" s="1"/>
    </row>
    <row r="989" spans="1:16" x14ac:dyDescent="0.45">
      <c r="A989" s="71" t="s">
        <v>332</v>
      </c>
      <c r="B989" s="19">
        <v>1.9374104195247929E-2</v>
      </c>
      <c r="C989" s="12">
        <v>15.609941128490359</v>
      </c>
      <c r="D989" s="20">
        <v>5.6485381557437847E-4</v>
      </c>
      <c r="E989" s="12">
        <v>3.4071933968940233</v>
      </c>
      <c r="F989" s="20">
        <v>1.4670005479481032</v>
      </c>
      <c r="G989" s="12">
        <v>17.32986642769351</v>
      </c>
      <c r="H989" s="14">
        <v>0.2825038475875879</v>
      </c>
      <c r="I989" s="12">
        <v>19.499191056670195</v>
      </c>
      <c r="J989" s="14">
        <v>0.28249451893046917</v>
      </c>
      <c r="K989" s="13">
        <v>9.3692583172222399</v>
      </c>
      <c r="L989" s="13">
        <v>0.69089695709179111</v>
      </c>
      <c r="M989" s="17">
        <v>1.096883996074449</v>
      </c>
      <c r="N989" s="12">
        <v>877.35823816494963</v>
      </c>
      <c r="O989" s="41">
        <v>14.070456104505768</v>
      </c>
      <c r="P989" s="1"/>
    </row>
    <row r="990" spans="1:16" x14ac:dyDescent="0.45">
      <c r="A990" s="71" t="s">
        <v>333</v>
      </c>
      <c r="B990" s="19">
        <v>9.8883187340974895E-3</v>
      </c>
      <c r="C990" s="12">
        <v>10.159118997372959</v>
      </c>
      <c r="D990" s="20">
        <v>2.760610699410771E-4</v>
      </c>
      <c r="E990" s="12">
        <v>2.3831247960231186</v>
      </c>
      <c r="F990" s="20">
        <v>1.4669769763250493</v>
      </c>
      <c r="G990" s="12">
        <v>15.365190152129902</v>
      </c>
      <c r="H990" s="14">
        <v>0.28219650884897718</v>
      </c>
      <c r="I990" s="12">
        <v>15.040198326255908</v>
      </c>
      <c r="J990" s="14">
        <v>0.28219181977135188</v>
      </c>
      <c r="K990" s="13">
        <v>-0.79592986587329051</v>
      </c>
      <c r="L990" s="13">
        <v>0.53293540699161923</v>
      </c>
      <c r="M990" s="17">
        <v>1.6790207523319449</v>
      </c>
      <c r="N990" s="12">
        <v>902.14301498931798</v>
      </c>
      <c r="O990" s="41">
        <v>13.982847496815653</v>
      </c>
      <c r="P990" s="1"/>
    </row>
    <row r="991" spans="1:16" x14ac:dyDescent="0.45">
      <c r="A991" s="71" t="s">
        <v>334</v>
      </c>
      <c r="B991" s="19">
        <v>3.314846913223668E-2</v>
      </c>
      <c r="C991" s="12">
        <v>37.751715342097192</v>
      </c>
      <c r="D991" s="20">
        <v>1.3941603405031302E-3</v>
      </c>
      <c r="E991" s="12">
        <v>14.515874448316941</v>
      </c>
      <c r="F991" s="20">
        <v>1.4669819611813999</v>
      </c>
      <c r="G991" s="12">
        <v>12.663835550447686</v>
      </c>
      <c r="H991" s="14">
        <v>0.28170059092426214</v>
      </c>
      <c r="I991" s="12">
        <v>19.915948966561878</v>
      </c>
      <c r="J991" s="14">
        <v>0.28168561027170019</v>
      </c>
      <c r="K991" s="13">
        <v>-26.143252842627529</v>
      </c>
      <c r="L991" s="13">
        <v>0.70517915978895829</v>
      </c>
      <c r="M991" s="17">
        <v>2.7828790383586322</v>
      </c>
      <c r="N991" s="12">
        <v>572.46739984886767</v>
      </c>
      <c r="O991" s="41">
        <v>8.8679764077083796</v>
      </c>
      <c r="P991" s="1"/>
    </row>
    <row r="992" spans="1:16" x14ac:dyDescent="0.45">
      <c r="A992" s="71" t="s">
        <v>335</v>
      </c>
      <c r="B992" s="19">
        <v>5.5312987278578397E-2</v>
      </c>
      <c r="C992" s="12">
        <v>47.998830146614104</v>
      </c>
      <c r="D992" s="20">
        <v>1.6878676813398958E-3</v>
      </c>
      <c r="E992" s="12">
        <v>12.213243258111467</v>
      </c>
      <c r="F992" s="20">
        <v>1.4670071067534527</v>
      </c>
      <c r="G992" s="12">
        <v>10.639702271629666</v>
      </c>
      <c r="H992" s="14">
        <v>0.28141433158693352</v>
      </c>
      <c r="I992" s="12">
        <v>21.388753885323183</v>
      </c>
      <c r="J992" s="14">
        <v>0.28135100839573823</v>
      </c>
      <c r="K992" s="13">
        <v>-6.1604302007967071</v>
      </c>
      <c r="L992" s="13">
        <v>0.75974767656417086</v>
      </c>
      <c r="M992" s="17">
        <v>2.8515803260724146</v>
      </c>
      <c r="N992" s="12">
        <v>1972.6861180137453</v>
      </c>
      <c r="O992" s="41">
        <v>23.700052354163724</v>
      </c>
      <c r="P992" s="1"/>
    </row>
    <row r="993" spans="1:16" x14ac:dyDescent="0.45">
      <c r="A993" s="71" t="s">
        <v>336</v>
      </c>
      <c r="B993" s="19">
        <v>1.9546104048386741E-2</v>
      </c>
      <c r="C993" s="12">
        <v>18.831033712502244</v>
      </c>
      <c r="D993" s="20">
        <v>6.3429679449955665E-4</v>
      </c>
      <c r="E993" s="12">
        <v>5.1320356033317891</v>
      </c>
      <c r="F993" s="20">
        <v>1.4669685376099275</v>
      </c>
      <c r="G993" s="12">
        <v>14.011727908696257</v>
      </c>
      <c r="H993" s="14">
        <v>0.28224213500103618</v>
      </c>
      <c r="I993" s="12">
        <v>20.105081692849513</v>
      </c>
      <c r="J993" s="14">
        <v>0.28222940742510128</v>
      </c>
      <c r="K993" s="13">
        <v>4.2044893695258878</v>
      </c>
      <c r="L993" s="13">
        <v>0.71266616177956266</v>
      </c>
      <c r="M993" s="17">
        <v>1.53651375601965</v>
      </c>
      <c r="N993" s="12">
        <v>1064.1127793501175</v>
      </c>
      <c r="O993" s="41">
        <v>31.64516621108455</v>
      </c>
      <c r="P993" s="1"/>
    </row>
    <row r="994" spans="1:16" x14ac:dyDescent="0.45">
      <c r="A994" s="71" t="s">
        <v>337</v>
      </c>
      <c r="B994" s="19">
        <v>1.4743088406261737E-2</v>
      </c>
      <c r="C994" s="12">
        <v>11.941490645495444</v>
      </c>
      <c r="D994" s="20">
        <v>4.1888104593429328E-4</v>
      </c>
      <c r="E994" s="12">
        <v>2.5562527970757376</v>
      </c>
      <c r="F994" s="20">
        <v>1.4669408000875379</v>
      </c>
      <c r="G994" s="12">
        <v>19.184217419860008</v>
      </c>
      <c r="H994" s="14">
        <v>0.28240585893255421</v>
      </c>
      <c r="I994" s="12">
        <v>15.558195197857378</v>
      </c>
      <c r="J994" s="14">
        <v>0.28240075695672406</v>
      </c>
      <c r="K994" s="13">
        <v>0.88553400346746969</v>
      </c>
      <c r="L994" s="13">
        <v>0.55097490164968121</v>
      </c>
      <c r="M994" s="17">
        <v>1.3777676402502195</v>
      </c>
      <c r="N994" s="12">
        <v>648.4430490146151</v>
      </c>
      <c r="O994" s="41">
        <v>9.9571271973912587</v>
      </c>
      <c r="P994" s="1"/>
    </row>
    <row r="995" spans="1:16" x14ac:dyDescent="0.45">
      <c r="A995" s="71" t="s">
        <v>338</v>
      </c>
      <c r="B995" s="19">
        <v>1.3277668558452468E-2</v>
      </c>
      <c r="C995" s="12">
        <v>11.754880034157175</v>
      </c>
      <c r="D995" s="20">
        <v>3.6298847352677916E-4</v>
      </c>
      <c r="E995" s="12">
        <v>2.6112994207744169</v>
      </c>
      <c r="F995" s="20">
        <v>1.466937784302393</v>
      </c>
      <c r="G995" s="12">
        <v>15.042657335305057</v>
      </c>
      <c r="H995" s="14">
        <v>0.28214913181682333</v>
      </c>
      <c r="I995" s="12">
        <v>17.450398313482157</v>
      </c>
      <c r="J995" s="14">
        <v>0.2821446445806437</v>
      </c>
      <c r="K995" s="13">
        <v>-7.968092805521465</v>
      </c>
      <c r="L995" s="13">
        <v>0.61799839228049436</v>
      </c>
      <c r="M995" s="17">
        <v>1.8709322931262176</v>
      </c>
      <c r="N995" s="12">
        <v>658.06856135870976</v>
      </c>
      <c r="O995" s="41">
        <v>10.700784060297144</v>
      </c>
      <c r="P995" s="1"/>
    </row>
    <row r="996" spans="1:16" x14ac:dyDescent="0.45">
      <c r="A996" s="71" t="s">
        <v>339</v>
      </c>
      <c r="B996" s="19">
        <v>2.0479888401767645E-2</v>
      </c>
      <c r="C996" s="12">
        <v>17.240382492208198</v>
      </c>
      <c r="D996" s="20">
        <v>5.646764528918943E-4</v>
      </c>
      <c r="E996" s="12">
        <v>3.7657164671518766</v>
      </c>
      <c r="F996" s="20">
        <v>1.466976509096924</v>
      </c>
      <c r="G996" s="12">
        <v>12.973487386271914</v>
      </c>
      <c r="H996" s="14">
        <v>0.28220682024473426</v>
      </c>
      <c r="I996" s="12">
        <v>17.950513532822871</v>
      </c>
      <c r="J996" s="14">
        <v>0.28220019489430043</v>
      </c>
      <c r="K996" s="13">
        <v>-6.7486699028174169</v>
      </c>
      <c r="L996" s="13">
        <v>0.63566218763577709</v>
      </c>
      <c r="M996" s="17">
        <v>1.7769421414289772</v>
      </c>
      <c r="N996" s="12">
        <v>624.78333607710999</v>
      </c>
      <c r="O996" s="41">
        <v>9.7493720104623538</v>
      </c>
      <c r="P996" s="1"/>
    </row>
    <row r="997" spans="1:16" x14ac:dyDescent="0.45">
      <c r="A997" s="71" t="s">
        <v>341</v>
      </c>
      <c r="B997" s="19">
        <v>5.0991932754396334E-2</v>
      </c>
      <c r="C997" s="12">
        <v>46.435346884026956</v>
      </c>
      <c r="D997" s="20">
        <v>1.4725788676514591E-3</v>
      </c>
      <c r="E997" s="12">
        <v>10.273970288852217</v>
      </c>
      <c r="F997" s="20">
        <v>1.4671081464951563</v>
      </c>
      <c r="G997" s="12">
        <v>9.0323626185664647</v>
      </c>
      <c r="H997" s="14">
        <v>0.28128740995423324</v>
      </c>
      <c r="I997" s="12">
        <v>27.080426156762119</v>
      </c>
      <c r="J997" s="14">
        <v>0.2812318094900878</v>
      </c>
      <c r="K997" s="13">
        <v>-10.107703130560752</v>
      </c>
      <c r="L997" s="13">
        <v>0.96194858309361919</v>
      </c>
      <c r="M997" s="17">
        <v>3.0773693868553522</v>
      </c>
      <c r="N997" s="12">
        <v>1985.1018808432245</v>
      </c>
      <c r="O997" s="41">
        <v>22.835723980813952</v>
      </c>
      <c r="P997" s="1"/>
    </row>
    <row r="998" spans="1:16" x14ac:dyDescent="0.45">
      <c r="A998" s="71" t="s">
        <v>342</v>
      </c>
      <c r="B998" s="19">
        <v>1.0069076386738039E-2</v>
      </c>
      <c r="C998" s="12">
        <v>8.0982351254074061</v>
      </c>
      <c r="D998" s="20">
        <v>2.9473634767283044E-4</v>
      </c>
      <c r="E998" s="12">
        <v>1.775985357719625</v>
      </c>
      <c r="F998" s="20">
        <v>1.4669492928399948</v>
      </c>
      <c r="G998" s="12">
        <v>14.941816426653423</v>
      </c>
      <c r="H998" s="14">
        <v>0.28241452317173044</v>
      </c>
      <c r="I998" s="12">
        <v>13.945909688354114</v>
      </c>
      <c r="J998" s="14">
        <v>0.28241081258151307</v>
      </c>
      <c r="K998" s="13">
        <v>1.7290066400299509</v>
      </c>
      <c r="L998" s="13">
        <v>0.49390180276276396</v>
      </c>
      <c r="M998" s="17">
        <v>1.3491443536747136</v>
      </c>
      <c r="N998" s="12">
        <v>670.108971740774</v>
      </c>
      <c r="O998" s="41">
        <v>10.38703154885105</v>
      </c>
      <c r="P998" s="1"/>
    </row>
    <row r="999" spans="1:16" x14ac:dyDescent="0.45">
      <c r="A999" s="71" t="s">
        <v>343</v>
      </c>
      <c r="B999" s="19">
        <v>2.2090723418628357E-2</v>
      </c>
      <c r="C999" s="12">
        <v>18.237484309019699</v>
      </c>
      <c r="D999" s="20">
        <v>6.3244331842891215E-4</v>
      </c>
      <c r="E999" s="12">
        <v>3.9444451328299213</v>
      </c>
      <c r="F999" s="20">
        <v>1.4670041385350012</v>
      </c>
      <c r="G999" s="12">
        <v>12.182743756130108</v>
      </c>
      <c r="H999" s="14">
        <v>0.28238710120824589</v>
      </c>
      <c r="I999" s="12">
        <v>19.608927263900519</v>
      </c>
      <c r="J999" s="14">
        <v>0.28238107387260425</v>
      </c>
      <c r="K999" s="13">
        <v>-2.9635593405974436</v>
      </c>
      <c r="L999" s="13">
        <v>0.69420785795193396</v>
      </c>
      <c r="M999" s="17">
        <v>1.473606437710385</v>
      </c>
      <c r="N999" s="12">
        <v>508.04029069385837</v>
      </c>
      <c r="O999" s="41">
        <v>8.0985325452987702</v>
      </c>
      <c r="P999" s="1"/>
    </row>
    <row r="1000" spans="1:16" x14ac:dyDescent="0.45">
      <c r="A1000" s="71" t="s">
        <v>344</v>
      </c>
      <c r="B1000" s="19">
        <v>2.1612756714501684E-2</v>
      </c>
      <c r="C1000" s="12">
        <v>21.160837426108973</v>
      </c>
      <c r="D1000" s="20">
        <v>6.554307928071547E-4</v>
      </c>
      <c r="E1000" s="12">
        <v>4.9611950509335365</v>
      </c>
      <c r="F1000" s="20">
        <v>1.4670124283861623</v>
      </c>
      <c r="G1000" s="12">
        <v>10.989048983509917</v>
      </c>
      <c r="H1000" s="14">
        <v>0.28242417291509719</v>
      </c>
      <c r="I1000" s="12">
        <v>22.840872948275116</v>
      </c>
      <c r="J1000" s="14">
        <v>0.28241689609228227</v>
      </c>
      <c r="K1000" s="13">
        <v>0.17474794045124753</v>
      </c>
      <c r="L1000" s="13">
        <v>0.80877852578598031</v>
      </c>
      <c r="M1000" s="17">
        <v>1.3699046371918842</v>
      </c>
      <c r="N1000" s="12">
        <v>591.38577660710803</v>
      </c>
      <c r="O1000" s="41">
        <v>9.1235329509152994</v>
      </c>
      <c r="P1000" s="1"/>
    </row>
    <row r="1001" spans="1:16" x14ac:dyDescent="0.45">
      <c r="A1001" s="71" t="s">
        <v>346</v>
      </c>
      <c r="B1001" s="19">
        <v>1.5290099954189682E-2</v>
      </c>
      <c r="C1001" s="12">
        <v>13.017862596799755</v>
      </c>
      <c r="D1001" s="20">
        <v>4.3571862625977861E-4</v>
      </c>
      <c r="E1001" s="12">
        <v>2.7800568897110129</v>
      </c>
      <c r="F1001" s="20">
        <v>1.4670172894232005</v>
      </c>
      <c r="G1001" s="12">
        <v>13.821116916940934</v>
      </c>
      <c r="H1001" s="14">
        <v>0.28211991742849585</v>
      </c>
      <c r="I1001" s="12">
        <v>16.561559890112978</v>
      </c>
      <c r="J1001" s="14">
        <v>0.28211351621466385</v>
      </c>
      <c r="K1001" s="13">
        <v>-6.3006059250236834</v>
      </c>
      <c r="L1001" s="13">
        <v>0.58668316661791842</v>
      </c>
      <c r="M1001" s="17">
        <v>1.8812318871442768</v>
      </c>
      <c r="N1001" s="12">
        <v>781.16199000149868</v>
      </c>
      <c r="O1001" s="41">
        <v>12.727869911997971</v>
      </c>
      <c r="P1001" s="1"/>
    </row>
    <row r="1002" spans="1:16" x14ac:dyDescent="0.45">
      <c r="A1002" s="71" t="s">
        <v>347</v>
      </c>
      <c r="B1002" s="19">
        <v>3.2748398900583293E-2</v>
      </c>
      <c r="C1002" s="12">
        <v>31.413039473156253</v>
      </c>
      <c r="D1002" s="20">
        <v>9.8475286507705099E-4</v>
      </c>
      <c r="E1002" s="12">
        <v>7.6729064711997337</v>
      </c>
      <c r="F1002" s="20">
        <v>1.4669572192943507</v>
      </c>
      <c r="G1002" s="12">
        <v>14.266176504238182</v>
      </c>
      <c r="H1002" s="14">
        <v>0.28160913898196227</v>
      </c>
      <c r="I1002" s="12">
        <v>16.253837050428704</v>
      </c>
      <c r="J1002" s="14">
        <v>0.28157417788142874</v>
      </c>
      <c r="K1002" s="13">
        <v>-0.63713157965938905</v>
      </c>
      <c r="L1002" s="13">
        <v>0.57721207212479975</v>
      </c>
      <c r="M1002" s="17">
        <v>2.4632206997405355</v>
      </c>
      <c r="N1002" s="12">
        <v>1868.5982745997619</v>
      </c>
      <c r="O1002" s="41">
        <v>24.046756503313695</v>
      </c>
      <c r="P1002" s="1"/>
    </row>
    <row r="1003" spans="1:16" x14ac:dyDescent="0.45">
      <c r="A1003" s="71" t="s">
        <v>349</v>
      </c>
      <c r="B1003" s="19">
        <v>8.3781114577287374E-3</v>
      </c>
      <c r="C1003" s="12">
        <v>9.8151746383372735</v>
      </c>
      <c r="D1003" s="20">
        <v>2.4546758167262719E-4</v>
      </c>
      <c r="E1003" s="12">
        <v>2.1942537551064949</v>
      </c>
      <c r="F1003" s="20">
        <v>1.4669920271163313</v>
      </c>
      <c r="G1003" s="12">
        <v>17.268597069353795</v>
      </c>
      <c r="H1003" s="14">
        <v>0.28097285495780461</v>
      </c>
      <c r="I1003" s="12">
        <v>15.612207061908085</v>
      </c>
      <c r="J1003" s="14">
        <v>0.28096304152024504</v>
      </c>
      <c r="K1003" s="13">
        <v>-17.008112975573919</v>
      </c>
      <c r="L1003" s="13">
        <v>0.55472255565791428</v>
      </c>
      <c r="M1003" s="17">
        <v>3.5460208119509025</v>
      </c>
      <c r="N1003" s="12">
        <v>2099.6296874683317</v>
      </c>
      <c r="O1003" s="41">
        <v>22.614584137221083</v>
      </c>
      <c r="P1003" s="1"/>
    </row>
    <row r="1004" spans="1:16" x14ac:dyDescent="0.45">
      <c r="A1004" s="71" t="s">
        <v>350</v>
      </c>
      <c r="B1004" s="19">
        <v>1.5726484160442394E-2</v>
      </c>
      <c r="C1004" s="12">
        <v>12.676944036684873</v>
      </c>
      <c r="D1004" s="20">
        <v>4.4675272132611849E-4</v>
      </c>
      <c r="E1004" s="12">
        <v>2.7463487637289079</v>
      </c>
      <c r="F1004" s="20">
        <v>1.4670324127061605</v>
      </c>
      <c r="G1004" s="12">
        <v>16.006929177299334</v>
      </c>
      <c r="H1004" s="14">
        <v>0.282227880999458</v>
      </c>
      <c r="I1004" s="12">
        <v>14.737170993263533</v>
      </c>
      <c r="J1004" s="14">
        <v>0.28221910004239609</v>
      </c>
      <c r="K1004" s="13">
        <v>3.349955196345622</v>
      </c>
      <c r="L1004" s="13">
        <v>0.52236393204063702</v>
      </c>
      <c r="M1004" s="17">
        <v>1.5660069576407654</v>
      </c>
      <c r="N1004" s="12">
        <v>1042.5498525290573</v>
      </c>
      <c r="O1004" s="41">
        <v>27.898520745831323</v>
      </c>
      <c r="P1004" s="1"/>
    </row>
    <row r="1005" spans="1:16" x14ac:dyDescent="0.45">
      <c r="A1005" s="71" t="s">
        <v>351</v>
      </c>
      <c r="B1005" s="19">
        <v>9.8489991351721397E-3</v>
      </c>
      <c r="C1005" s="12">
        <v>12.303058721312672</v>
      </c>
      <c r="D1005" s="20">
        <v>3.3266065342760399E-4</v>
      </c>
      <c r="E1005" s="12">
        <v>4.498584731730328</v>
      </c>
      <c r="F1005" s="20">
        <v>1.4670246955352182</v>
      </c>
      <c r="G1005" s="12">
        <v>15.987897221349691</v>
      </c>
      <c r="H1005" s="14">
        <v>0.28209086953042506</v>
      </c>
      <c r="I1005" s="12">
        <v>18.354193914666311</v>
      </c>
      <c r="J1005" s="14">
        <v>0.28208740847262148</v>
      </c>
      <c r="K1005" s="13">
        <v>-12.32180561426488</v>
      </c>
      <c r="L1005" s="13">
        <v>0.64985453739230259</v>
      </c>
      <c r="M1005" s="17">
        <v>2.022492522211139</v>
      </c>
      <c r="N1005" s="12">
        <v>554.38771117438796</v>
      </c>
      <c r="O1005" s="41">
        <v>8.5155422273255379</v>
      </c>
      <c r="P1005" s="1"/>
    </row>
    <row r="1006" spans="1:16" x14ac:dyDescent="0.45">
      <c r="A1006" s="71" t="s">
        <v>352</v>
      </c>
      <c r="B1006" s="19">
        <v>1.6978455029758532E-2</v>
      </c>
      <c r="C1006" s="12">
        <v>15.509225222560904</v>
      </c>
      <c r="D1006" s="20">
        <v>4.9705389236986443E-4</v>
      </c>
      <c r="E1006" s="12">
        <v>3.4997096842934066</v>
      </c>
      <c r="F1006" s="20">
        <v>1.4669674450956423</v>
      </c>
      <c r="G1006" s="12">
        <v>14.950061378966691</v>
      </c>
      <c r="H1006" s="14">
        <v>0.28090286071617682</v>
      </c>
      <c r="I1006" s="12">
        <v>17.900960046951283</v>
      </c>
      <c r="J1006" s="14">
        <v>0.28087785047741887</v>
      </c>
      <c r="K1006" s="13">
        <v>-7.7020333481592207</v>
      </c>
      <c r="L1006" s="13">
        <v>0.63683101524159014</v>
      </c>
      <c r="M1006" s="17">
        <v>3.4726185674077525</v>
      </c>
      <c r="N1006" s="12">
        <v>2629.4580253521831</v>
      </c>
      <c r="O1006" s="41">
        <v>21.428333294609065</v>
      </c>
      <c r="P1006" s="1"/>
    </row>
    <row r="1007" spans="1:16" x14ac:dyDescent="0.45">
      <c r="A1007" s="71" t="s">
        <v>353</v>
      </c>
      <c r="B1007" s="19">
        <v>1.7351306000142602E-2</v>
      </c>
      <c r="C1007" s="12">
        <v>14.551358495116018</v>
      </c>
      <c r="D1007" s="20">
        <v>5.6383033801499075E-4</v>
      </c>
      <c r="E1007" s="12">
        <v>3.9215999896650371</v>
      </c>
      <c r="F1007" s="20">
        <v>1.4670062140035682</v>
      </c>
      <c r="G1007" s="12">
        <v>9.0900170611986759</v>
      </c>
      <c r="H1007" s="14">
        <v>0.28236552122628145</v>
      </c>
      <c r="I1007" s="12">
        <v>26.827454716456046</v>
      </c>
      <c r="J1007" s="14">
        <v>0.28235972302466389</v>
      </c>
      <c r="K1007" s="13">
        <v>-2.8235521087360826</v>
      </c>
      <c r="L1007" s="13">
        <v>0.94984793006291923</v>
      </c>
      <c r="M1007" s="17">
        <v>1.498849754366766</v>
      </c>
      <c r="N1007" s="12">
        <v>547.99552297948526</v>
      </c>
      <c r="O1007" s="41">
        <v>8.4449205351807812</v>
      </c>
      <c r="P1007" s="1"/>
    </row>
    <row r="1008" spans="1:16" x14ac:dyDescent="0.45">
      <c r="A1008" s="71" t="s">
        <v>354</v>
      </c>
      <c r="B1008" s="19">
        <v>2.8145822739242373E-2</v>
      </c>
      <c r="C1008" s="12">
        <v>22.77611375799183</v>
      </c>
      <c r="D1008" s="20">
        <v>7.688747734516968E-4</v>
      </c>
      <c r="E1008" s="12">
        <v>4.6437294590913272</v>
      </c>
      <c r="F1008" s="20">
        <v>1.4669739952820771</v>
      </c>
      <c r="G1008" s="12">
        <v>17.707702434194704</v>
      </c>
      <c r="H1008" s="14">
        <v>0.28229928123230696</v>
      </c>
      <c r="I1008" s="12">
        <v>16.930839818373531</v>
      </c>
      <c r="J1008" s="14">
        <v>0.28228564614346946</v>
      </c>
      <c r="K1008" s="13">
        <v>3.4197836870664133</v>
      </c>
      <c r="L1008" s="13">
        <v>0.5999819697066755</v>
      </c>
      <c r="M1008" s="17">
        <v>1.4791383653700088</v>
      </c>
      <c r="N1008" s="12">
        <v>941.53256668011295</v>
      </c>
      <c r="O1008" s="41">
        <v>14.180943806502659</v>
      </c>
      <c r="P1008" s="1"/>
    </row>
    <row r="1009" spans="1:16" x14ac:dyDescent="0.45">
      <c r="A1009" s="71" t="s">
        <v>355</v>
      </c>
      <c r="B1009" s="19">
        <v>2.0549971052916925E-2</v>
      </c>
      <c r="C1009" s="12">
        <v>17.971067094286219</v>
      </c>
      <c r="D1009" s="20">
        <v>6.1168708117715818E-4</v>
      </c>
      <c r="E1009" s="12">
        <v>3.8702702262637008</v>
      </c>
      <c r="F1009" s="20">
        <v>1.4669831997206277</v>
      </c>
      <c r="G1009" s="12">
        <v>14.510797171217753</v>
      </c>
      <c r="H1009" s="14">
        <v>0.28222271436976903</v>
      </c>
      <c r="I1009" s="12">
        <v>16.384138647170911</v>
      </c>
      <c r="J1009" s="14">
        <v>0.28221327831367216</v>
      </c>
      <c r="K1009" s="13">
        <v>-1.8917813404972783</v>
      </c>
      <c r="L1009" s="13">
        <v>0.58044891524278164</v>
      </c>
      <c r="M1009" s="17">
        <v>1.671622118679547</v>
      </c>
      <c r="N1009" s="12">
        <v>819.95203415938681</v>
      </c>
      <c r="O1009" s="41">
        <v>12.176134845645564</v>
      </c>
      <c r="P1009" s="1"/>
    </row>
    <row r="1010" spans="1:16" x14ac:dyDescent="0.45">
      <c r="A1010" s="71" t="s">
        <v>357</v>
      </c>
      <c r="B1010" s="19">
        <v>1.3685390648541807E-2</v>
      </c>
      <c r="C1010" s="12">
        <v>11.18448381068203</v>
      </c>
      <c r="D1010" s="20">
        <v>3.8715191355106967E-4</v>
      </c>
      <c r="E1010" s="12">
        <v>2.3554692892165918</v>
      </c>
      <c r="F1010" s="20">
        <v>1.4669803746427978</v>
      </c>
      <c r="G1010" s="12">
        <v>13.589216277244603</v>
      </c>
      <c r="H1010" s="14">
        <v>0.28235988447465143</v>
      </c>
      <c r="I1010" s="12">
        <v>16.534886162752752</v>
      </c>
      <c r="J1010" s="14">
        <v>0.28235587319905164</v>
      </c>
      <c r="K1010" s="13">
        <v>-2.8678149321137436</v>
      </c>
      <c r="L1010" s="13">
        <v>0.58543653001286167</v>
      </c>
      <c r="M1010" s="17">
        <v>1.5046573459354515</v>
      </c>
      <c r="N1010" s="12">
        <v>552.0984996994232</v>
      </c>
      <c r="O1010" s="41">
        <v>9.3067598144028061</v>
      </c>
      <c r="P1010" s="1"/>
    </row>
    <row r="1011" spans="1:16" x14ac:dyDescent="0.45">
      <c r="A1011" s="71" t="s">
        <v>358</v>
      </c>
      <c r="B1011" s="19">
        <v>1.3511308458910968E-2</v>
      </c>
      <c r="C1011" s="12">
        <v>14.309292064365174</v>
      </c>
      <c r="D1011" s="20">
        <v>4.2838859094239932E-4</v>
      </c>
      <c r="E1011" s="12">
        <v>4.280638290871976</v>
      </c>
      <c r="F1011" s="20">
        <v>1.4670030569879944</v>
      </c>
      <c r="G1011" s="12">
        <v>9.6054451020214362</v>
      </c>
      <c r="H1011" s="14">
        <v>0.28233194122505084</v>
      </c>
      <c r="I1011" s="12">
        <v>18.655975391261109</v>
      </c>
      <c r="J1011" s="14">
        <v>0.28232656619371999</v>
      </c>
      <c r="K1011" s="13">
        <v>-1.3051086545234902</v>
      </c>
      <c r="L1011" s="13">
        <v>0.66070794666028831</v>
      </c>
      <c r="M1011" s="17">
        <v>1.5142293797568946</v>
      </c>
      <c r="N1011" s="12">
        <v>667.86449670256673</v>
      </c>
      <c r="O1011" s="41">
        <v>11.063704964124543</v>
      </c>
      <c r="P1011" s="1"/>
    </row>
    <row r="1012" spans="1:16" x14ac:dyDescent="0.45">
      <c r="A1012" s="71" t="s">
        <v>359</v>
      </c>
      <c r="B1012" s="19">
        <v>2.8883034323779515E-2</v>
      </c>
      <c r="C1012" s="12">
        <v>36.834093082834748</v>
      </c>
      <c r="D1012" s="20">
        <v>7.7280901509408663E-4</v>
      </c>
      <c r="E1012" s="12">
        <v>9.2732081662300061</v>
      </c>
      <c r="F1012" s="20">
        <v>1.4670196177629586</v>
      </c>
      <c r="G1012" s="12">
        <v>19.647189333042924</v>
      </c>
      <c r="H1012" s="14">
        <v>0.28189039007778094</v>
      </c>
      <c r="I1012" s="12">
        <v>14.012996958929334</v>
      </c>
      <c r="J1012" s="14">
        <v>0.28187527705385107</v>
      </c>
      <c r="K1012" s="13">
        <v>-8.9548958735385931</v>
      </c>
      <c r="L1012" s="13">
        <v>0.49668947955883169</v>
      </c>
      <c r="M1012" s="17">
        <v>2.2369051560464421</v>
      </c>
      <c r="N1012" s="12">
        <v>1037.3434059990138</v>
      </c>
      <c r="O1012" s="41">
        <v>26.9272594446462</v>
      </c>
      <c r="P1012" s="1"/>
    </row>
    <row r="1013" spans="1:16" x14ac:dyDescent="0.45">
      <c r="A1013" s="71" t="s">
        <v>360</v>
      </c>
      <c r="B1013" s="19">
        <v>5.9188416055743882E-2</v>
      </c>
      <c r="C1013" s="12">
        <v>56.94808151633891</v>
      </c>
      <c r="D1013" s="20">
        <v>1.6586811404348826E-3</v>
      </c>
      <c r="E1013" s="12">
        <v>12.669724761454619</v>
      </c>
      <c r="F1013" s="20">
        <v>1.4670297965498422</v>
      </c>
      <c r="G1013" s="12">
        <v>10.848723905002036</v>
      </c>
      <c r="H1013" s="14">
        <v>0.28181357540190871</v>
      </c>
      <c r="I1013" s="12">
        <v>20.045949045253888</v>
      </c>
      <c r="J1013" s="14">
        <v>0.28178851722561987</v>
      </c>
      <c r="K1013" s="13">
        <v>-17.31905754574381</v>
      </c>
      <c r="L1013" s="13">
        <v>0.71015070265412206</v>
      </c>
      <c r="M1013" s="17">
        <v>2.4982225310347697</v>
      </c>
      <c r="N1013" s="12">
        <v>803.12324129401145</v>
      </c>
      <c r="O1013" s="41">
        <v>12.129676066693349</v>
      </c>
      <c r="P1013" s="1"/>
    </row>
    <row r="1014" spans="1:16" x14ac:dyDescent="0.45">
      <c r="A1014" s="71" t="s">
        <v>361</v>
      </c>
      <c r="B1014" s="19">
        <v>1.1247943455114224E-2</v>
      </c>
      <c r="C1014" s="12">
        <v>10.911524769929304</v>
      </c>
      <c r="D1014" s="20">
        <v>3.4164236628572302E-4</v>
      </c>
      <c r="E1014" s="12">
        <v>2.9018001379352012</v>
      </c>
      <c r="F1014" s="20">
        <v>1.4670523893145937</v>
      </c>
      <c r="G1014" s="12">
        <v>18.607413768471456</v>
      </c>
      <c r="H1014" s="14">
        <v>0.28217565590187349</v>
      </c>
      <c r="I1014" s="12">
        <v>19.0539127127435</v>
      </c>
      <c r="J1014" s="14">
        <v>0.28217149894938182</v>
      </c>
      <c r="K1014" s="13">
        <v>-7.2481747278008157</v>
      </c>
      <c r="L1014" s="13">
        <v>0.6747705623977307</v>
      </c>
      <c r="M1014" s="17">
        <v>1.8231680351289601</v>
      </c>
      <c r="N1014" s="12">
        <v>647.783928667385</v>
      </c>
      <c r="O1014" s="41">
        <v>10.063925413596472</v>
      </c>
      <c r="P1014" s="1"/>
    </row>
    <row r="1015" spans="1:16" x14ac:dyDescent="0.45">
      <c r="A1015" s="71" t="s">
        <v>362</v>
      </c>
      <c r="B1015" s="19">
        <v>1.469804982848078E-2</v>
      </c>
      <c r="C1015" s="12">
        <v>13.900584729350305</v>
      </c>
      <c r="D1015" s="20">
        <v>4.1380852460749985E-4</v>
      </c>
      <c r="E1015" s="12">
        <v>3.0801419073296414</v>
      </c>
      <c r="F1015" s="20">
        <v>1.4670454190687117</v>
      </c>
      <c r="G1015" s="12">
        <v>12.197683460987058</v>
      </c>
      <c r="H1015" s="14">
        <v>0.28235342846387784</v>
      </c>
      <c r="I1015" s="12">
        <v>21.389938087661239</v>
      </c>
      <c r="J1015" s="14">
        <v>0.28234539672163739</v>
      </c>
      <c r="K1015" s="13">
        <v>7.5336810170290036</v>
      </c>
      <c r="L1015" s="13">
        <v>0.75815128680156718</v>
      </c>
      <c r="M1015" s="17">
        <v>1.323884842759566</v>
      </c>
      <c r="N1015" s="12">
        <v>1029.6390954626816</v>
      </c>
      <c r="O1015" s="41">
        <v>27.472080373643475</v>
      </c>
      <c r="P1015" s="1"/>
    </row>
    <row r="1016" spans="1:16" x14ac:dyDescent="0.45">
      <c r="A1016" s="71" t="s">
        <v>363</v>
      </c>
      <c r="B1016" s="19">
        <v>1.3654281598936044E-2</v>
      </c>
      <c r="C1016" s="12">
        <v>11.204398171371807</v>
      </c>
      <c r="D1016" s="20">
        <v>4.1216403600041101E-4</v>
      </c>
      <c r="E1016" s="12">
        <v>2.6946814049418717</v>
      </c>
      <c r="F1016" s="20">
        <v>1.4670086308904209</v>
      </c>
      <c r="G1016" s="12">
        <v>16.349439085244907</v>
      </c>
      <c r="H1016" s="14">
        <v>0.28120284659478645</v>
      </c>
      <c r="I1016" s="12">
        <v>15.950534179135548</v>
      </c>
      <c r="J1016" s="14">
        <v>0.28118294116400089</v>
      </c>
      <c r="K1016" s="13">
        <v>0.73447295000805823</v>
      </c>
      <c r="L1016" s="13">
        <v>0.56730702213458883</v>
      </c>
      <c r="M1016" s="17">
        <v>2.9250532331966115</v>
      </c>
      <c r="N1016" s="12">
        <v>2526.2432950911084</v>
      </c>
      <c r="O1016" s="41">
        <v>22.690933055437128</v>
      </c>
      <c r="P1016" s="1"/>
    </row>
    <row r="1017" spans="1:16" x14ac:dyDescent="0.45">
      <c r="A1017" s="71" t="s">
        <v>364</v>
      </c>
      <c r="B1017" s="19">
        <v>3.0784167568910517E-2</v>
      </c>
      <c r="C1017" s="12">
        <v>26.39350294469082</v>
      </c>
      <c r="D1017" s="20">
        <v>9.1314323448711738E-4</v>
      </c>
      <c r="E1017" s="12">
        <v>6.0257095780211021</v>
      </c>
      <c r="F1017" s="20">
        <v>1.4670166578457016</v>
      </c>
      <c r="G1017" s="12">
        <v>11.752367179304699</v>
      </c>
      <c r="H1017" s="14">
        <v>0.28129654657860381</v>
      </c>
      <c r="I1017" s="12">
        <v>18.491910764338424</v>
      </c>
      <c r="J1017" s="14">
        <v>0.28125271265991103</v>
      </c>
      <c r="K1017" s="13">
        <v>2.8674484278012891</v>
      </c>
      <c r="L1017" s="13">
        <v>0.65767234916469519</v>
      </c>
      <c r="M1017" s="17">
        <v>2.7951183609218164</v>
      </c>
      <c r="N1017" s="12">
        <v>2511.3425905296926</v>
      </c>
      <c r="O1017" s="41">
        <v>21.291492420992963</v>
      </c>
      <c r="P1017" s="1"/>
    </row>
    <row r="1018" spans="1:16" x14ac:dyDescent="0.45">
      <c r="A1018" s="71" t="s">
        <v>370</v>
      </c>
      <c r="B1018" s="19">
        <v>2.3566592735381732E-2</v>
      </c>
      <c r="C1018" s="12">
        <v>21.886708567964881</v>
      </c>
      <c r="D1018" s="20">
        <v>6.5580324848263231E-4</v>
      </c>
      <c r="E1018" s="12">
        <v>5.1804569543317678</v>
      </c>
      <c r="F1018" s="20">
        <v>1.4669478424852682</v>
      </c>
      <c r="G1018" s="12">
        <v>15.330325651651766</v>
      </c>
      <c r="H1018" s="14">
        <v>0.28188259351445139</v>
      </c>
      <c r="I1018" s="12">
        <v>17.034003172339343</v>
      </c>
      <c r="J1018" s="14">
        <v>0.28187070160866362</v>
      </c>
      <c r="K1018" s="13">
        <v>-10.80950689599125</v>
      </c>
      <c r="L1018" s="13">
        <v>0.60366650942222932</v>
      </c>
      <c r="M1018" s="17">
        <v>2.2764167605579431</v>
      </c>
      <c r="N1018" s="12">
        <v>962.55466675127957</v>
      </c>
      <c r="O1018" s="41">
        <v>14.828243213494321</v>
      </c>
      <c r="P1018" s="1"/>
    </row>
    <row r="1019" spans="1:16" x14ac:dyDescent="0.45">
      <c r="A1019" s="71" t="s">
        <v>373</v>
      </c>
      <c r="B1019" s="19">
        <v>8.9228754391328831E-3</v>
      </c>
      <c r="C1019" s="12">
        <v>7.9903714987305872</v>
      </c>
      <c r="D1019" s="20">
        <v>2.5646458395464763E-4</v>
      </c>
      <c r="E1019" s="12">
        <v>1.8719409095143769</v>
      </c>
      <c r="F1019" s="20">
        <v>1.4670038154277376</v>
      </c>
      <c r="G1019" s="12">
        <v>16.291104932904194</v>
      </c>
      <c r="H1019" s="14">
        <v>0.28105998779100477</v>
      </c>
      <c r="I1019" s="12">
        <v>15.614235586919371</v>
      </c>
      <c r="J1019" s="14">
        <v>0.28104750546381119</v>
      </c>
      <c r="K1019" s="13">
        <v>-3.6335406212362198</v>
      </c>
      <c r="L1019" s="13">
        <v>0.55537095286717353</v>
      </c>
      <c r="M1019" s="17">
        <v>3.1811120423962911</v>
      </c>
      <c r="N1019" s="12">
        <v>2545.4431157663262</v>
      </c>
      <c r="O1019" s="41">
        <v>23.172681020500576</v>
      </c>
      <c r="P1019" s="1"/>
    </row>
    <row r="1020" spans="1:16" x14ac:dyDescent="0.45">
      <c r="A1020" s="71" t="s">
        <v>374</v>
      </c>
      <c r="B1020" s="19">
        <v>3.7440667059365905E-2</v>
      </c>
      <c r="C1020" s="12">
        <v>30.575417532210423</v>
      </c>
      <c r="D1020" s="20">
        <v>1.0656035078141868E-3</v>
      </c>
      <c r="E1020" s="12">
        <v>6.5764424160368531</v>
      </c>
      <c r="F1020" s="20">
        <v>1.4670061725530774</v>
      </c>
      <c r="G1020" s="12">
        <v>15.248059738935815</v>
      </c>
      <c r="H1020" s="14">
        <v>0.28171027214691247</v>
      </c>
      <c r="I1020" s="12">
        <v>23.486522715651368</v>
      </c>
      <c r="J1020" s="14">
        <v>0.28167425504469501</v>
      </c>
      <c r="K1020" s="13">
        <v>0.88499058453095358</v>
      </c>
      <c r="L1020" s="13">
        <v>0.83389237142350581</v>
      </c>
      <c r="M1020" s="17">
        <v>2.3072190029049535</v>
      </c>
      <c r="N1020" s="12">
        <v>1780.4533888638312</v>
      </c>
      <c r="O1020" s="41">
        <v>24.780637885146582</v>
      </c>
      <c r="P1020" s="1"/>
    </row>
    <row r="1021" spans="1:16" x14ac:dyDescent="0.45">
      <c r="A1021" s="71" t="s">
        <v>375</v>
      </c>
      <c r="B1021" s="19">
        <v>2.1953579677045892E-2</v>
      </c>
      <c r="C1021" s="12">
        <v>17.860260415845779</v>
      </c>
      <c r="D1021" s="20">
        <v>7.9829316582535827E-4</v>
      </c>
      <c r="E1021" s="12">
        <v>4.9614152041187021</v>
      </c>
      <c r="F1021" s="20">
        <v>1.4670229971645106</v>
      </c>
      <c r="G1021" s="12">
        <v>11.309494336965662</v>
      </c>
      <c r="H1021" s="14">
        <v>0.28238949986271344</v>
      </c>
      <c r="I1021" s="12">
        <v>20.54924874910224</v>
      </c>
      <c r="J1021" s="14">
        <v>0.28237620267799241</v>
      </c>
      <c r="K1021" s="13">
        <v>5.3460308377983878</v>
      </c>
      <c r="L1021" s="13">
        <v>0.72811498440294997</v>
      </c>
      <c r="M1021" s="17">
        <v>1.3260665266850649</v>
      </c>
      <c r="N1021" s="12">
        <v>884.83196334646641</v>
      </c>
      <c r="O1021" s="41">
        <v>13.407809497831666</v>
      </c>
      <c r="P1021" s="1"/>
    </row>
    <row r="1022" spans="1:16" x14ac:dyDescent="0.45">
      <c r="A1022" s="71" t="s">
        <v>376</v>
      </c>
      <c r="B1022" s="19">
        <v>1.4508413488794667E-2</v>
      </c>
      <c r="C1022" s="12">
        <v>19.635565498699521</v>
      </c>
      <c r="D1022" s="20">
        <v>5.37571912818982E-4</v>
      </c>
      <c r="E1022" s="12">
        <v>5.4962303021535979</v>
      </c>
      <c r="F1022" s="20">
        <v>1.4670507173042775</v>
      </c>
      <c r="G1022" s="12">
        <v>11.384568517149908</v>
      </c>
      <c r="H1022" s="14">
        <v>0.28242260293441918</v>
      </c>
      <c r="I1022" s="12">
        <v>21.217413808964125</v>
      </c>
      <c r="J1022" s="14">
        <v>0.28241355150139125</v>
      </c>
      <c r="K1022" s="13">
        <v>6.8845629479485915</v>
      </c>
      <c r="L1022" s="13">
        <v>0.75180602907121141</v>
      </c>
      <c r="M1022" s="17">
        <v>1.2487030729634978</v>
      </c>
      <c r="N1022" s="12">
        <v>894.34607736321402</v>
      </c>
      <c r="O1022" s="41">
        <v>13.975728249256223</v>
      </c>
      <c r="P1022" s="1"/>
    </row>
    <row r="1023" spans="1:16" x14ac:dyDescent="0.45">
      <c r="A1023" s="71" t="s">
        <v>377</v>
      </c>
      <c r="B1023" s="19">
        <v>2.4125889665153548E-2</v>
      </c>
      <c r="C1023" s="12">
        <v>20.891831039066908</v>
      </c>
      <c r="D1023" s="20">
        <v>8.3266858949134512E-4</v>
      </c>
      <c r="E1023" s="12">
        <v>5.7372801351206464</v>
      </c>
      <c r="F1023" s="20">
        <v>1.4670396610897465</v>
      </c>
      <c r="G1023" s="12">
        <v>16.284488868835854</v>
      </c>
      <c r="H1023" s="14">
        <v>0.28233580024232813</v>
      </c>
      <c r="I1023" s="12">
        <v>14.523915836962786</v>
      </c>
      <c r="J1023" s="14">
        <v>0.28231795247051078</v>
      </c>
      <c r="K1023" s="13">
        <v>8.9748569383063526</v>
      </c>
      <c r="L1023" s="13">
        <v>0.51491414968074523</v>
      </c>
      <c r="M1023" s="17">
        <v>1.3311812722456142</v>
      </c>
      <c r="N1023" s="12">
        <v>1135.9366728181496</v>
      </c>
      <c r="O1023" s="41">
        <v>30.19505687120261</v>
      </c>
      <c r="P1023" s="1"/>
    </row>
    <row r="1024" spans="1:16" x14ac:dyDescent="0.45">
      <c r="A1024" s="71" t="s">
        <v>378</v>
      </c>
      <c r="B1024" s="19">
        <v>6.87620417036168E-2</v>
      </c>
      <c r="C1024" s="12">
        <v>64.306802375714881</v>
      </c>
      <c r="D1024" s="20">
        <v>1.7504771881957182E-3</v>
      </c>
      <c r="E1024" s="12">
        <v>13.282618463262562</v>
      </c>
      <c r="F1024" s="20">
        <v>1.4670572168754969</v>
      </c>
      <c r="G1024" s="12">
        <v>5.4762743131919889</v>
      </c>
      <c r="H1024" s="14">
        <v>0.28250787138723787</v>
      </c>
      <c r="I1024" s="12">
        <v>32.717550127042166</v>
      </c>
      <c r="J1024" s="14">
        <v>0.28248429403652608</v>
      </c>
      <c r="K1024" s="13">
        <v>5.378615615563298</v>
      </c>
      <c r="L1024" s="13">
        <v>1.1588307148624466</v>
      </c>
      <c r="M1024" s="17">
        <v>1.1859219161657002</v>
      </c>
      <c r="N1024" s="12">
        <v>716.61473732667605</v>
      </c>
      <c r="O1024" s="41">
        <v>10.892512216197559</v>
      </c>
      <c r="P1024" s="1"/>
    </row>
    <row r="1025" spans="1:16" x14ac:dyDescent="0.45">
      <c r="A1025" s="71" t="s">
        <v>379</v>
      </c>
      <c r="B1025" s="19">
        <v>1.1857426911976688E-2</v>
      </c>
      <c r="C1025" s="12">
        <v>10.168086737550452</v>
      </c>
      <c r="D1025" s="20">
        <v>2.9834138361990741E-4</v>
      </c>
      <c r="E1025" s="12">
        <v>1.9303127175937602</v>
      </c>
      <c r="F1025" s="20">
        <v>1.4670105323218281</v>
      </c>
      <c r="G1025" s="12">
        <v>17.069897440895154</v>
      </c>
      <c r="H1025" s="14">
        <v>0.28172725260134651</v>
      </c>
      <c r="I1025" s="12">
        <v>15.889103740637134</v>
      </c>
      <c r="J1025" s="14">
        <v>0.28172367304660423</v>
      </c>
      <c r="K1025" s="13">
        <v>-23.308436910634001</v>
      </c>
      <c r="L1025" s="13">
        <v>0.56268145846471995</v>
      </c>
      <c r="M1025" s="17">
        <v>2.6855490115738099</v>
      </c>
      <c r="N1025" s="12">
        <v>638.82036179557588</v>
      </c>
      <c r="O1025" s="41">
        <v>9.9037901810091906</v>
      </c>
      <c r="P1025" s="1"/>
    </row>
    <row r="1026" spans="1:16" x14ac:dyDescent="0.45">
      <c r="A1026" s="71" t="s">
        <v>380</v>
      </c>
      <c r="B1026" s="19">
        <v>2.407202837610074E-2</v>
      </c>
      <c r="C1026" s="12">
        <v>19.883263093261608</v>
      </c>
      <c r="D1026" s="20">
        <v>6.8745563880332199E-4</v>
      </c>
      <c r="E1026" s="12">
        <v>4.2288939829211785</v>
      </c>
      <c r="F1026" s="20">
        <v>1.467046178986702</v>
      </c>
      <c r="G1026" s="12">
        <v>15.765749808252762</v>
      </c>
      <c r="H1026" s="14">
        <v>0.28225316770759667</v>
      </c>
      <c r="I1026" s="12">
        <v>16.020418721011797</v>
      </c>
      <c r="J1026" s="14">
        <v>0.28223963105666122</v>
      </c>
      <c r="K1026" s="13">
        <v>4.1204240239012258</v>
      </c>
      <c r="L1026" s="13">
        <v>0.56785150096771986</v>
      </c>
      <c r="M1026" s="17">
        <v>1.5249940882394601</v>
      </c>
      <c r="N1026" s="12">
        <v>1044.4341695821724</v>
      </c>
      <c r="O1026" s="41">
        <v>26.930284368828094</v>
      </c>
      <c r="P1026" s="1"/>
    </row>
    <row r="1027" spans="1:16" x14ac:dyDescent="0.45">
      <c r="A1027" s="71" t="s">
        <v>381</v>
      </c>
      <c r="B1027" s="19">
        <v>1.1109231846798845E-2</v>
      </c>
      <c r="C1027" s="12">
        <v>9.4921650508806401</v>
      </c>
      <c r="D1027" s="20">
        <v>3.2114320466061861E-4</v>
      </c>
      <c r="E1027" s="12">
        <v>2.0665950482402828</v>
      </c>
      <c r="F1027" s="20">
        <v>1.4670471980844719</v>
      </c>
      <c r="G1027" s="12">
        <v>17.410177613685974</v>
      </c>
      <c r="H1027" s="14">
        <v>0.28183608718679137</v>
      </c>
      <c r="I1027" s="12">
        <v>16.785238658243298</v>
      </c>
      <c r="J1027" s="14">
        <v>0.28183264669856367</v>
      </c>
      <c r="K1027" s="13">
        <v>-20.975053409754139</v>
      </c>
      <c r="L1027" s="13">
        <v>0.59432545259419101</v>
      </c>
      <c r="M1027" s="17">
        <v>2.5039365239492222</v>
      </c>
      <c r="N1027" s="12">
        <v>570.76980039925172</v>
      </c>
      <c r="O1027" s="41">
        <v>8.70341580037638</v>
      </c>
      <c r="P1027" s="1"/>
    </row>
    <row r="1028" spans="1:16" x14ac:dyDescent="0.45">
      <c r="A1028" s="71" t="s">
        <v>382</v>
      </c>
      <c r="B1028" s="19">
        <v>3.4067126745400571E-2</v>
      </c>
      <c r="C1028" s="12">
        <v>43.391801311104359</v>
      </c>
      <c r="D1028" s="20">
        <v>9.5015840851995321E-4</v>
      </c>
      <c r="E1028" s="12">
        <v>11.026337111801428</v>
      </c>
      <c r="F1028" s="20">
        <v>1.4670232744360752</v>
      </c>
      <c r="G1028" s="12">
        <v>13.06077445717783</v>
      </c>
      <c r="H1028" s="14">
        <v>0.28260760885417302</v>
      </c>
      <c r="I1028" s="12">
        <v>21.48455084786368</v>
      </c>
      <c r="J1028" s="14">
        <v>0.28259741629054919</v>
      </c>
      <c r="K1028" s="13">
        <v>6.1202562631135216</v>
      </c>
      <c r="L1028" s="13">
        <v>0.76071820562795267</v>
      </c>
      <c r="M1028" s="17">
        <v>1.0254662016254878</v>
      </c>
      <c r="N1028" s="12">
        <v>571.5102906570612</v>
      </c>
      <c r="O1028" s="41">
        <v>9.460984856455692</v>
      </c>
      <c r="P1028" s="1"/>
    </row>
    <row r="1029" spans="1:16" x14ac:dyDescent="0.45">
      <c r="A1029" s="71" t="s">
        <v>383</v>
      </c>
      <c r="B1029" s="19">
        <v>1.5486866436125535E-2</v>
      </c>
      <c r="C1029" s="12">
        <v>13.421625410001887</v>
      </c>
      <c r="D1029" s="20">
        <v>4.4200245922516006E-4</v>
      </c>
      <c r="E1029" s="12">
        <v>3.096366877008855</v>
      </c>
      <c r="F1029" s="20">
        <v>1.4670228278668578</v>
      </c>
      <c r="G1029" s="12">
        <v>14.265585291003934</v>
      </c>
      <c r="H1029" s="14">
        <v>0.28111414803955431</v>
      </c>
      <c r="I1029" s="12">
        <v>17.075321686139123</v>
      </c>
      <c r="J1029" s="14">
        <v>0.28109828674272253</v>
      </c>
      <c r="K1029" s="13">
        <v>-17.081312114560767</v>
      </c>
      <c r="L1029" s="13">
        <v>0.60641261794058465</v>
      </c>
      <c r="M1029" s="17">
        <v>3.3769783790330212</v>
      </c>
      <c r="N1029" s="12">
        <v>1888.3887563570102</v>
      </c>
      <c r="O1029" s="41">
        <v>27.355788307717869</v>
      </c>
      <c r="P1029" s="1"/>
    </row>
    <row r="1030" spans="1:16" x14ac:dyDescent="0.45">
      <c r="A1030" s="71" t="s">
        <v>384</v>
      </c>
      <c r="B1030" s="19">
        <v>1.2939827625870587E-2</v>
      </c>
      <c r="C1030" s="12">
        <v>10.705833213231346</v>
      </c>
      <c r="D1030" s="20">
        <v>4.3581608395330178E-4</v>
      </c>
      <c r="E1030" s="12">
        <v>2.6813064811986629</v>
      </c>
      <c r="F1030" s="20">
        <v>1.4669881728411978</v>
      </c>
      <c r="G1030" s="12">
        <v>17.720772680786535</v>
      </c>
      <c r="H1030" s="14">
        <v>0.28103140513897901</v>
      </c>
      <c r="I1030" s="12">
        <v>14.366548435028941</v>
      </c>
      <c r="J1030" s="14">
        <v>0.28100948855178803</v>
      </c>
      <c r="K1030" s="13">
        <v>-3.0528432352838752</v>
      </c>
      <c r="L1030" s="13">
        <v>0.51109172957142235</v>
      </c>
      <c r="M1030" s="17">
        <v>3.2165736661790567</v>
      </c>
      <c r="N1030" s="12">
        <v>2628.0127308017804</v>
      </c>
      <c r="O1030" s="41">
        <v>21.833380218339133</v>
      </c>
      <c r="P1030" s="1"/>
    </row>
    <row r="1031" spans="1:16" x14ac:dyDescent="0.45">
      <c r="A1031" s="71" t="s">
        <v>385</v>
      </c>
      <c r="B1031" s="19">
        <v>3.1497152098671155E-2</v>
      </c>
      <c r="C1031" s="12">
        <v>26.340377065122993</v>
      </c>
      <c r="D1031" s="20">
        <v>9.4015630003793508E-4</v>
      </c>
      <c r="E1031" s="12">
        <v>5.8927239417969863</v>
      </c>
      <c r="F1031" s="20">
        <v>1.4670157485588577</v>
      </c>
      <c r="G1031" s="12">
        <v>15.738946593878069</v>
      </c>
      <c r="H1031" s="14">
        <v>0.28229993460248609</v>
      </c>
      <c r="I1031" s="12">
        <v>15.805921817303679</v>
      </c>
      <c r="J1031" s="14">
        <v>0.28228819547610517</v>
      </c>
      <c r="K1031" s="13">
        <v>-2.7362751211890135</v>
      </c>
      <c r="L1031" s="13">
        <v>0.5597682487434863</v>
      </c>
      <c r="M1031" s="17">
        <v>1.5901442924575411</v>
      </c>
      <c r="N1031" s="12">
        <v>664.6515522979148</v>
      </c>
      <c r="O1031" s="41">
        <v>10.019528353560156</v>
      </c>
      <c r="P1031" s="1"/>
    </row>
    <row r="1032" spans="1:16" x14ac:dyDescent="0.45">
      <c r="A1032" s="71" t="s">
        <v>386</v>
      </c>
      <c r="B1032" s="19">
        <v>1.1225920701082895E-2</v>
      </c>
      <c r="C1032" s="12">
        <v>15.882085305606337</v>
      </c>
      <c r="D1032" s="20">
        <v>3.6009652696702374E-4</v>
      </c>
      <c r="E1032" s="12">
        <v>4.4505609069808294</v>
      </c>
      <c r="F1032" s="20">
        <v>1.4671295740599206</v>
      </c>
      <c r="G1032" s="12">
        <v>4.3632090400199148</v>
      </c>
      <c r="H1032" s="14">
        <v>0.28123836737302138</v>
      </c>
      <c r="I1032" s="12">
        <v>59.556557690291449</v>
      </c>
      <c r="J1032" s="14">
        <v>0.28122046810651935</v>
      </c>
      <c r="K1032" s="13">
        <v>3.7571297042049423</v>
      </c>
      <c r="L1032" s="13">
        <v>2.1185845490778732</v>
      </c>
      <c r="M1032" s="17">
        <v>2.8168584568077248</v>
      </c>
      <c r="N1032" s="12">
        <v>2598.3364325310949</v>
      </c>
      <c r="O1032" s="41">
        <v>21.56185744789844</v>
      </c>
      <c r="P1032" s="1"/>
    </row>
    <row r="1033" spans="1:16" x14ac:dyDescent="0.45">
      <c r="A1033" s="71" t="s">
        <v>387</v>
      </c>
      <c r="B1033" s="19">
        <v>4.5063359675790914E-2</v>
      </c>
      <c r="C1033" s="12">
        <v>43.477975154741991</v>
      </c>
      <c r="D1033" s="20">
        <v>1.3052256316957633E-3</v>
      </c>
      <c r="E1033" s="12">
        <v>9.2606757504246602</v>
      </c>
      <c r="F1033" s="20">
        <v>1.4670683181967492</v>
      </c>
      <c r="G1033" s="12">
        <v>14.236653828937246</v>
      </c>
      <c r="H1033" s="14">
        <v>0.28133766713303582</v>
      </c>
      <c r="I1033" s="12">
        <v>19.929172800331127</v>
      </c>
      <c r="J1033" s="14">
        <v>0.28127722632990543</v>
      </c>
      <c r="K1033" s="13">
        <v>1.7115696158165328</v>
      </c>
      <c r="L1033" s="13">
        <v>0.70864549103433205</v>
      </c>
      <c r="M1033" s="17">
        <v>2.7881669327146077</v>
      </c>
      <c r="N1033" s="12">
        <v>2424.5643520249996</v>
      </c>
      <c r="O1033" s="41">
        <v>21.792406181956576</v>
      </c>
      <c r="P1033" s="1"/>
    </row>
    <row r="1034" spans="1:16" x14ac:dyDescent="0.45">
      <c r="A1034" s="71" t="s">
        <v>388</v>
      </c>
      <c r="B1034" s="19">
        <v>9.7421387459632552E-4</v>
      </c>
      <c r="C1034" s="12">
        <v>1.2552056702545982</v>
      </c>
      <c r="D1034" s="20">
        <v>2.6607170004532585E-5</v>
      </c>
      <c r="E1034" s="12">
        <v>0.25313964584482357</v>
      </c>
      <c r="F1034" s="20">
        <v>1.4670107485203892</v>
      </c>
      <c r="G1034" s="12">
        <v>15.77266758251956</v>
      </c>
      <c r="H1034" s="14">
        <v>0.28199953696896646</v>
      </c>
      <c r="I1034" s="12">
        <v>17.345674570389011</v>
      </c>
      <c r="J1034" s="14">
        <v>0.28199918415559577</v>
      </c>
      <c r="K1034" s="13">
        <v>-12.052050504234302</v>
      </c>
      <c r="L1034" s="13">
        <v>0.61435530488096468</v>
      </c>
      <c r="M1034" s="17">
        <v>2.1324212053075593</v>
      </c>
      <c r="N1034" s="12">
        <v>705.56726774978131</v>
      </c>
      <c r="O1034" s="41">
        <v>10.759690936241412</v>
      </c>
      <c r="P1034" s="1"/>
    </row>
    <row r="1035" spans="1:16" x14ac:dyDescent="0.45">
      <c r="A1035" s="71" t="s">
        <v>389</v>
      </c>
      <c r="B1035" s="19">
        <v>9.4269191752841763E-2</v>
      </c>
      <c r="C1035" s="12">
        <v>79.151548154034401</v>
      </c>
      <c r="D1035" s="20">
        <v>2.6614275982063665E-3</v>
      </c>
      <c r="E1035" s="12">
        <v>17.703969427919109</v>
      </c>
      <c r="F1035" s="20">
        <v>1.4670260165374192</v>
      </c>
      <c r="G1035" s="12">
        <v>16.93646231625074</v>
      </c>
      <c r="H1035" s="14">
        <v>0.28094786298395369</v>
      </c>
      <c r="I1035" s="12">
        <v>18.351702224778894</v>
      </c>
      <c r="J1035" s="14">
        <v>0.28077660762229767</v>
      </c>
      <c r="K1035" s="13">
        <v>5.4761340969111671</v>
      </c>
      <c r="L1035" s="13">
        <v>0.65396302129760997</v>
      </c>
      <c r="M1035" s="17">
        <v>3.3253021744388827</v>
      </c>
      <c r="N1035" s="12">
        <v>3340.2054107941594</v>
      </c>
      <c r="O1035" s="41">
        <v>20.788178494543882</v>
      </c>
      <c r="P1035" s="1"/>
    </row>
    <row r="1036" spans="1:16" x14ac:dyDescent="0.45">
      <c r="A1036" s="71" t="s">
        <v>390</v>
      </c>
      <c r="B1036" s="19">
        <v>2.4925952710615228E-2</v>
      </c>
      <c r="C1036" s="12">
        <v>21.760815344877471</v>
      </c>
      <c r="D1036" s="20">
        <v>8.1726966690674578E-4</v>
      </c>
      <c r="E1036" s="12">
        <v>5.4894436529756199</v>
      </c>
      <c r="F1036" s="20">
        <v>1.4670752451498676</v>
      </c>
      <c r="G1036" s="12">
        <v>16.212673267495347</v>
      </c>
      <c r="H1036" s="14">
        <v>0.28200155790069753</v>
      </c>
      <c r="I1036" s="12">
        <v>14.00615701386173</v>
      </c>
      <c r="J1036" s="14">
        <v>0.28198606121614234</v>
      </c>
      <c r="K1036" s="13">
        <v>-5.7356914166817319</v>
      </c>
      <c r="L1036" s="13">
        <v>0.49641189546867359</v>
      </c>
      <c r="M1036" s="17">
        <v>2.0354028567736471</v>
      </c>
      <c r="N1036" s="12">
        <v>1006.1061771755446</v>
      </c>
      <c r="O1036" s="41">
        <v>27.421413255161436</v>
      </c>
      <c r="P1036" s="1"/>
    </row>
    <row r="1037" spans="1:16" x14ac:dyDescent="0.45">
      <c r="A1037" s="71" t="s">
        <v>391</v>
      </c>
      <c r="B1037" s="19">
        <v>7.0391321506077425E-3</v>
      </c>
      <c r="C1037" s="12">
        <v>6.1905522137250246</v>
      </c>
      <c r="D1037" s="20">
        <v>2.052185977614194E-4</v>
      </c>
      <c r="E1037" s="12">
        <v>1.3135781805146884</v>
      </c>
      <c r="F1037" s="20">
        <v>1.4670190905015534</v>
      </c>
      <c r="G1037" s="12">
        <v>16.609365911182202</v>
      </c>
      <c r="H1037" s="14">
        <v>0.28253547765028703</v>
      </c>
      <c r="I1037" s="12">
        <v>14.5683258908709</v>
      </c>
      <c r="J1037" s="14">
        <v>0.28253308471850097</v>
      </c>
      <c r="K1037" s="13">
        <v>4.9531749454212459</v>
      </c>
      <c r="L1037" s="13">
        <v>0.51588796590174013</v>
      </c>
      <c r="M1037" s="17">
        <v>1.1307152265252958</v>
      </c>
      <c r="N1037" s="12">
        <v>620.93977040953939</v>
      </c>
      <c r="O1037" s="41">
        <v>10.035196697942</v>
      </c>
      <c r="P1037" s="1"/>
    </row>
    <row r="1038" spans="1:16" x14ac:dyDescent="0.45">
      <c r="A1038" s="71" t="s">
        <v>393</v>
      </c>
      <c r="B1038" s="19">
        <v>2.2485690674348028E-2</v>
      </c>
      <c r="C1038" s="12">
        <v>19.264401654435446</v>
      </c>
      <c r="D1038" s="20">
        <v>8.0044180742724826E-4</v>
      </c>
      <c r="E1038" s="12">
        <v>5.0072921977131326</v>
      </c>
      <c r="F1038" s="20">
        <v>1.4670742538691786</v>
      </c>
      <c r="G1038" s="12">
        <v>11.42611034892481</v>
      </c>
      <c r="H1038" s="14">
        <v>0.28239859028878289</v>
      </c>
      <c r="I1038" s="12">
        <v>18.154423132552562</v>
      </c>
      <c r="J1038" s="14">
        <v>0.28238485050367601</v>
      </c>
      <c r="K1038" s="13">
        <v>6.2578951112479686</v>
      </c>
      <c r="L1038" s="13">
        <v>0.64329881534819222</v>
      </c>
      <c r="M1038" s="17">
        <v>1.2975991974568701</v>
      </c>
      <c r="N1038" s="12">
        <v>911.60113876307571</v>
      </c>
      <c r="O1038" s="41">
        <v>14.044456485234615</v>
      </c>
      <c r="P1038" s="1"/>
    </row>
    <row r="1039" spans="1:16" x14ac:dyDescent="0.45">
      <c r="A1039" s="71" t="s">
        <v>394</v>
      </c>
      <c r="B1039" s="19">
        <v>8.90442674895639E-3</v>
      </c>
      <c r="C1039" s="12">
        <v>7.8280071063385881</v>
      </c>
      <c r="D1039" s="20">
        <v>2.5500547120679877E-4</v>
      </c>
      <c r="E1039" s="12">
        <v>1.6641533676618989</v>
      </c>
      <c r="F1039" s="20">
        <v>1.4670363973154044</v>
      </c>
      <c r="G1039" s="12">
        <v>14.902799778139748</v>
      </c>
      <c r="H1039" s="14">
        <v>0.28241482843845817</v>
      </c>
      <c r="I1039" s="12">
        <v>19.869998863838831</v>
      </c>
      <c r="J1039" s="14">
        <v>0.2824116596568067</v>
      </c>
      <c r="K1039" s="13">
        <v>1.5647793986439673</v>
      </c>
      <c r="L1039" s="13">
        <v>0.70369290363192505</v>
      </c>
      <c r="M1039" s="17">
        <v>1.3510869418055347</v>
      </c>
      <c r="N1039" s="12">
        <v>661.47589592411384</v>
      </c>
      <c r="O1039" s="41">
        <v>10.078488649198004</v>
      </c>
      <c r="P1039" s="1"/>
    </row>
    <row r="1040" spans="1:16" x14ac:dyDescent="0.45">
      <c r="A1040" s="71" t="s">
        <v>395</v>
      </c>
      <c r="B1040" s="19">
        <v>1.4123820305809836E-2</v>
      </c>
      <c r="C1040" s="12">
        <v>11.740424871348401</v>
      </c>
      <c r="D1040" s="20">
        <v>4.0678214389002799E-4</v>
      </c>
      <c r="E1040" s="12">
        <v>2.5654737586859953</v>
      </c>
      <c r="F1040" s="20">
        <v>1.4670733454962603</v>
      </c>
      <c r="G1040" s="12">
        <v>14.71090196052393</v>
      </c>
      <c r="H1040" s="14">
        <v>0.28235658523946239</v>
      </c>
      <c r="I1040" s="12">
        <v>19.819809794434956</v>
      </c>
      <c r="J1040" s="14">
        <v>0.28234995352818598</v>
      </c>
      <c r="K1040" s="13">
        <v>3.9941413306232576</v>
      </c>
      <c r="L1040" s="13">
        <v>0.70223939684810333</v>
      </c>
      <c r="M1040" s="17">
        <v>1.3854610488956438</v>
      </c>
      <c r="N1040" s="12">
        <v>866.16993620205619</v>
      </c>
      <c r="O1040" s="41">
        <v>13.788756378895364</v>
      </c>
      <c r="P1040" s="1"/>
    </row>
    <row r="1041" spans="1:16" x14ac:dyDescent="0.45">
      <c r="A1041" s="71" t="s">
        <v>397</v>
      </c>
      <c r="B1041" s="19">
        <v>3.564789343176767E-2</v>
      </c>
      <c r="C1041" s="12">
        <v>34.331549153463811</v>
      </c>
      <c r="D1041" s="20">
        <v>1.1278712486430744E-3</v>
      </c>
      <c r="E1041" s="12">
        <v>8.8965008045346021</v>
      </c>
      <c r="F1041" s="20">
        <v>1.4670449769259326</v>
      </c>
      <c r="G1041" s="12">
        <v>13.633165488514912</v>
      </c>
      <c r="H1041" s="14">
        <v>0.28232980542996078</v>
      </c>
      <c r="I1041" s="12">
        <v>15.784805730391932</v>
      </c>
      <c r="J1041" s="14">
        <v>0.28231066348825951</v>
      </c>
      <c r="K1041" s="13">
        <v>3.3986202022329159</v>
      </c>
      <c r="L1041" s="13">
        <v>0.5593189499575324</v>
      </c>
      <c r="M1041" s="17">
        <v>1.4473247408910337</v>
      </c>
      <c r="N1041" s="12">
        <v>901.41042624612464</v>
      </c>
      <c r="O1041" s="41">
        <v>14.013233335742591</v>
      </c>
      <c r="P1041" s="1"/>
    </row>
    <row r="1042" spans="1:16" x14ac:dyDescent="0.45">
      <c r="A1042" s="71" t="s">
        <v>398</v>
      </c>
      <c r="B1042" s="19">
        <v>1.0542137851780617E-2</v>
      </c>
      <c r="C1042" s="12">
        <v>8.9097681337039401</v>
      </c>
      <c r="D1042" s="20">
        <v>3.4084428949409989E-4</v>
      </c>
      <c r="E1042" s="12">
        <v>2.120232659616808</v>
      </c>
      <c r="F1042" s="20">
        <v>1.4670125526410496</v>
      </c>
      <c r="G1042" s="12">
        <v>16.836363787428713</v>
      </c>
      <c r="H1042" s="14">
        <v>0.28122633049627177</v>
      </c>
      <c r="I1042" s="12">
        <v>15.193222595428539</v>
      </c>
      <c r="J1042" s="14">
        <v>0.28120961651962073</v>
      </c>
      <c r="K1042" s="13">
        <v>2.5702471494959411</v>
      </c>
      <c r="L1042" s="13">
        <v>0.54041991227826713</v>
      </c>
      <c r="M1042" s="17">
        <v>2.8546123746198582</v>
      </c>
      <c r="N1042" s="12">
        <v>2564.1449989744301</v>
      </c>
      <c r="O1042" s="41">
        <v>22.607739667309239</v>
      </c>
      <c r="P1042" s="1"/>
    </row>
    <row r="1043" spans="1:16" x14ac:dyDescent="0.45">
      <c r="A1043" s="71" t="s">
        <v>399</v>
      </c>
      <c r="B1043" s="19">
        <v>1.0735476801204876E-2</v>
      </c>
      <c r="C1043" s="12">
        <v>9.6741022674546322</v>
      </c>
      <c r="D1043" s="20">
        <v>3.2171261937624825E-4</v>
      </c>
      <c r="E1043" s="12">
        <v>2.2873311674467862</v>
      </c>
      <c r="F1043" s="20">
        <v>1.4669764154118379</v>
      </c>
      <c r="G1043" s="12">
        <v>19.866858268732539</v>
      </c>
      <c r="H1043" s="14">
        <v>0.28136430577916649</v>
      </c>
      <c r="I1043" s="12">
        <v>18.463118691836765</v>
      </c>
      <c r="J1043" s="14">
        <v>0.28135332896435528</v>
      </c>
      <c r="K1043" s="13">
        <v>-10.127913216362305</v>
      </c>
      <c r="L1043" s="13">
        <v>0.65556073117645219</v>
      </c>
      <c r="M1043" s="17">
        <v>2.9244490376787131</v>
      </c>
      <c r="N1043" s="12">
        <v>1797.0414628076223</v>
      </c>
      <c r="O1043" s="41">
        <v>24.27213707285755</v>
      </c>
      <c r="P1043" s="1"/>
    </row>
    <row r="1044" spans="1:16" x14ac:dyDescent="0.45">
      <c r="A1044" s="71" t="s">
        <v>400</v>
      </c>
      <c r="B1044" s="19">
        <v>3.8228320743726875E-2</v>
      </c>
      <c r="C1044" s="12">
        <v>33.757766592017092</v>
      </c>
      <c r="D1044" s="20">
        <v>1.0695921829167031E-3</v>
      </c>
      <c r="E1044" s="12">
        <v>7.2547581538881758</v>
      </c>
      <c r="F1044" s="20">
        <v>1.467020949264777</v>
      </c>
      <c r="G1044" s="12">
        <v>11.836805124445412</v>
      </c>
      <c r="H1044" s="14">
        <v>0.2811588804871567</v>
      </c>
      <c r="I1044" s="12">
        <v>23.137349818873734</v>
      </c>
      <c r="J1044" s="14">
        <v>0.28110338687671876</v>
      </c>
      <c r="K1044" s="13">
        <v>2.1937807903404938</v>
      </c>
      <c r="L1044" s="13">
        <v>0.82327096458278959</v>
      </c>
      <c r="M1044" s="17">
        <v>2.99371844357302</v>
      </c>
      <c r="N1044" s="12">
        <v>2709.2584438618628</v>
      </c>
      <c r="O1044" s="41">
        <v>22.389048558946801</v>
      </c>
      <c r="P1044" s="1"/>
    </row>
    <row r="1045" spans="1:16" x14ac:dyDescent="0.45">
      <c r="A1045" s="71" t="s">
        <v>402</v>
      </c>
      <c r="B1045" s="19">
        <v>3.1372244483351797E-2</v>
      </c>
      <c r="C1045" s="12">
        <v>25.836956223174525</v>
      </c>
      <c r="D1045" s="20">
        <v>8.12262791223555E-4</v>
      </c>
      <c r="E1045" s="12">
        <v>4.956602348409465</v>
      </c>
      <c r="F1045" s="20">
        <v>1.4670520263768596</v>
      </c>
      <c r="G1045" s="12">
        <v>13.285063803290639</v>
      </c>
      <c r="H1045" s="14">
        <v>0.28227482386096459</v>
      </c>
      <c r="I1045" s="12">
        <v>18.199254305156526</v>
      </c>
      <c r="J1045" s="14">
        <v>0.28226065821844026</v>
      </c>
      <c r="K1045" s="13">
        <v>2.1840293377528575</v>
      </c>
      <c r="L1045" s="13">
        <v>0.64490847539788732</v>
      </c>
      <c r="M1045" s="17">
        <v>1.5346031841321133</v>
      </c>
      <c r="N1045" s="12">
        <v>926.05257954802801</v>
      </c>
      <c r="O1045" s="41">
        <v>13.710551937475824</v>
      </c>
      <c r="P1045" s="1"/>
    </row>
    <row r="1046" spans="1:16" x14ac:dyDescent="0.45">
      <c r="A1046" s="71" t="s">
        <v>403</v>
      </c>
      <c r="B1046" s="19">
        <v>1.639084719195048E-2</v>
      </c>
      <c r="C1046" s="12">
        <v>13.192885324405054</v>
      </c>
      <c r="D1046" s="20">
        <v>4.1528424319086163E-4</v>
      </c>
      <c r="E1046" s="12">
        <v>2.5213135828763438</v>
      </c>
      <c r="F1046" s="20">
        <v>1.4669594037744191</v>
      </c>
      <c r="G1046" s="12">
        <v>16.138827822714862</v>
      </c>
      <c r="H1046" s="14">
        <v>0.28176297554027946</v>
      </c>
      <c r="I1046" s="12">
        <v>18.323576434921709</v>
      </c>
      <c r="J1046" s="14">
        <v>0.28175881979669964</v>
      </c>
      <c r="K1046" s="13">
        <v>-24.427278883116799</v>
      </c>
      <c r="L1046" s="13">
        <v>0.6487398313548276</v>
      </c>
      <c r="M1046" s="17">
        <v>2.6585959349881954</v>
      </c>
      <c r="N1046" s="12">
        <v>533.32874100802144</v>
      </c>
      <c r="O1046" s="41">
        <v>8.4391679502220853</v>
      </c>
      <c r="P1046" s="1"/>
    </row>
    <row r="1047" spans="1:16" x14ac:dyDescent="0.45">
      <c r="A1047" s="71" t="s">
        <v>405</v>
      </c>
      <c r="B1047" s="19">
        <v>1.109170818498161E-2</v>
      </c>
      <c r="C1047" s="12">
        <v>9.8731625314973019</v>
      </c>
      <c r="D1047" s="20">
        <v>3.0853894894512551E-4</v>
      </c>
      <c r="E1047" s="12">
        <v>2.0140148451345521</v>
      </c>
      <c r="F1047" s="20">
        <v>1.4670187016337088</v>
      </c>
      <c r="G1047" s="12">
        <v>11.644932203797794</v>
      </c>
      <c r="H1047" s="14">
        <v>0.28190620536844668</v>
      </c>
      <c r="I1047" s="12">
        <v>20.095967972427413</v>
      </c>
      <c r="J1047" s="14">
        <v>0.28190170448578605</v>
      </c>
      <c r="K1047" s="13">
        <v>-13.926850138785696</v>
      </c>
      <c r="L1047" s="13">
        <v>0.7118786548521161</v>
      </c>
      <c r="M1047" s="17">
        <v>2.2919666040857227</v>
      </c>
      <c r="N1047" s="12">
        <v>775.70176407639917</v>
      </c>
      <c r="O1047" s="41">
        <v>11.965922131233766</v>
      </c>
      <c r="P1047" s="1"/>
    </row>
    <row r="1048" spans="1:16" x14ac:dyDescent="0.45">
      <c r="A1048" s="71" t="s">
        <v>406</v>
      </c>
      <c r="B1048" s="19">
        <v>2.0240554044176285E-2</v>
      </c>
      <c r="C1048" s="12">
        <v>16.223135121482365</v>
      </c>
      <c r="D1048" s="20">
        <v>5.7654064962915641E-4</v>
      </c>
      <c r="E1048" s="12">
        <v>3.4610810799487632</v>
      </c>
      <c r="F1048" s="20">
        <v>1.4669525217308652</v>
      </c>
      <c r="G1048" s="12">
        <v>12.877828384092618</v>
      </c>
      <c r="H1048" s="14">
        <v>0.28190432303119112</v>
      </c>
      <c r="I1048" s="12">
        <v>16.121552094364667</v>
      </c>
      <c r="J1048" s="14">
        <v>0.28189483382463826</v>
      </c>
      <c r="K1048" s="13">
        <v>-11.945783113502806</v>
      </c>
      <c r="L1048" s="13">
        <v>0.57121634403189958</v>
      </c>
      <c r="M1048" s="17">
        <v>2.26566335302818</v>
      </c>
      <c r="N1048" s="12">
        <v>874.39148937282323</v>
      </c>
      <c r="O1048" s="41">
        <v>13.133750803491134</v>
      </c>
      <c r="P1048" s="1"/>
    </row>
    <row r="1049" spans="1:16" x14ac:dyDescent="0.45">
      <c r="A1049" s="71" t="s">
        <v>407</v>
      </c>
      <c r="B1049" s="19">
        <v>2.5783345479917934E-2</v>
      </c>
      <c r="C1049" s="12">
        <v>21.16253971668916</v>
      </c>
      <c r="D1049" s="20">
        <v>7.5184693529848018E-4</v>
      </c>
      <c r="E1049" s="12">
        <v>4.8645528245081016</v>
      </c>
      <c r="F1049" s="20">
        <v>1.4669652058646163</v>
      </c>
      <c r="G1049" s="12">
        <v>13.976539247048748</v>
      </c>
      <c r="H1049" s="14">
        <v>0.2805768508846197</v>
      </c>
      <c r="I1049" s="12">
        <v>17.529898105612276</v>
      </c>
      <c r="J1049" s="14">
        <v>0.28052663139775902</v>
      </c>
      <c r="K1049" s="13">
        <v>-0.50125973575898541</v>
      </c>
      <c r="L1049" s="13">
        <v>0.62486115186444202</v>
      </c>
      <c r="M1049" s="17">
        <v>3.755836821496028</v>
      </c>
      <c r="N1049" s="12">
        <v>3463.238636231245</v>
      </c>
      <c r="O1049" s="41">
        <v>20.390812695176663</v>
      </c>
      <c r="P1049" s="1"/>
    </row>
    <row r="1050" spans="1:16" x14ac:dyDescent="0.45">
      <c r="A1050" s="71" t="s">
        <v>408</v>
      </c>
      <c r="B1050" s="19">
        <v>1.9403281586552794E-2</v>
      </c>
      <c r="C1050" s="12">
        <v>15.921329776198027</v>
      </c>
      <c r="D1050" s="20">
        <v>5.8889665566374421E-4</v>
      </c>
      <c r="E1050" s="12">
        <v>3.6277676891076451</v>
      </c>
      <c r="F1050" s="20">
        <v>1.467029349210915</v>
      </c>
      <c r="G1050" s="12">
        <v>10.515305135844066</v>
      </c>
      <c r="H1050" s="14">
        <v>0.28249675375213856</v>
      </c>
      <c r="I1050" s="12">
        <v>22.32042388737236</v>
      </c>
      <c r="J1050" s="14">
        <v>0.28248723859602443</v>
      </c>
      <c r="K1050" s="13">
        <v>8.6852359746147911</v>
      </c>
      <c r="L1050" s="13">
        <v>0.79082544802044907</v>
      </c>
      <c r="M1050" s="17">
        <v>1.1193812365544873</v>
      </c>
      <c r="N1050" s="12">
        <v>858.51389497183493</v>
      </c>
      <c r="O1050" s="41">
        <v>13.208032844548796</v>
      </c>
      <c r="P1050" s="1"/>
    </row>
    <row r="1051" spans="1:16" x14ac:dyDescent="0.45">
      <c r="A1051" s="71" t="s">
        <v>412</v>
      </c>
      <c r="B1051" s="19">
        <v>1.7046306124229457E-2</v>
      </c>
      <c r="C1051" s="12">
        <v>70.325441822494057</v>
      </c>
      <c r="D1051" s="20">
        <v>3.7128735839387874E-4</v>
      </c>
      <c r="E1051" s="12">
        <v>14.55356286585995</v>
      </c>
      <c r="F1051" s="20">
        <v>1.4670129102219931</v>
      </c>
      <c r="G1051" s="12">
        <v>17.627969251702822</v>
      </c>
      <c r="H1051" s="14">
        <v>0.28168206755223457</v>
      </c>
      <c r="I1051" s="12">
        <v>18.076318879969229</v>
      </c>
      <c r="J1051" s="14">
        <v>0.2816781862746206</v>
      </c>
      <c r="K1051" s="13">
        <v>-26.75224956771638</v>
      </c>
      <c r="L1051" s="13">
        <v>0.64001976507244152</v>
      </c>
      <c r="M1051" s="17">
        <v>2.802731365452567</v>
      </c>
      <c r="N1051" s="12">
        <v>557.00627658686403</v>
      </c>
      <c r="O1051" s="41">
        <v>8.601882220106619</v>
      </c>
      <c r="P1051" s="1"/>
    </row>
    <row r="1052" spans="1:16" x14ac:dyDescent="0.45">
      <c r="A1052" s="71" t="s">
        <v>413</v>
      </c>
      <c r="B1052" s="19">
        <v>3.5359961111187783E-2</v>
      </c>
      <c r="C1052" s="12">
        <v>36.814331047547846</v>
      </c>
      <c r="D1052" s="20">
        <v>1.0751549392014124E-3</v>
      </c>
      <c r="E1052" s="12">
        <v>10.276973291710719</v>
      </c>
      <c r="F1052" s="20">
        <v>1.4670007473705327</v>
      </c>
      <c r="G1052" s="12">
        <v>14.985513466319457</v>
      </c>
      <c r="H1052" s="14">
        <v>0.28226429431004013</v>
      </c>
      <c r="I1052" s="12">
        <v>19.108044122912098</v>
      </c>
      <c r="J1052" s="14">
        <v>0.28224427470759356</v>
      </c>
      <c r="K1052" s="13">
        <v>3.0094165128424777</v>
      </c>
      <c r="L1052" s="13">
        <v>0.67720751994126971</v>
      </c>
      <c r="M1052" s="17">
        <v>1.5401164581771105</v>
      </c>
      <c r="N1052" s="12">
        <v>988.16114876579798</v>
      </c>
      <c r="O1052" s="41">
        <v>34.828035777636764</v>
      </c>
      <c r="P1052" s="1"/>
    </row>
    <row r="1053" spans="1:16" x14ac:dyDescent="0.45">
      <c r="A1053" s="71" t="s">
        <v>414</v>
      </c>
      <c r="B1053" s="19">
        <v>3.3009685569985799E-2</v>
      </c>
      <c r="C1053" s="12">
        <v>27.193239164977303</v>
      </c>
      <c r="D1053" s="20">
        <v>8.7000888525208488E-4</v>
      </c>
      <c r="E1053" s="12">
        <v>5.6844844472680833</v>
      </c>
      <c r="F1053" s="20">
        <v>1.466985674987439</v>
      </c>
      <c r="G1053" s="12">
        <v>9.0063982097855622</v>
      </c>
      <c r="H1053" s="14">
        <v>0.28242389992300659</v>
      </c>
      <c r="I1053" s="12">
        <v>22.55811808349592</v>
      </c>
      <c r="J1053" s="14">
        <v>0.2824132745275591</v>
      </c>
      <c r="K1053" s="13">
        <v>1.3680561434981087</v>
      </c>
      <c r="L1053" s="13">
        <v>0.79887194390781957</v>
      </c>
      <c r="M1053" s="17">
        <v>1.3526314885303214</v>
      </c>
      <c r="N1053" s="12">
        <v>650.18729684394646</v>
      </c>
      <c r="O1053" s="41">
        <v>9.89507580170695</v>
      </c>
      <c r="P1053" s="1"/>
    </row>
    <row r="1054" spans="1:16" x14ac:dyDescent="0.45">
      <c r="A1054" s="71" t="s">
        <v>415</v>
      </c>
      <c r="B1054" s="19">
        <v>1.2581417573097518E-2</v>
      </c>
      <c r="C1054" s="12">
        <v>10.856011695329794</v>
      </c>
      <c r="D1054" s="20">
        <v>3.6911178495624652E-4</v>
      </c>
      <c r="E1054" s="12">
        <v>2.4267296915889123</v>
      </c>
      <c r="F1054" s="20">
        <v>1.4669894257307428</v>
      </c>
      <c r="G1054" s="12">
        <v>8.8490990535747738</v>
      </c>
      <c r="H1054" s="14">
        <v>0.28239995829749776</v>
      </c>
      <c r="I1054" s="12">
        <v>24.001858065222315</v>
      </c>
      <c r="J1054" s="14">
        <v>0.28239521732875866</v>
      </c>
      <c r="K1054" s="13">
        <v>1.4798671206572855</v>
      </c>
      <c r="L1054" s="13">
        <v>0.85006432645418073</v>
      </c>
      <c r="M1054" s="17">
        <v>1.3739610328364671</v>
      </c>
      <c r="N1054" s="12">
        <v>683.58193736048486</v>
      </c>
      <c r="O1054" s="41">
        <v>10.5340486059687</v>
      </c>
      <c r="P1054" s="1"/>
    </row>
    <row r="1055" spans="1:16" x14ac:dyDescent="0.45">
      <c r="A1055" s="71" t="s">
        <v>416</v>
      </c>
      <c r="B1055" s="19">
        <v>2.5210319416319283E-2</v>
      </c>
      <c r="C1055" s="12">
        <v>22.643031150097535</v>
      </c>
      <c r="D1055" s="20">
        <v>8.6672122744220546E-4</v>
      </c>
      <c r="E1055" s="12">
        <v>6.1531583763319579</v>
      </c>
      <c r="F1055" s="20">
        <v>1.4670286336801313</v>
      </c>
      <c r="G1055" s="12">
        <v>14.062726582824729</v>
      </c>
      <c r="H1055" s="14">
        <v>0.28251446530849716</v>
      </c>
      <c r="I1055" s="12">
        <v>16.403947160963707</v>
      </c>
      <c r="J1055" s="14">
        <v>0.2825002761799757</v>
      </c>
      <c r="K1055" s="13">
        <v>9.401499164738425</v>
      </c>
      <c r="L1055" s="13">
        <v>0.58121604525673831</v>
      </c>
      <c r="M1055" s="17">
        <v>1.0888507324414978</v>
      </c>
      <c r="N1055" s="12">
        <v>869.763259934909</v>
      </c>
      <c r="O1055" s="41">
        <v>13.36329378743662</v>
      </c>
      <c r="P1055" s="1"/>
    </row>
    <row r="1056" spans="1:16" x14ac:dyDescent="0.45">
      <c r="A1056" s="71" t="s">
        <v>417</v>
      </c>
      <c r="B1056" s="19">
        <v>2.4493205979011067E-2</v>
      </c>
      <c r="C1056" s="12">
        <v>27.620189308108603</v>
      </c>
      <c r="D1056" s="20">
        <v>7.2305605834899634E-4</v>
      </c>
      <c r="E1056" s="12">
        <v>6.7169201102582052</v>
      </c>
      <c r="F1056" s="20">
        <v>1.467008576157673</v>
      </c>
      <c r="G1056" s="12">
        <v>13.113299773090851</v>
      </c>
      <c r="H1056" s="14">
        <v>0.28249017998356502</v>
      </c>
      <c r="I1056" s="12">
        <v>19.847444847448855</v>
      </c>
      <c r="J1056" s="14">
        <v>0.28247855516190973</v>
      </c>
      <c r="K1056" s="13">
        <v>8.2819577411008538</v>
      </c>
      <c r="L1056" s="13">
        <v>0.70319966080312213</v>
      </c>
      <c r="M1056" s="17">
        <v>1.1382862314270803</v>
      </c>
      <c r="N1056" s="12">
        <v>854.28351153814219</v>
      </c>
      <c r="O1056" s="41">
        <v>12.874120783065919</v>
      </c>
      <c r="P1056" s="1"/>
    </row>
    <row r="1057" spans="1:16" x14ac:dyDescent="0.45">
      <c r="A1057" s="71" t="s">
        <v>418</v>
      </c>
      <c r="B1057" s="19">
        <v>4.2972362922253045E-2</v>
      </c>
      <c r="C1057" s="12">
        <v>74.517111393375174</v>
      </c>
      <c r="D1057" s="20">
        <v>1.0960302985904297E-3</v>
      </c>
      <c r="E1057" s="12">
        <v>16.742068128321495</v>
      </c>
      <c r="F1057" s="20">
        <v>1.466970497271235</v>
      </c>
      <c r="G1057" s="12">
        <v>13.830903366087632</v>
      </c>
      <c r="H1057" s="14">
        <v>0.28204931372021963</v>
      </c>
      <c r="I1057" s="12">
        <v>17.145148805704522</v>
      </c>
      <c r="J1057" s="14">
        <v>0.28203509567190932</v>
      </c>
      <c r="K1057" s="13">
        <v>-11.122209027312202</v>
      </c>
      <c r="L1057" s="13">
        <v>0.60723221597669408</v>
      </c>
      <c r="M1057" s="17">
        <v>2.0693407543131048</v>
      </c>
      <c r="N1057" s="12">
        <v>690.35315493745645</v>
      </c>
      <c r="O1057" s="41">
        <v>10.447232519215891</v>
      </c>
      <c r="P1057" s="1"/>
    </row>
    <row r="1058" spans="1:16" x14ac:dyDescent="0.45">
      <c r="A1058" s="71" t="s">
        <v>419</v>
      </c>
      <c r="B1058" s="19">
        <v>1.8276642370981782E-3</v>
      </c>
      <c r="C1058" s="12">
        <v>1.6351443789772637</v>
      </c>
      <c r="D1058" s="20">
        <v>5.1652026729259173E-5</v>
      </c>
      <c r="E1058" s="12">
        <v>0.34739538912459123</v>
      </c>
      <c r="F1058" s="20">
        <v>1.4669581848437958</v>
      </c>
      <c r="G1058" s="12">
        <v>15.516774875214967</v>
      </c>
      <c r="H1058" s="14">
        <v>0.28197243393720556</v>
      </c>
      <c r="I1058" s="12">
        <v>13.824211275071166</v>
      </c>
      <c r="J1058" s="14">
        <v>0.28197151998510445</v>
      </c>
      <c r="K1058" s="13">
        <v>-7.7588681417817273</v>
      </c>
      <c r="L1058" s="13">
        <v>0.48988937792482368</v>
      </c>
      <c r="M1058" s="17">
        <v>2.0911468175602601</v>
      </c>
      <c r="N1058" s="12">
        <v>939.4582600574812</v>
      </c>
      <c r="O1058" s="41">
        <v>14.028599073130371</v>
      </c>
      <c r="P1058" s="1"/>
    </row>
    <row r="1059" spans="1:16" x14ac:dyDescent="0.45">
      <c r="A1059" s="71" t="s">
        <v>420</v>
      </c>
      <c r="B1059" s="19">
        <v>1.2807172436422804E-2</v>
      </c>
      <c r="C1059" s="12">
        <v>10.9966733391304</v>
      </c>
      <c r="D1059" s="20">
        <v>3.2456809481128628E-4</v>
      </c>
      <c r="E1059" s="12">
        <v>2.1686713436762624</v>
      </c>
      <c r="F1059" s="20">
        <v>1.4669739648241078</v>
      </c>
      <c r="G1059" s="12">
        <v>15.96223101412404</v>
      </c>
      <c r="H1059" s="14">
        <v>0.28131847708298624</v>
      </c>
      <c r="I1059" s="12">
        <v>17.738443228758658</v>
      </c>
      <c r="J1059" s="14">
        <v>0.28130710043684759</v>
      </c>
      <c r="K1059" s="13">
        <v>-10.658966473440223</v>
      </c>
      <c r="L1059" s="13">
        <v>0.62990005777030511</v>
      </c>
      <c r="M1059" s="17">
        <v>2.9929065234187537</v>
      </c>
      <c r="N1059" s="12">
        <v>1845.2772102053075</v>
      </c>
      <c r="O1059" s="41">
        <v>22.648018751175066</v>
      </c>
      <c r="P1059" s="1"/>
    </row>
    <row r="1060" spans="1:16" x14ac:dyDescent="0.45">
      <c r="A1060" s="71" t="s">
        <v>421</v>
      </c>
      <c r="B1060" s="19">
        <v>1.0094587651862434E-2</v>
      </c>
      <c r="C1060" s="12">
        <v>8.8122879722813803</v>
      </c>
      <c r="D1060" s="20">
        <v>2.8609067783101616E-4</v>
      </c>
      <c r="E1060" s="12">
        <v>1.9147419670585868</v>
      </c>
      <c r="F1060" s="20">
        <v>1.4669425081771956</v>
      </c>
      <c r="G1060" s="12">
        <v>14.128016736340744</v>
      </c>
      <c r="H1060" s="14">
        <v>0.28230893360172399</v>
      </c>
      <c r="I1060" s="12">
        <v>16.287459530701586</v>
      </c>
      <c r="J1060" s="14">
        <v>0.28230576875587532</v>
      </c>
      <c r="K1060" s="13">
        <v>-3.8077184468965353</v>
      </c>
      <c r="L1060" s="13">
        <v>0.57672423048327204</v>
      </c>
      <c r="M1060" s="17">
        <v>1.5867970885766687</v>
      </c>
      <c r="N1060" s="12">
        <v>589.26869463740832</v>
      </c>
      <c r="O1060" s="41">
        <v>9.5473945370507565</v>
      </c>
      <c r="P1060" s="1"/>
    </row>
    <row r="1061" spans="1:16" x14ac:dyDescent="0.45">
      <c r="A1061" s="71" t="s">
        <v>422</v>
      </c>
      <c r="B1061" s="19">
        <v>1.8277484549365394E-2</v>
      </c>
      <c r="C1061" s="12">
        <v>17.107861613964467</v>
      </c>
      <c r="D1061" s="20">
        <v>5.4476879017343889E-4</v>
      </c>
      <c r="E1061" s="12">
        <v>3.9341778637627534</v>
      </c>
      <c r="F1061" s="20">
        <v>1.4670133234871119</v>
      </c>
      <c r="G1061" s="12">
        <v>11.583629727360721</v>
      </c>
      <c r="H1061" s="14">
        <v>0.28228501451149546</v>
      </c>
      <c r="I1061" s="12">
        <v>17.816229583998773</v>
      </c>
      <c r="J1061" s="14">
        <v>0.28227426238522385</v>
      </c>
      <c r="K1061" s="13">
        <v>5.4028822703000579</v>
      </c>
      <c r="L1061" s="13">
        <v>0.63150835405645367</v>
      </c>
      <c r="M1061" s="17">
        <v>1.456064679781969</v>
      </c>
      <c r="N1061" s="12">
        <v>1046.8556669715497</v>
      </c>
      <c r="O1061" s="41">
        <v>29.01273587797629</v>
      </c>
      <c r="P1061" s="1"/>
    </row>
    <row r="1062" spans="1:16" x14ac:dyDescent="0.45">
      <c r="A1062" s="71" t="s">
        <v>424</v>
      </c>
      <c r="B1062" s="19">
        <v>3.0427883681675115E-2</v>
      </c>
      <c r="C1062" s="12">
        <v>24.621633074862721</v>
      </c>
      <c r="D1062" s="20">
        <v>8.8070403276429979E-4</v>
      </c>
      <c r="E1062" s="12">
        <v>5.4808496259325228</v>
      </c>
      <c r="F1062" s="20">
        <v>1.4669904167816077</v>
      </c>
      <c r="G1062" s="12">
        <v>18.278184388401392</v>
      </c>
      <c r="H1062" s="14">
        <v>0.2826777779341525</v>
      </c>
      <c r="I1062" s="12">
        <v>17.026569559519633</v>
      </c>
      <c r="J1062" s="14">
        <v>0.28266761035482479</v>
      </c>
      <c r="K1062" s="13">
        <v>9.5793011550671103</v>
      </c>
      <c r="L1062" s="13">
        <v>0.60293005632594543</v>
      </c>
      <c r="M1062" s="17">
        <v>0.869311949916862</v>
      </c>
      <c r="N1062" s="12">
        <v>614.82046439352962</v>
      </c>
      <c r="O1062" s="41">
        <v>9.6589904889824805</v>
      </c>
      <c r="P1062" s="1"/>
    </row>
    <row r="1063" spans="1:16" x14ac:dyDescent="0.45">
      <c r="A1063" s="71" t="s">
        <v>425</v>
      </c>
      <c r="B1063" s="19">
        <v>3.4893856011094522E-2</v>
      </c>
      <c r="C1063" s="12">
        <v>32.100719288526768</v>
      </c>
      <c r="D1063" s="20">
        <v>1.0077973750501307E-3</v>
      </c>
      <c r="E1063" s="12">
        <v>7.9013805702537239</v>
      </c>
      <c r="F1063" s="20">
        <v>1.4669482091847208</v>
      </c>
      <c r="G1063" s="12">
        <v>14.463041413951496</v>
      </c>
      <c r="H1063" s="14">
        <v>0.28260834510118094</v>
      </c>
      <c r="I1063" s="12">
        <v>17.367300043723571</v>
      </c>
      <c r="J1063" s="14">
        <v>0.28259345254898061</v>
      </c>
      <c r="K1063" s="13">
        <v>10.803514271626735</v>
      </c>
      <c r="L1063" s="13">
        <v>0.61523233020110979</v>
      </c>
      <c r="M1063" s="17">
        <v>0.9418159288108634</v>
      </c>
      <c r="N1063" s="12">
        <v>785.71006859957538</v>
      </c>
      <c r="O1063" s="41">
        <v>12.291922843466702</v>
      </c>
      <c r="P1063" s="1"/>
    </row>
    <row r="1064" spans="1:16" x14ac:dyDescent="0.45">
      <c r="A1064" s="71" t="s">
        <v>426</v>
      </c>
      <c r="B1064" s="19">
        <v>1.9898294523521261E-2</v>
      </c>
      <c r="C1064" s="12">
        <v>16.025471960329305</v>
      </c>
      <c r="D1064" s="20">
        <v>5.984252735888473E-4</v>
      </c>
      <c r="E1064" s="12">
        <v>3.655411342748081</v>
      </c>
      <c r="F1064" s="20">
        <v>1.4669347980702814</v>
      </c>
      <c r="G1064" s="12">
        <v>16.341561381290404</v>
      </c>
      <c r="H1064" s="14">
        <v>0.28251716768209345</v>
      </c>
      <c r="I1064" s="12">
        <v>16.509432734639606</v>
      </c>
      <c r="J1064" s="14">
        <v>0.28250837131925949</v>
      </c>
      <c r="K1064" s="13">
        <v>7.696447922216354</v>
      </c>
      <c r="L1064" s="13">
        <v>0.58483715213109022</v>
      </c>
      <c r="M1064" s="17">
        <v>1.1109936918154442</v>
      </c>
      <c r="N1064" s="12">
        <v>781.58529781150457</v>
      </c>
      <c r="O1064" s="41">
        <v>12.219597469699439</v>
      </c>
      <c r="P1064" s="1"/>
    </row>
    <row r="1065" spans="1:16" x14ac:dyDescent="0.45">
      <c r="A1065" s="71" t="s">
        <v>427</v>
      </c>
      <c r="B1065" s="19">
        <v>1.4563295538800938E-2</v>
      </c>
      <c r="C1065" s="12">
        <v>12.644876549079303</v>
      </c>
      <c r="D1065" s="20">
        <v>3.7840185186870383E-4</v>
      </c>
      <c r="E1065" s="12">
        <v>2.4918748255942211</v>
      </c>
      <c r="F1065" s="20">
        <v>1.4670045814315278</v>
      </c>
      <c r="G1065" s="12">
        <v>14.391017981557924</v>
      </c>
      <c r="H1065" s="14">
        <v>0.28223899376917122</v>
      </c>
      <c r="I1065" s="12">
        <v>16.393783988949085</v>
      </c>
      <c r="J1065" s="14">
        <v>0.28223461445183545</v>
      </c>
      <c r="K1065" s="13">
        <v>-5.7198477293374239</v>
      </c>
      <c r="L1065" s="13">
        <v>0.58052436360256365</v>
      </c>
      <c r="M1065" s="17">
        <v>1.7137429626345124</v>
      </c>
      <c r="N1065" s="12">
        <v>616.3221747453814</v>
      </c>
      <c r="O1065" s="41">
        <v>9.7166494084493333</v>
      </c>
      <c r="P1065" s="1"/>
    </row>
    <row r="1066" spans="1:16" x14ac:dyDescent="0.45">
      <c r="A1066" s="71" t="s">
        <v>428</v>
      </c>
      <c r="B1066" s="19">
        <v>4.1607664754251435E-2</v>
      </c>
      <c r="C1066" s="12">
        <v>33.598436768384289</v>
      </c>
      <c r="D1066" s="20">
        <v>1.209181153043955E-3</v>
      </c>
      <c r="E1066" s="12">
        <v>7.3387892489734128</v>
      </c>
      <c r="F1066" s="20">
        <v>1.4669833762081863</v>
      </c>
      <c r="G1066" s="12">
        <v>15.333006226304686</v>
      </c>
      <c r="H1066" s="14">
        <v>0.28151879404523605</v>
      </c>
      <c r="I1066" s="12">
        <v>17.091069203259391</v>
      </c>
      <c r="J1066" s="14">
        <v>0.28147561823543116</v>
      </c>
      <c r="K1066" s="13">
        <v>-3.8936087009122655</v>
      </c>
      <c r="L1066" s="13">
        <v>0.60695895142903744</v>
      </c>
      <c r="M1066" s="17">
        <v>2.6508092202463907</v>
      </c>
      <c r="N1066" s="12">
        <v>1879.1616838338327</v>
      </c>
      <c r="O1066" s="41">
        <v>24.027291079771679</v>
      </c>
      <c r="P1066" s="1"/>
    </row>
    <row r="1067" spans="1:16" x14ac:dyDescent="0.45">
      <c r="A1067" s="71" t="s">
        <v>429</v>
      </c>
      <c r="B1067" s="19">
        <v>1.7894297578021232E-2</v>
      </c>
      <c r="C1067" s="12">
        <v>18.208563760212453</v>
      </c>
      <c r="D1067" s="20">
        <v>5.4240943066243767E-4</v>
      </c>
      <c r="E1067" s="12">
        <v>4.2431583608119734</v>
      </c>
      <c r="F1067" s="20">
        <v>1.4670299559226478</v>
      </c>
      <c r="G1067" s="12">
        <v>7.9621074629681505</v>
      </c>
      <c r="H1067" s="14">
        <v>0.28255623626120469</v>
      </c>
      <c r="I1067" s="12">
        <v>19.683496960462158</v>
      </c>
      <c r="J1067" s="14">
        <v>0.28254969642046501</v>
      </c>
      <c r="K1067" s="13">
        <v>6.0136101738339498</v>
      </c>
      <c r="L1067" s="13">
        <v>0.69705733531932879</v>
      </c>
      <c r="M1067" s="17">
        <v>1.0893358860311915</v>
      </c>
      <c r="N1067" s="12">
        <v>641.93422780113531</v>
      </c>
      <c r="O1067" s="41">
        <v>10.116707958963364</v>
      </c>
      <c r="P1067" s="1"/>
    </row>
    <row r="1068" spans="1:16" x14ac:dyDescent="0.45">
      <c r="A1068" s="71" t="s">
        <v>430</v>
      </c>
      <c r="B1068" s="19">
        <v>1.8651571047957338E-2</v>
      </c>
      <c r="C1068" s="12">
        <v>15.024717256302619</v>
      </c>
      <c r="D1068" s="20">
        <v>5.4575794967115434E-4</v>
      </c>
      <c r="E1068" s="12">
        <v>3.389233090234602</v>
      </c>
      <c r="F1068" s="20">
        <v>1.4669976104866693</v>
      </c>
      <c r="G1068" s="12">
        <v>16.340542696730303</v>
      </c>
      <c r="H1068" s="14">
        <v>0.28210391930135342</v>
      </c>
      <c r="I1068" s="12">
        <v>15.140907328219045</v>
      </c>
      <c r="J1068" s="14">
        <v>0.28209395292588352</v>
      </c>
      <c r="K1068" s="13">
        <v>-2.7451274027168182</v>
      </c>
      <c r="L1068" s="13">
        <v>0.53658544606371983</v>
      </c>
      <c r="M1068" s="17">
        <v>1.8412956445761235</v>
      </c>
      <c r="N1068" s="12">
        <v>969.29787732600198</v>
      </c>
      <c r="O1068" s="41">
        <v>28.50853156244467</v>
      </c>
      <c r="P1068" s="1"/>
    </row>
    <row r="1069" spans="1:16" x14ac:dyDescent="0.45">
      <c r="A1069" s="71" t="s">
        <v>431</v>
      </c>
      <c r="B1069" s="19">
        <v>1.1416725487521151E-2</v>
      </c>
      <c r="C1069" s="12">
        <v>10.110060817330435</v>
      </c>
      <c r="D1069" s="20">
        <v>3.1302489731345039E-4</v>
      </c>
      <c r="E1069" s="12">
        <v>2.0593120366346325</v>
      </c>
      <c r="F1069" s="20">
        <v>1.46702362421762</v>
      </c>
      <c r="G1069" s="12">
        <v>17.375172363455214</v>
      </c>
      <c r="H1069" s="14">
        <v>0.28249895744332221</v>
      </c>
      <c r="I1069" s="12">
        <v>16.877373127590559</v>
      </c>
      <c r="J1069" s="14">
        <v>0.28249579825177307</v>
      </c>
      <c r="K1069" s="13">
        <v>1.7668849331164971</v>
      </c>
      <c r="L1069" s="13">
        <v>0.59754358364694227</v>
      </c>
      <c r="M1069" s="17">
        <v>1.238167487355293</v>
      </c>
      <c r="N1069" s="12">
        <v>537.86138979806992</v>
      </c>
      <c r="O1069" s="41">
        <v>8.5612830554308861</v>
      </c>
      <c r="P1069" s="1"/>
    </row>
    <row r="1070" spans="1:16" x14ac:dyDescent="0.45">
      <c r="A1070" s="71" t="s">
        <v>432</v>
      </c>
      <c r="B1070" s="19">
        <v>1.5456947127736324E-2</v>
      </c>
      <c r="C1070" s="12">
        <v>12.470861111433937</v>
      </c>
      <c r="D1070" s="20">
        <v>4.4340791240698042E-4</v>
      </c>
      <c r="E1070" s="12">
        <v>2.706109246840223</v>
      </c>
      <c r="F1070" s="20">
        <v>1.4670106108769867</v>
      </c>
      <c r="G1070" s="12">
        <v>15.083899772261329</v>
      </c>
      <c r="H1070" s="14">
        <v>0.28242661027917287</v>
      </c>
      <c r="I1070" s="12">
        <v>17.131710784285403</v>
      </c>
      <c r="J1070" s="14">
        <v>0.28241961346152861</v>
      </c>
      <c r="K1070" s="13">
        <v>5.8390289368315251</v>
      </c>
      <c r="L1070" s="13">
        <v>0.60695905038876674</v>
      </c>
      <c r="M1070" s="17">
        <v>1.2607666752714708</v>
      </c>
      <c r="N1070" s="12">
        <v>838.58793712950001</v>
      </c>
      <c r="O1070" s="41">
        <v>12.728560710069312</v>
      </c>
      <c r="P1070" s="1"/>
    </row>
    <row r="1071" spans="1:16" x14ac:dyDescent="0.45">
      <c r="A1071" s="71" t="s">
        <v>434</v>
      </c>
      <c r="B1071" s="19">
        <v>2.2394170692000212E-2</v>
      </c>
      <c r="C1071" s="12">
        <v>20.178617351087944</v>
      </c>
      <c r="D1071" s="20">
        <v>5.8052579513845164E-4</v>
      </c>
      <c r="E1071" s="12">
        <v>4.0753554086458923</v>
      </c>
      <c r="F1071" s="20">
        <v>1.4670100291871551</v>
      </c>
      <c r="G1071" s="12">
        <v>11.607328352046554</v>
      </c>
      <c r="H1071" s="14">
        <v>0.28237304189888551</v>
      </c>
      <c r="I1071" s="12">
        <v>17.940815266199198</v>
      </c>
      <c r="J1071" s="14">
        <v>0.28236404775755303</v>
      </c>
      <c r="K1071" s="13">
        <v>3.5291641624768388</v>
      </c>
      <c r="L1071" s="13">
        <v>0.635603116507788</v>
      </c>
      <c r="M1071" s="17">
        <v>1.3760338496394113</v>
      </c>
      <c r="N1071" s="12">
        <v>823.47629749748819</v>
      </c>
      <c r="O1071" s="41">
        <v>12.323525630357727</v>
      </c>
      <c r="P1071" s="1"/>
    </row>
    <row r="1072" spans="1:16" x14ac:dyDescent="0.45">
      <c r="A1072" s="71" t="s">
        <v>435</v>
      </c>
      <c r="B1072" s="19">
        <v>3.5835856357681918E-2</v>
      </c>
      <c r="C1072" s="12">
        <v>29.606214426086925</v>
      </c>
      <c r="D1072" s="20">
        <v>9.8341934910265816E-4</v>
      </c>
      <c r="E1072" s="12">
        <v>6.4108294368427332</v>
      </c>
      <c r="F1072" s="20">
        <v>1.4669820741828825</v>
      </c>
      <c r="G1072" s="12">
        <v>12.55380567710316</v>
      </c>
      <c r="H1072" s="14">
        <v>0.28252366925281058</v>
      </c>
      <c r="I1072" s="12">
        <v>16.839170182636238</v>
      </c>
      <c r="J1072" s="14">
        <v>0.28251208495740665</v>
      </c>
      <c r="K1072" s="13">
        <v>4.351434728271375</v>
      </c>
      <c r="L1072" s="13">
        <v>0.59631069021959249</v>
      </c>
      <c r="M1072" s="17">
        <v>1.1691668853998507</v>
      </c>
      <c r="N1072" s="12">
        <v>627.25064106581146</v>
      </c>
      <c r="O1072" s="41">
        <v>9.9397705767934248</v>
      </c>
      <c r="P1072" s="1"/>
    </row>
    <row r="1073" spans="1:16" x14ac:dyDescent="0.45">
      <c r="A1073" s="71" t="s">
        <v>436</v>
      </c>
      <c r="B1073" s="19">
        <v>5.6405337852431592E-3</v>
      </c>
      <c r="C1073" s="12">
        <v>6.8198065262984588</v>
      </c>
      <c r="D1073" s="20">
        <v>1.6709736435595039E-4</v>
      </c>
      <c r="E1073" s="12">
        <v>1.8656332631286643</v>
      </c>
      <c r="F1073" s="20">
        <v>1.4670313166589606</v>
      </c>
      <c r="G1073" s="12">
        <v>12.557557291448834</v>
      </c>
      <c r="H1073" s="14">
        <v>0.28083556533752424</v>
      </c>
      <c r="I1073" s="12">
        <v>18.840952186352073</v>
      </c>
      <c r="J1073" s="14">
        <v>0.28082778696587962</v>
      </c>
      <c r="K1073" s="13">
        <v>-13.979585013689233</v>
      </c>
      <c r="L1073" s="13">
        <v>0.66996978897115866</v>
      </c>
      <c r="M1073" s="17">
        <v>3.6576754670655256</v>
      </c>
      <c r="N1073" s="12">
        <v>2437.0101273939777</v>
      </c>
      <c r="O1073" s="41">
        <v>22.12912668056417</v>
      </c>
      <c r="P1073" s="1"/>
    </row>
    <row r="1074" spans="1:16" x14ac:dyDescent="0.45">
      <c r="A1074" s="71" t="s">
        <v>437</v>
      </c>
      <c r="B1074" s="19">
        <v>2.268354906579528E-2</v>
      </c>
      <c r="C1074" s="12">
        <v>20.805868965856849</v>
      </c>
      <c r="D1074" s="20">
        <v>6.1983943291628286E-4</v>
      </c>
      <c r="E1074" s="12">
        <v>4.0985606032932305</v>
      </c>
      <c r="F1074" s="20">
        <v>1.4670315821753031</v>
      </c>
      <c r="G1074" s="12">
        <v>10.511913598937017</v>
      </c>
      <c r="H1074" s="14">
        <v>0.28137310131557031</v>
      </c>
      <c r="I1074" s="12">
        <v>21.898459981746146</v>
      </c>
      <c r="J1074" s="14">
        <v>0.28135079882002978</v>
      </c>
      <c r="K1074" s="13">
        <v>-7.9991435246162812</v>
      </c>
      <c r="L1074" s="13">
        <v>0.7777103594897028</v>
      </c>
      <c r="M1074" s="17">
        <v>2.8871788717853395</v>
      </c>
      <c r="N1074" s="12">
        <v>1893.3522382815695</v>
      </c>
      <c r="O1074" s="41">
        <v>23.053254659023434</v>
      </c>
      <c r="P1074" s="1"/>
    </row>
    <row r="1075" spans="1:16" x14ac:dyDescent="0.45">
      <c r="A1075" s="71" t="s">
        <v>438</v>
      </c>
      <c r="B1075" s="19">
        <v>3.4882570777165278E-2</v>
      </c>
      <c r="C1075" s="12">
        <v>30.217741583083626</v>
      </c>
      <c r="D1075" s="20">
        <v>1.1541630493561677E-3</v>
      </c>
      <c r="E1075" s="12">
        <v>7.9548390659677359</v>
      </c>
      <c r="F1075" s="20">
        <v>1.4670392893457156</v>
      </c>
      <c r="G1075" s="12">
        <v>10.101740178289758</v>
      </c>
      <c r="H1075" s="14">
        <v>0.28257439792021843</v>
      </c>
      <c r="I1075" s="12">
        <v>24.243046096962669</v>
      </c>
      <c r="J1075" s="14">
        <v>0.28255836182910332</v>
      </c>
      <c r="K1075" s="13">
        <v>8.5082939663161383</v>
      </c>
      <c r="L1075" s="13">
        <v>0.85871367020207146</v>
      </c>
      <c r="M1075" s="17">
        <v>1.03099565737934</v>
      </c>
      <c r="N1075" s="12">
        <v>739.07290566392135</v>
      </c>
      <c r="O1075" s="41">
        <v>11.333240882972641</v>
      </c>
      <c r="P1075" s="1"/>
    </row>
    <row r="1076" spans="1:16" x14ac:dyDescent="0.45">
      <c r="A1076" s="71" t="s">
        <v>439</v>
      </c>
      <c r="B1076" s="19">
        <v>9.9038456343293717E-3</v>
      </c>
      <c r="C1076" s="12">
        <v>8.9883411846393031</v>
      </c>
      <c r="D1076" s="20">
        <v>3.5161018796897044E-4</v>
      </c>
      <c r="E1076" s="12">
        <v>2.5333795795058829</v>
      </c>
      <c r="F1076" s="20">
        <v>1.4670259222997952</v>
      </c>
      <c r="G1076" s="12">
        <v>14.238472571204841</v>
      </c>
      <c r="H1076" s="14">
        <v>0.28240364523311579</v>
      </c>
      <c r="I1076" s="12">
        <v>17.395825007502424</v>
      </c>
      <c r="J1076" s="14">
        <v>0.28239745560179902</v>
      </c>
      <c r="K1076" s="13">
        <v>7.2269224721521752</v>
      </c>
      <c r="L1076" s="13">
        <v>0.61645020130507433</v>
      </c>
      <c r="M1076" s="17">
        <v>1.2628795138164137</v>
      </c>
      <c r="N1076" s="12">
        <v>934.68262409062572</v>
      </c>
      <c r="O1076" s="41">
        <v>13.948514938058503</v>
      </c>
      <c r="P1076" s="1"/>
    </row>
    <row r="1077" spans="1:16" x14ac:dyDescent="0.45">
      <c r="A1077" s="71" t="s">
        <v>440</v>
      </c>
      <c r="B1077" s="19">
        <v>1.5059735120053564E-2</v>
      </c>
      <c r="C1077" s="12">
        <v>19.292592700493017</v>
      </c>
      <c r="D1077" s="20">
        <v>4.267864225787867E-4</v>
      </c>
      <c r="E1077" s="12">
        <v>4.5613767617468053</v>
      </c>
      <c r="F1077" s="20">
        <v>1.4670056599222021</v>
      </c>
      <c r="G1077" s="12">
        <v>15.580407551737096</v>
      </c>
      <c r="H1077" s="14">
        <v>0.28195661725088056</v>
      </c>
      <c r="I1077" s="12">
        <v>16.047001192239449</v>
      </c>
      <c r="J1077" s="14">
        <v>0.28194921781375343</v>
      </c>
      <c r="K1077" s="13">
        <v>-8.973699986701833</v>
      </c>
      <c r="L1077" s="13">
        <v>0.56863435263676543</v>
      </c>
      <c r="M1077" s="17">
        <v>2.1419657238735055</v>
      </c>
      <c r="N1077" s="12">
        <v>920.67401267698642</v>
      </c>
      <c r="O1077" s="41">
        <v>13.780224972345097</v>
      </c>
      <c r="P1077" s="1"/>
    </row>
    <row r="1078" spans="1:16" x14ac:dyDescent="0.45">
      <c r="A1078" s="71" t="s">
        <v>441</v>
      </c>
      <c r="B1078" s="19">
        <v>2.534257709194962E-2</v>
      </c>
      <c r="C1078" s="12">
        <v>22.511962723636486</v>
      </c>
      <c r="D1078" s="20">
        <v>7.7816070992544955E-4</v>
      </c>
      <c r="E1078" s="12">
        <v>5.6864623210928062</v>
      </c>
      <c r="F1078" s="20">
        <v>1.4669556577145122</v>
      </c>
      <c r="G1078" s="12">
        <v>11.824633054208409</v>
      </c>
      <c r="H1078" s="14">
        <v>0.28244503541845956</v>
      </c>
      <c r="I1078" s="12">
        <v>20.67465489007601</v>
      </c>
      <c r="J1078" s="14">
        <v>0.28243318297083553</v>
      </c>
      <c r="K1078" s="13">
        <v>5.6667344243277462</v>
      </c>
      <c r="L1078" s="13">
        <v>0.73243414425938624</v>
      </c>
      <c r="M1078" s="17">
        <v>1.2465226400291856</v>
      </c>
      <c r="N1078" s="12">
        <v>809.66950051382321</v>
      </c>
      <c r="O1078" s="41">
        <v>12.34592135534642</v>
      </c>
      <c r="P1078" s="1"/>
    </row>
    <row r="1079" spans="1:16" x14ac:dyDescent="0.45">
      <c r="A1079" s="71" t="s">
        <v>442</v>
      </c>
      <c r="B1079" s="19">
        <v>2.0635376279577618E-2</v>
      </c>
      <c r="C1079" s="12">
        <v>19.055040721542667</v>
      </c>
      <c r="D1079" s="20">
        <v>6.4264554360964651E-4</v>
      </c>
      <c r="E1079" s="12">
        <v>4.7860550723891704</v>
      </c>
      <c r="F1079" s="20">
        <v>1.4670257615181999</v>
      </c>
      <c r="G1079" s="12">
        <v>8.5034947277399624</v>
      </c>
      <c r="H1079" s="14">
        <v>0.28236088035176643</v>
      </c>
      <c r="I1079" s="12">
        <v>26.563165971945363</v>
      </c>
      <c r="J1079" s="14">
        <v>0.28234922294356246</v>
      </c>
      <c r="K1079" s="13">
        <v>6.1563610853521133</v>
      </c>
      <c r="L1079" s="13">
        <v>0.94137036889874182</v>
      </c>
      <c r="M1079" s="17">
        <v>1.3453717037186161</v>
      </c>
      <c r="N1079" s="12">
        <v>962.88993773946174</v>
      </c>
      <c r="O1079" s="41">
        <v>30.533307025055404</v>
      </c>
      <c r="P1079" s="1"/>
    </row>
    <row r="1080" spans="1:16" x14ac:dyDescent="0.45">
      <c r="A1080" s="71" t="s">
        <v>443</v>
      </c>
      <c r="B1080" s="19">
        <v>1.522823680107261E-2</v>
      </c>
      <c r="C1080" s="12">
        <v>13.33029881114753</v>
      </c>
      <c r="D1080" s="20">
        <v>4.2062883024396514E-4</v>
      </c>
      <c r="E1080" s="12">
        <v>2.7495090550917163</v>
      </c>
      <c r="F1080" s="20">
        <v>1.4669969120964907</v>
      </c>
      <c r="G1080" s="12">
        <v>11.121170064466934</v>
      </c>
      <c r="H1080" s="14">
        <v>0.2821981405039341</v>
      </c>
      <c r="I1080" s="12">
        <v>32.825404413543545</v>
      </c>
      <c r="J1080" s="14">
        <v>0.28219308683601452</v>
      </c>
      <c r="K1080" s="13">
        <v>-6.6656018763810998</v>
      </c>
      <c r="L1080" s="13">
        <v>1.1624496075934854</v>
      </c>
      <c r="M1080" s="17">
        <v>1.784681070195421</v>
      </c>
      <c r="N1080" s="12">
        <v>639.68679579973332</v>
      </c>
      <c r="O1080" s="41">
        <v>10.092691051617161</v>
      </c>
      <c r="P1080" s="1"/>
    </row>
    <row r="1081" spans="1:16" x14ac:dyDescent="0.45">
      <c r="A1081" s="71" t="s">
        <v>444</v>
      </c>
      <c r="B1081" s="19">
        <v>5.0674465573323751E-2</v>
      </c>
      <c r="C1081" s="12">
        <v>46.902367593005572</v>
      </c>
      <c r="D1081" s="20">
        <v>1.4011053085069272E-3</v>
      </c>
      <c r="E1081" s="12">
        <v>10.229883298549893</v>
      </c>
      <c r="F1081" s="20">
        <v>1.4670615405901939</v>
      </c>
      <c r="G1081" s="12">
        <v>14.379786509818201</v>
      </c>
      <c r="H1081" s="14">
        <v>0.28240380597605708</v>
      </c>
      <c r="I1081" s="12">
        <v>16.51645396962358</v>
      </c>
      <c r="J1081" s="14">
        <v>0.28237840511192591</v>
      </c>
      <c r="K1081" s="13">
        <v>7.1779680712591443</v>
      </c>
      <c r="L1081" s="13">
        <v>0.58532483817153036</v>
      </c>
      <c r="M1081" s="17">
        <v>1.2883152611292865</v>
      </c>
      <c r="N1081" s="12">
        <v>962.33463210789796</v>
      </c>
      <c r="O1081" s="41">
        <v>14.646957945037952</v>
      </c>
      <c r="P1081" s="1"/>
    </row>
    <row r="1082" spans="1:16" x14ac:dyDescent="0.45">
      <c r="A1082" s="71" t="s">
        <v>445</v>
      </c>
      <c r="B1082" s="19">
        <v>3.8800456494913191E-2</v>
      </c>
      <c r="C1082" s="12">
        <v>35.845285282382655</v>
      </c>
      <c r="D1082" s="20">
        <v>1.0704178476863598E-3</v>
      </c>
      <c r="E1082" s="12">
        <v>8.3176560198786831</v>
      </c>
      <c r="F1082" s="20">
        <v>1.4669800692526895</v>
      </c>
      <c r="G1082" s="12">
        <v>11.871192844383101</v>
      </c>
      <c r="H1082" s="14">
        <v>0.28240586976915283</v>
      </c>
      <c r="I1082" s="12">
        <v>20.295707495742739</v>
      </c>
      <c r="J1082" s="14">
        <v>0.28239280735568212</v>
      </c>
      <c r="K1082" s="13">
        <v>0.6314807134089051</v>
      </c>
      <c r="L1082" s="13">
        <v>0.71875021607659129</v>
      </c>
      <c r="M1082" s="17">
        <v>1.3927585799381303</v>
      </c>
      <c r="N1082" s="12">
        <v>649.6647059637844</v>
      </c>
      <c r="O1082" s="41">
        <v>10.386991687195017</v>
      </c>
      <c r="P1082" s="1"/>
    </row>
    <row r="1083" spans="1:16" x14ac:dyDescent="0.45">
      <c r="A1083" s="71" t="s">
        <v>446</v>
      </c>
      <c r="B1083" s="19">
        <v>1.5379506466118339E-2</v>
      </c>
      <c r="C1083" s="12">
        <v>12.40125257132379</v>
      </c>
      <c r="D1083" s="20">
        <v>4.5651119303597316E-4</v>
      </c>
      <c r="E1083" s="12">
        <v>2.7898332307668667</v>
      </c>
      <c r="F1083" s="20">
        <v>1.4670074339234911</v>
      </c>
      <c r="G1083" s="12">
        <v>17.7873198352892</v>
      </c>
      <c r="H1083" s="14">
        <v>0.28246135704668301</v>
      </c>
      <c r="I1083" s="12">
        <v>14.70057669837113</v>
      </c>
      <c r="J1083" s="14">
        <v>0.28245405585095196</v>
      </c>
      <c r="K1083" s="13">
        <v>7.3140128186954811</v>
      </c>
      <c r="L1083" s="13">
        <v>0.52083970523142398</v>
      </c>
      <c r="M1083" s="17">
        <v>1.1883347920861007</v>
      </c>
      <c r="N1083" s="12">
        <v>849.86164576094916</v>
      </c>
      <c r="O1083" s="41">
        <v>12.931008793306264</v>
      </c>
      <c r="P1083" s="1"/>
    </row>
    <row r="1084" spans="1:16" x14ac:dyDescent="0.45">
      <c r="A1084" s="71" t="s">
        <v>13</v>
      </c>
      <c r="B1084" s="19">
        <v>9.96405221201822E-3</v>
      </c>
      <c r="C1084" s="12">
        <v>8.2628718303412683</v>
      </c>
      <c r="D1084" s="20">
        <v>2.6860755674587832E-4</v>
      </c>
      <c r="E1084" s="12">
        <v>1.6583847686759308</v>
      </c>
      <c r="F1084" s="20">
        <v>1.4670052202378765</v>
      </c>
      <c r="G1084" s="12">
        <v>14.62532913163453</v>
      </c>
      <c r="H1084" s="14">
        <v>0.28105784892325109</v>
      </c>
      <c r="I1084" s="12">
        <v>15.522549828727108</v>
      </c>
      <c r="J1084" s="14">
        <v>0.28104418244907881</v>
      </c>
      <c r="K1084" s="13">
        <v>-1.1130236860978915</v>
      </c>
      <c r="L1084" s="13">
        <v>0.55225559187577211</v>
      </c>
      <c r="M1084" s="17">
        <v>3.1344170182781554</v>
      </c>
      <c r="N1084" s="12">
        <v>2658.1104674864864</v>
      </c>
      <c r="O1084" s="41">
        <v>21.638525055471433</v>
      </c>
      <c r="P1084" s="1"/>
    </row>
    <row r="1085" spans="1:16" x14ac:dyDescent="0.45">
      <c r="A1085" s="71" t="s">
        <v>16</v>
      </c>
      <c r="B1085" s="19">
        <v>1.8364126564235174E-2</v>
      </c>
      <c r="C1085" s="12">
        <v>15.320871370947433</v>
      </c>
      <c r="D1085" s="20">
        <v>5.430789876378798E-4</v>
      </c>
      <c r="E1085" s="12">
        <v>3.4297298287255154</v>
      </c>
      <c r="F1085" s="20">
        <v>1.4669512651532275</v>
      </c>
      <c r="G1085" s="12">
        <v>16.589139901665977</v>
      </c>
      <c r="H1085" s="14">
        <v>0.28256320206703667</v>
      </c>
      <c r="I1085" s="12">
        <v>13.543662189982014</v>
      </c>
      <c r="J1085" s="14">
        <v>0.28255652360379374</v>
      </c>
      <c r="K1085" s="13">
        <v>6.5416046527011495</v>
      </c>
      <c r="L1085" s="13">
        <v>0.47963932120476116</v>
      </c>
      <c r="M1085" s="17">
        <v>1.0705733279205707</v>
      </c>
      <c r="N1085" s="12">
        <v>654.65495134252171</v>
      </c>
      <c r="O1085" s="41">
        <v>9.9184021399024331</v>
      </c>
      <c r="P1085" s="1"/>
    </row>
    <row r="1086" spans="1:16" x14ac:dyDescent="0.45">
      <c r="A1086" s="71" t="s">
        <v>18</v>
      </c>
      <c r="B1086" s="19">
        <v>2.1245393251634867E-2</v>
      </c>
      <c r="C1086" s="12">
        <v>17.704169357354946</v>
      </c>
      <c r="D1086" s="20">
        <v>6.6395855846959465E-4</v>
      </c>
      <c r="E1086" s="12">
        <v>4.2523011728310278</v>
      </c>
      <c r="F1086" s="20">
        <v>1.467008701976231</v>
      </c>
      <c r="G1086" s="12">
        <v>14.091155616888567</v>
      </c>
      <c r="H1086" s="14">
        <v>0.28145594330252766</v>
      </c>
      <c r="I1086" s="12">
        <v>17.850459911100842</v>
      </c>
      <c r="J1086" s="14">
        <v>0.28143207698129746</v>
      </c>
      <c r="K1086" s="13">
        <v>-5.1550430908198219</v>
      </c>
      <c r="L1086" s="13">
        <v>0.63394543058037378</v>
      </c>
      <c r="M1086" s="17">
        <v>2.7300761383074605</v>
      </c>
      <c r="N1086" s="12">
        <v>1891.5122993203261</v>
      </c>
      <c r="O1086" s="41">
        <v>23.786070413831453</v>
      </c>
      <c r="P1086" s="1"/>
    </row>
    <row r="1087" spans="1:16" x14ac:dyDescent="0.45">
      <c r="A1087" s="71" t="s">
        <v>25</v>
      </c>
      <c r="B1087" s="19">
        <v>2.1644678896060431E-2</v>
      </c>
      <c r="C1087" s="12">
        <v>19.724888728266226</v>
      </c>
      <c r="D1087" s="20">
        <v>6.8367799396266927E-4</v>
      </c>
      <c r="E1087" s="12">
        <v>5.2982010235056718</v>
      </c>
      <c r="F1087" s="20">
        <v>1.4672095023074538</v>
      </c>
      <c r="G1087" s="12">
        <v>6.5739706089064516</v>
      </c>
      <c r="H1087" s="14">
        <v>0.28249852941170184</v>
      </c>
      <c r="I1087" s="12">
        <v>52.049553782030436</v>
      </c>
      <c r="J1087" s="14">
        <v>0.28248834056377481</v>
      </c>
      <c r="K1087" s="13">
        <v>7.2296311446717887</v>
      </c>
      <c r="L1087" s="13">
        <v>1.8438702137424379</v>
      </c>
      <c r="M1087" s="17">
        <v>1.1457192017283411</v>
      </c>
      <c r="N1087" s="12">
        <v>792.34246951373018</v>
      </c>
      <c r="O1087" s="41">
        <v>11.982242213389895</v>
      </c>
      <c r="P1087" s="1"/>
    </row>
    <row r="1088" spans="1:16" x14ac:dyDescent="0.45">
      <c r="A1088" s="71" t="s">
        <v>28</v>
      </c>
      <c r="B1088" s="19">
        <v>2.2828384426573589E-2</v>
      </c>
      <c r="C1088" s="12">
        <v>22.882758107596782</v>
      </c>
      <c r="D1088" s="20">
        <v>6.4813337943874936E-4</v>
      </c>
      <c r="E1088" s="12">
        <v>5.2253215251259464</v>
      </c>
      <c r="F1088" s="20">
        <v>1.4670560351833637</v>
      </c>
      <c r="G1088" s="12">
        <v>9.140353589044043</v>
      </c>
      <c r="H1088" s="14">
        <v>0.28238347409757331</v>
      </c>
      <c r="I1088" s="12">
        <v>27.152023635124653</v>
      </c>
      <c r="J1088" s="14">
        <v>0.28237573533617288</v>
      </c>
      <c r="K1088" s="13">
        <v>-0.28606920809082226</v>
      </c>
      <c r="L1088" s="13">
        <v>0.96152903743762508</v>
      </c>
      <c r="M1088" s="17">
        <v>1.4317768725697793</v>
      </c>
      <c r="N1088" s="12">
        <v>635.74478044715295</v>
      </c>
      <c r="O1088" s="41">
        <v>10.593549825011801</v>
      </c>
      <c r="P1088" s="1"/>
    </row>
    <row r="1089" spans="1:16" x14ac:dyDescent="0.45">
      <c r="A1089" s="71" t="s">
        <v>34</v>
      </c>
      <c r="B1089" s="19">
        <v>1.8075265226392259E-2</v>
      </c>
      <c r="C1089" s="12">
        <v>14.739231107137899</v>
      </c>
      <c r="D1089" s="20">
        <v>5.473172128027307E-4</v>
      </c>
      <c r="E1089" s="12">
        <v>3.3504323477327933</v>
      </c>
      <c r="F1089" s="20">
        <v>1.4670258594762151</v>
      </c>
      <c r="G1089" s="12">
        <v>17.701761928392411</v>
      </c>
      <c r="H1089" s="14">
        <v>0.28245531169774418</v>
      </c>
      <c r="I1089" s="12">
        <v>14.568557817717069</v>
      </c>
      <c r="J1089" s="14">
        <v>0.28244256468186119</v>
      </c>
      <c r="K1089" s="13">
        <v>15.606550557554222</v>
      </c>
      <c r="L1089" s="13">
        <v>0.51661102594691144</v>
      </c>
      <c r="M1089" s="17">
        <v>1.0412881348229628</v>
      </c>
      <c r="N1089" s="12">
        <v>1233.1506792071486</v>
      </c>
      <c r="O1089" s="41">
        <v>120.80681218199437</v>
      </c>
      <c r="P1089" s="1"/>
    </row>
    <row r="1090" spans="1:16" x14ac:dyDescent="0.45">
      <c r="A1090" s="71" t="s">
        <v>39</v>
      </c>
      <c r="B1090" s="19">
        <v>4.1127592819058353E-2</v>
      </c>
      <c r="C1090" s="12">
        <v>62.338287744236446</v>
      </c>
      <c r="D1090" s="20">
        <v>9.5581706488688772E-4</v>
      </c>
      <c r="E1090" s="12">
        <v>11.00241592172797</v>
      </c>
      <c r="F1090" s="20">
        <v>1.466967914580894</v>
      </c>
      <c r="G1090" s="12">
        <v>3.8711780894055394</v>
      </c>
      <c r="H1090" s="14">
        <v>0.28131002142215156</v>
      </c>
      <c r="I1090" s="12">
        <v>44.746714989148522</v>
      </c>
      <c r="J1090" s="14">
        <v>0.2812739402347405</v>
      </c>
      <c r="K1090" s="13">
        <v>-8.620863361770148</v>
      </c>
      <c r="L1090" s="13">
        <v>1.5894874377719859</v>
      </c>
      <c r="M1090" s="17">
        <v>2.9959051040859674</v>
      </c>
      <c r="N1090" s="12">
        <v>1984.6809724922305</v>
      </c>
      <c r="O1090" s="41">
        <v>25.64656270673682</v>
      </c>
      <c r="P1090" s="1"/>
    </row>
    <row r="1091" spans="1:16" x14ac:dyDescent="0.45">
      <c r="A1091" s="71" t="s">
        <v>41</v>
      </c>
      <c r="B1091" s="19">
        <v>3.6458936213428599E-2</v>
      </c>
      <c r="C1091" s="12">
        <v>37.355704536919973</v>
      </c>
      <c r="D1091" s="20">
        <v>9.3913946390271319E-4</v>
      </c>
      <c r="E1091" s="12">
        <v>7.4752928067377074</v>
      </c>
      <c r="F1091" s="20">
        <v>1.467066167345187</v>
      </c>
      <c r="G1091" s="12">
        <v>19.999121296098942</v>
      </c>
      <c r="H1091" s="14">
        <v>0.28282485918193828</v>
      </c>
      <c r="I1091" s="12">
        <v>35.77620134008729</v>
      </c>
      <c r="J1091" s="14">
        <v>0.28281169108954224</v>
      </c>
      <c r="K1091" s="13">
        <v>17.63326849211877</v>
      </c>
      <c r="L1091" s="13">
        <v>1.2672491133036701</v>
      </c>
      <c r="M1091" s="17">
        <v>0.52771868157288704</v>
      </c>
      <c r="N1091" s="12">
        <v>745.79828167933613</v>
      </c>
      <c r="O1091" s="41">
        <v>11.690140715640359</v>
      </c>
      <c r="P1091" s="1"/>
    </row>
    <row r="1092" spans="1:16" x14ac:dyDescent="0.45">
      <c r="A1092" s="71" t="s">
        <v>44</v>
      </c>
      <c r="B1092" s="19">
        <v>3.6954917292955324E-2</v>
      </c>
      <c r="C1092" s="12">
        <v>29.707837500020226</v>
      </c>
      <c r="D1092" s="20">
        <v>1.1718931037821997E-3</v>
      </c>
      <c r="E1092" s="12">
        <v>7.0938316663476799</v>
      </c>
      <c r="F1092" s="20">
        <v>1.4671149475698968</v>
      </c>
      <c r="G1092" s="12">
        <v>4.950937645533438</v>
      </c>
      <c r="H1092" s="14">
        <v>0.2825120656457617</v>
      </c>
      <c r="I1092" s="12">
        <v>37.973552277984979</v>
      </c>
      <c r="J1092" s="14">
        <v>0.2824947821717782</v>
      </c>
      <c r="K1092" s="13">
        <v>7.2736079264057452</v>
      </c>
      <c r="L1092" s="13">
        <v>1.3451991027557675</v>
      </c>
      <c r="M1092" s="17">
        <v>1.1365692797489064</v>
      </c>
      <c r="N1092" s="12">
        <v>784.1798360482311</v>
      </c>
      <c r="O1092" s="41">
        <v>12.268871712438214</v>
      </c>
      <c r="P1092" s="1"/>
    </row>
    <row r="1093" spans="1:16" x14ac:dyDescent="0.45">
      <c r="A1093" s="71" t="s">
        <v>46</v>
      </c>
      <c r="B1093" s="19">
        <v>1.2871796491147051E-2</v>
      </c>
      <c r="C1093" s="12">
        <v>11.613843075597194</v>
      </c>
      <c r="D1093" s="20">
        <v>4.0035120217175619E-4</v>
      </c>
      <c r="E1093" s="12">
        <v>2.7002120306731765</v>
      </c>
      <c r="F1093" s="20">
        <v>1.4670841780710568</v>
      </c>
      <c r="G1093" s="12">
        <v>14.233670746166071</v>
      </c>
      <c r="H1093" s="14">
        <v>0.28259371196535366</v>
      </c>
      <c r="I1093" s="12">
        <v>17.051676372408945</v>
      </c>
      <c r="J1093" s="14">
        <v>0.28258876530542326</v>
      </c>
      <c r="K1093" s="13">
        <v>7.7529607043969051</v>
      </c>
      <c r="L1093" s="13">
        <v>0.60387738527456492</v>
      </c>
      <c r="M1093" s="17">
        <v>1.0059913358248724</v>
      </c>
      <c r="N1093" s="12">
        <v>657.74458765034888</v>
      </c>
      <c r="O1093" s="41">
        <v>10.430354919964984</v>
      </c>
      <c r="P1093" s="1"/>
    </row>
    <row r="1094" spans="1:16" x14ac:dyDescent="0.45">
      <c r="A1094" s="71" t="s">
        <v>50</v>
      </c>
      <c r="B1094" s="19">
        <v>6.8586877148205105E-2</v>
      </c>
      <c r="C1094" s="12">
        <v>64.251974734704461</v>
      </c>
      <c r="D1094" s="20">
        <v>1.9387365759299831E-3</v>
      </c>
      <c r="E1094" s="12">
        <v>14.049187857209699</v>
      </c>
      <c r="F1094" s="20">
        <v>1.4669437117480493</v>
      </c>
      <c r="G1094" s="12">
        <v>2.1468343506440966</v>
      </c>
      <c r="H1094" s="14">
        <v>0.28219309633063744</v>
      </c>
      <c r="I1094" s="12">
        <v>75.134405518752729</v>
      </c>
      <c r="J1094" s="14">
        <v>0.28215077846359865</v>
      </c>
      <c r="K1094" s="13">
        <v>3.5165232920264522</v>
      </c>
      <c r="L1094" s="13">
        <v>2.6638532460099285</v>
      </c>
      <c r="M1094" s="17">
        <v>1.6504391216021488</v>
      </c>
      <c r="N1094" s="12">
        <v>1156.5473223379724</v>
      </c>
      <c r="O1094" s="41">
        <v>28.553644199644474</v>
      </c>
      <c r="P1094" s="1"/>
    </row>
    <row r="1095" spans="1:16" x14ac:dyDescent="0.45">
      <c r="A1095" s="71" t="s">
        <v>58</v>
      </c>
      <c r="B1095" s="19">
        <v>4.0109239170799421E-2</v>
      </c>
      <c r="C1095" s="12">
        <v>35.331178583762878</v>
      </c>
      <c r="D1095" s="20">
        <v>1.2268060696520697E-3</v>
      </c>
      <c r="E1095" s="12">
        <v>8.1272090305895457</v>
      </c>
      <c r="F1095" s="20">
        <v>1.4670999836312955</v>
      </c>
      <c r="G1095" s="12">
        <v>3.614788250801733</v>
      </c>
      <c r="H1095" s="14">
        <v>0.28107859775422328</v>
      </c>
      <c r="I1095" s="12">
        <v>63.107793520966929</v>
      </c>
      <c r="J1095" s="14">
        <v>0.28101788720560861</v>
      </c>
      <c r="K1095" s="13">
        <v>-3.7122868194350289</v>
      </c>
      <c r="L1095" s="13">
        <v>2.2448523375251384</v>
      </c>
      <c r="M1095" s="17">
        <v>3.2194240756692651</v>
      </c>
      <c r="N1095" s="12">
        <v>2587.1001644476323</v>
      </c>
      <c r="O1095" s="41">
        <v>21.160310651892864</v>
      </c>
      <c r="P1095" s="1"/>
    </row>
    <row r="1096" spans="1:16" x14ac:dyDescent="0.45">
      <c r="A1096" s="71" t="s">
        <v>62</v>
      </c>
      <c r="B1096" s="19">
        <v>4.7713839737342501E-2</v>
      </c>
      <c r="C1096" s="12">
        <v>57.646353807870625</v>
      </c>
      <c r="D1096" s="20">
        <v>1.4598230927024103E-3</v>
      </c>
      <c r="E1096" s="12">
        <v>14.273611515396562</v>
      </c>
      <c r="F1096" s="20">
        <v>1.4670452153622333</v>
      </c>
      <c r="G1096" s="12">
        <v>14.087663937744967</v>
      </c>
      <c r="H1096" s="14">
        <v>0.2825803019064036</v>
      </c>
      <c r="I1096" s="12">
        <v>18.996994425587168</v>
      </c>
      <c r="J1096" s="14">
        <v>0.28255716334042658</v>
      </c>
      <c r="K1096" s="13">
        <v>10.79642977566353</v>
      </c>
      <c r="L1096" s="13">
        <v>0.6730498060059098</v>
      </c>
      <c r="M1096" s="17">
        <v>0.98873780154832847</v>
      </c>
      <c r="N1096" s="12">
        <v>842.31119087936474</v>
      </c>
      <c r="O1096" s="41">
        <v>12.490496161210176</v>
      </c>
      <c r="P1096" s="1"/>
    </row>
    <row r="1097" spans="1:16" x14ac:dyDescent="0.45">
      <c r="A1097" s="71" t="s">
        <v>63</v>
      </c>
      <c r="B1097" s="19">
        <v>2.3743042319349917E-2</v>
      </c>
      <c r="C1097" s="12">
        <v>20.345164933118198</v>
      </c>
      <c r="D1097" s="20">
        <v>7.4420927681019815E-4</v>
      </c>
      <c r="E1097" s="12">
        <v>4.8014196519552375</v>
      </c>
      <c r="F1097" s="20">
        <v>1.4670373179450609</v>
      </c>
      <c r="G1097" s="12">
        <v>8.2217819756991233</v>
      </c>
      <c r="H1097" s="14">
        <v>0.28244300650527698</v>
      </c>
      <c r="I1097" s="12">
        <v>22.513745793517987</v>
      </c>
      <c r="J1097" s="14">
        <v>0.28242955183098317</v>
      </c>
      <c r="K1097" s="13">
        <v>8.9309522185954116</v>
      </c>
      <c r="L1097" s="13">
        <v>0.79785746804006408</v>
      </c>
      <c r="M1097" s="17">
        <v>1.1888936160557164</v>
      </c>
      <c r="N1097" s="12">
        <v>959.70378953196212</v>
      </c>
      <c r="O1097" s="41">
        <v>14.84109748991802</v>
      </c>
      <c r="P1097" s="1"/>
    </row>
    <row r="1098" spans="1:16" x14ac:dyDescent="0.45">
      <c r="A1098" s="71" t="s">
        <v>65</v>
      </c>
      <c r="B1098" s="19">
        <v>1.993994532601244E-2</v>
      </c>
      <c r="C1098" s="12">
        <v>16.759172708083707</v>
      </c>
      <c r="D1098" s="20">
        <v>5.8195169558149468E-4</v>
      </c>
      <c r="E1098" s="12">
        <v>3.7354531119696124</v>
      </c>
      <c r="F1098" s="20">
        <v>1.4670914122210585</v>
      </c>
      <c r="G1098" s="12">
        <v>9.0831247281961591</v>
      </c>
      <c r="H1098" s="14">
        <v>0.28193253306273169</v>
      </c>
      <c r="I1098" s="12">
        <v>27.600251853674067</v>
      </c>
      <c r="J1098" s="14">
        <v>0.28192252012637914</v>
      </c>
      <c r="K1098" s="13">
        <v>-10.076489186323645</v>
      </c>
      <c r="L1098" s="13">
        <v>0.97801482752735147</v>
      </c>
      <c r="M1098" s="17">
        <v>2.1963452764894309</v>
      </c>
      <c r="N1098" s="12">
        <v>913.73555116924388</v>
      </c>
      <c r="O1098" s="41">
        <v>13.823363553606079</v>
      </c>
      <c r="P1098" s="1"/>
    </row>
    <row r="1099" spans="1:16" x14ac:dyDescent="0.45">
      <c r="A1099" s="71" t="s">
        <v>67</v>
      </c>
      <c r="B1099" s="19">
        <v>1.5943743434607312E-2</v>
      </c>
      <c r="C1099" s="12">
        <v>23.707159388109588</v>
      </c>
      <c r="D1099" s="20">
        <v>4.771524158829862E-4</v>
      </c>
      <c r="E1099" s="12">
        <v>5.8087402475912473</v>
      </c>
      <c r="F1099" s="20">
        <v>1.4671320456773429</v>
      </c>
      <c r="G1099" s="12">
        <v>5.0796343651726552</v>
      </c>
      <c r="H1099" s="14">
        <v>0.28213877654310804</v>
      </c>
      <c r="I1099" s="12">
        <v>39.876871245979238</v>
      </c>
      <c r="J1099" s="14">
        <v>0.28213156199943773</v>
      </c>
      <c r="K1099" s="13">
        <v>-5.1511840292606248</v>
      </c>
      <c r="L1099" s="13">
        <v>1.4126859700935857</v>
      </c>
      <c r="M1099" s="17">
        <v>1.8369953400558832</v>
      </c>
      <c r="N1099" s="12">
        <v>803.79380479108295</v>
      </c>
      <c r="O1099" s="41">
        <v>12.192129668463828</v>
      </c>
      <c r="P1099" s="1"/>
    </row>
    <row r="1100" spans="1:16" x14ac:dyDescent="0.45">
      <c r="A1100" s="71" t="s">
        <v>74</v>
      </c>
      <c r="B1100" s="19">
        <v>1.8620669649667073E-2</v>
      </c>
      <c r="C1100" s="12">
        <v>16.222255847014555</v>
      </c>
      <c r="D1100" s="20">
        <v>6.3112416495769458E-4</v>
      </c>
      <c r="E1100" s="12">
        <v>4.4775333154734662</v>
      </c>
      <c r="F1100" s="20">
        <v>1.4671195810174757</v>
      </c>
      <c r="G1100" s="12">
        <v>6.7237775640599526</v>
      </c>
      <c r="H1100" s="14">
        <v>0.28197993947628447</v>
      </c>
      <c r="I1100" s="12">
        <v>39.04833152868563</v>
      </c>
      <c r="J1100" s="14">
        <v>0.28197058919760426</v>
      </c>
      <c r="K1100" s="13">
        <v>-11.216148730428532</v>
      </c>
      <c r="L1100" s="13">
        <v>1.3832837832572498</v>
      </c>
      <c r="M1100" s="17">
        <v>2.1546347794161727</v>
      </c>
      <c r="N1100" s="12">
        <v>787.71300591695842</v>
      </c>
      <c r="O1100" s="41">
        <v>12.616184885200353</v>
      </c>
      <c r="P1100" s="1"/>
    </row>
    <row r="1101" spans="1:16" x14ac:dyDescent="0.45">
      <c r="A1101" s="71" t="s">
        <v>82</v>
      </c>
      <c r="B1101" s="19">
        <v>3.3775781910991579E-2</v>
      </c>
      <c r="C1101" s="12">
        <v>31.677465714691817</v>
      </c>
      <c r="D1101" s="20">
        <v>7.8861957528924772E-4</v>
      </c>
      <c r="E1101" s="12">
        <v>5.4377910697363259</v>
      </c>
      <c r="F1101" s="20">
        <v>1.4670057572483615</v>
      </c>
      <c r="G1101" s="12">
        <v>1.7863611745736074</v>
      </c>
      <c r="H1101" s="14">
        <v>0.2819732215546914</v>
      </c>
      <c r="I1101" s="12">
        <v>121.19259050439142</v>
      </c>
      <c r="J1101" s="14">
        <v>0.28196204680004472</v>
      </c>
      <c r="K1101" s="13">
        <v>-12.285853018534354</v>
      </c>
      <c r="L1101" s="13">
        <v>4.292907376816089</v>
      </c>
      <c r="M1101" s="17">
        <v>2.184725407600935</v>
      </c>
      <c r="N1101" s="12">
        <v>753.64558450621359</v>
      </c>
      <c r="O1101" s="41">
        <v>11.60751690457019</v>
      </c>
      <c r="P1101" s="1"/>
    </row>
    <row r="1102" spans="1:16" x14ac:dyDescent="0.45">
      <c r="A1102" s="71" t="s">
        <v>84</v>
      </c>
      <c r="B1102" s="19">
        <v>4.1088409213013877E-2</v>
      </c>
      <c r="C1102" s="12">
        <v>33.337433010297048</v>
      </c>
      <c r="D1102" s="20">
        <v>1.1199817877617631E-3</v>
      </c>
      <c r="E1102" s="12">
        <v>6.8408568147648054</v>
      </c>
      <c r="F1102" s="20">
        <v>1.4670662002494019</v>
      </c>
      <c r="G1102" s="12">
        <v>17.682101798487452</v>
      </c>
      <c r="H1102" s="14">
        <v>0.28259246056599963</v>
      </c>
      <c r="I1102" s="12">
        <v>14.482160371453411</v>
      </c>
      <c r="J1102" s="14">
        <v>0.28257779606338607</v>
      </c>
      <c r="K1102" s="13">
        <v>8.2430447871884027</v>
      </c>
      <c r="L1102" s="13">
        <v>0.51292416754167292</v>
      </c>
      <c r="M1102" s="17">
        <v>1.010910424540993</v>
      </c>
      <c r="N1102" s="12">
        <v>696.76163258721544</v>
      </c>
      <c r="O1102" s="41">
        <v>10.488732645652032</v>
      </c>
      <c r="P1102" s="1"/>
    </row>
    <row r="1103" spans="1:16" x14ac:dyDescent="0.45">
      <c r="A1103" s="71" t="s">
        <v>85</v>
      </c>
      <c r="B1103" s="19">
        <v>3.2457688809762478E-2</v>
      </c>
      <c r="C1103" s="12">
        <v>26.172092363682264</v>
      </c>
      <c r="D1103" s="20">
        <v>9.4607613941155794E-4</v>
      </c>
      <c r="E1103" s="12">
        <v>5.7224281598816411</v>
      </c>
      <c r="F1103" s="20">
        <v>1.4671260963975798</v>
      </c>
      <c r="G1103" s="12">
        <v>2.9154304199129024</v>
      </c>
      <c r="H1103" s="14">
        <v>0.28213016783351696</v>
      </c>
      <c r="I1103" s="12">
        <v>46.081718749808019</v>
      </c>
      <c r="J1103" s="14">
        <v>0.28211711958776448</v>
      </c>
      <c r="K1103" s="13">
        <v>-7.2424678388582908</v>
      </c>
      <c r="L1103" s="13">
        <v>1.6322421085435135</v>
      </c>
      <c r="M1103" s="17">
        <v>1.8935929610095759</v>
      </c>
      <c r="N1103" s="12">
        <v>733.67530853042069</v>
      </c>
      <c r="O1103" s="41">
        <v>11.085398461843429</v>
      </c>
      <c r="P1103" s="1"/>
    </row>
    <row r="1104" spans="1:16" x14ac:dyDescent="0.45">
      <c r="A1104" s="71" t="s">
        <v>86</v>
      </c>
      <c r="B1104" s="19">
        <v>3.8960437928074389E-2</v>
      </c>
      <c r="C1104" s="12">
        <v>31.729102451049197</v>
      </c>
      <c r="D1104" s="20">
        <v>1.2313029101163144E-3</v>
      </c>
      <c r="E1104" s="12">
        <v>7.5006961190846475</v>
      </c>
      <c r="F1104" s="20">
        <v>1.4671638331151287</v>
      </c>
      <c r="G1104" s="12">
        <v>3.4110628494102757</v>
      </c>
      <c r="H1104" s="14">
        <v>0.28251447730006257</v>
      </c>
      <c r="I1104" s="12">
        <v>86.418659118756821</v>
      </c>
      <c r="J1104" s="14">
        <v>0.28250004230339582</v>
      </c>
      <c r="K1104" s="13">
        <v>3.8580150521405621</v>
      </c>
      <c r="L1104" s="13">
        <v>3.0602473140395325</v>
      </c>
      <c r="M1104" s="17">
        <v>1.1939702819205114</v>
      </c>
      <c r="N1104" s="12">
        <v>624.27237754679777</v>
      </c>
      <c r="O1104" s="41">
        <v>9.9190373972944137</v>
      </c>
      <c r="P1104" s="1"/>
    </row>
    <row r="1105" spans="1:16" x14ac:dyDescent="0.45">
      <c r="A1105" s="112" t="s">
        <v>873</v>
      </c>
      <c r="B1105" s="112"/>
      <c r="C1105" s="112"/>
      <c r="D1105" s="112"/>
      <c r="E1105" s="112"/>
      <c r="F1105" s="112"/>
      <c r="G1105" s="112"/>
      <c r="H1105" s="112"/>
      <c r="I1105" s="112"/>
      <c r="J1105" s="112"/>
      <c r="K1105" s="112"/>
      <c r="L1105" s="112"/>
      <c r="M1105" s="112"/>
      <c r="N1105" s="112"/>
      <c r="O1105" s="112"/>
      <c r="P1105" s="1"/>
    </row>
    <row r="1106" spans="1:16" x14ac:dyDescent="0.45">
      <c r="A1106" s="71" t="s">
        <v>754</v>
      </c>
      <c r="B1106" s="19">
        <v>1.852411765266216E-2</v>
      </c>
      <c r="C1106" s="12">
        <v>16.331968717381404</v>
      </c>
      <c r="D1106" s="20">
        <v>5.6641344750234831E-4</v>
      </c>
      <c r="E1106" s="12">
        <v>4.1522141795797376</v>
      </c>
      <c r="F1106" s="20">
        <v>1.4671350039230482</v>
      </c>
      <c r="G1106" s="12">
        <v>4.0694964222274095</v>
      </c>
      <c r="H1106" s="14">
        <v>0.28237389582212541</v>
      </c>
      <c r="I1106" s="12">
        <v>50.445588978672298</v>
      </c>
      <c r="J1106" s="14">
        <v>0.28236711882697946</v>
      </c>
      <c r="K1106" s="13">
        <v>-0.56184624419697293</v>
      </c>
      <c r="L1106" s="13">
        <v>1.7864245285259539</v>
      </c>
      <c r="M1106" s="17">
        <v>1.4480146246886654</v>
      </c>
      <c r="N1106" s="12">
        <v>637.05077563135592</v>
      </c>
      <c r="O1106" s="41">
        <v>10.340177755298589</v>
      </c>
      <c r="P1106" s="1"/>
    </row>
    <row r="1107" spans="1:16" x14ac:dyDescent="0.45">
      <c r="A1107" s="71" t="s">
        <v>452</v>
      </c>
      <c r="B1107" s="19">
        <v>1.5312478533397841E-2</v>
      </c>
      <c r="C1107" s="12">
        <v>14.674713154595427</v>
      </c>
      <c r="D1107" s="20">
        <v>5.0856690019597962E-4</v>
      </c>
      <c r="E1107" s="12">
        <v>4.0655163287751543</v>
      </c>
      <c r="F1107" s="20">
        <v>1.4671088085242714</v>
      </c>
      <c r="G1107" s="12">
        <v>11.224038278176929</v>
      </c>
      <c r="H1107" s="14">
        <v>0.2824722053972718</v>
      </c>
      <c r="I1107" s="12">
        <v>19.47504150514542</v>
      </c>
      <c r="J1107" s="14">
        <v>0.28246305096456698</v>
      </c>
      <c r="K1107" s="13">
        <v>10.02430632355944</v>
      </c>
      <c r="L1107" s="13">
        <v>0.69016332638005551</v>
      </c>
      <c r="M1107" s="17">
        <v>1.1247402484331539</v>
      </c>
      <c r="N1107" s="12">
        <v>955.5629077688136</v>
      </c>
      <c r="O1107" s="41">
        <v>14.822366808063256</v>
      </c>
      <c r="P1107" s="1"/>
    </row>
    <row r="1108" spans="1:16" x14ac:dyDescent="0.45">
      <c r="A1108" s="71" t="s">
        <v>453</v>
      </c>
      <c r="B1108" s="19">
        <v>5.3175172910958107E-2</v>
      </c>
      <c r="C1108" s="12">
        <v>43.489420072376717</v>
      </c>
      <c r="D1108" s="20">
        <v>1.4290170774687277E-3</v>
      </c>
      <c r="E1108" s="12">
        <v>9.1971501584351287</v>
      </c>
      <c r="F1108" s="20">
        <v>1.4671017447024541</v>
      </c>
      <c r="G1108" s="12">
        <v>17.857582911646382</v>
      </c>
      <c r="H1108" s="14">
        <v>0.2822580102623371</v>
      </c>
      <c r="I1108" s="12">
        <v>17.790746508902803</v>
      </c>
      <c r="J1108" s="14">
        <v>0.28222949967333855</v>
      </c>
      <c r="K1108" s="13">
        <v>4.071380518975154</v>
      </c>
      <c r="L1108" s="13">
        <v>0.63062117246381888</v>
      </c>
      <c r="M1108" s="17">
        <v>1.5389326683238438</v>
      </c>
      <c r="N1108" s="12">
        <v>1058.102393245387</v>
      </c>
      <c r="O1108" s="41">
        <v>27.722348593405545</v>
      </c>
      <c r="P1108" s="1"/>
    </row>
    <row r="1109" spans="1:16" x14ac:dyDescent="0.45">
      <c r="A1109" s="71" t="s">
        <v>454</v>
      </c>
      <c r="B1109" s="19">
        <v>3.9998222663169963E-2</v>
      </c>
      <c r="C1109" s="12">
        <v>61.471724716429385</v>
      </c>
      <c r="D1109" s="20">
        <v>1.1766978550362269E-3</v>
      </c>
      <c r="E1109" s="12">
        <v>16.210574912311397</v>
      </c>
      <c r="F1109" s="20">
        <v>1.4670988437052446</v>
      </c>
      <c r="G1109" s="12">
        <v>15.187987161731815</v>
      </c>
      <c r="H1109" s="14">
        <v>0.28267424381954581</v>
      </c>
      <c r="I1109" s="12">
        <v>18.205420330733972</v>
      </c>
      <c r="J1109" s="14">
        <v>0.28265825121447385</v>
      </c>
      <c r="K1109" s="13">
        <v>11.685394381237835</v>
      </c>
      <c r="L1109" s="13">
        <v>0.64483148834559856</v>
      </c>
      <c r="M1109" s="17">
        <v>0.84122368629045952</v>
      </c>
      <c r="N1109" s="12">
        <v>723.0615093919406</v>
      </c>
      <c r="O1109" s="41">
        <v>10.892191859875192</v>
      </c>
      <c r="P1109" s="1"/>
    </row>
    <row r="1110" spans="1:16" x14ac:dyDescent="0.45">
      <c r="A1110" s="71" t="s">
        <v>455</v>
      </c>
      <c r="B1110" s="19">
        <v>4.7321574484942824E-3</v>
      </c>
      <c r="C1110" s="12">
        <v>4.1184165708656684</v>
      </c>
      <c r="D1110" s="20">
        <v>1.1842443270328265E-4</v>
      </c>
      <c r="E1110" s="12">
        <v>0.83120974587468466</v>
      </c>
      <c r="F1110" s="20">
        <v>1.4670939509355498</v>
      </c>
      <c r="G1110" s="12">
        <v>20.197879814039783</v>
      </c>
      <c r="H1110" s="14">
        <v>0.28236694011981595</v>
      </c>
      <c r="I1110" s="12">
        <v>14.75410448721124</v>
      </c>
      <c r="J1110" s="14">
        <v>0.28236546161677684</v>
      </c>
      <c r="K1110" s="13">
        <v>-1.7622895931435067E-3</v>
      </c>
      <c r="L1110" s="13">
        <v>0.52251793837054805</v>
      </c>
      <c r="M1110" s="17">
        <v>1.4398712951146906</v>
      </c>
      <c r="N1110" s="12">
        <v>664.56819525861044</v>
      </c>
      <c r="O1110" s="41">
        <v>10.585205237229896</v>
      </c>
      <c r="P1110" s="1"/>
    </row>
    <row r="1111" spans="1:16" x14ac:dyDescent="0.45">
      <c r="A1111" s="71" t="s">
        <v>457</v>
      </c>
      <c r="B1111" s="19">
        <v>2.0109386351324664E-2</v>
      </c>
      <c r="C1111" s="12">
        <v>31.209798903954265</v>
      </c>
      <c r="D1111" s="20">
        <v>5.4357223259553005E-4</v>
      </c>
      <c r="E1111" s="12">
        <v>7.2390722713957736</v>
      </c>
      <c r="F1111" s="20">
        <v>1.4670847511818172</v>
      </c>
      <c r="G1111" s="12">
        <v>9.9041088107775046</v>
      </c>
      <c r="H1111" s="14">
        <v>0.2824303472238453</v>
      </c>
      <c r="I1111" s="12">
        <v>19.746956840765517</v>
      </c>
      <c r="J1111" s="14">
        <v>0.28242331102353679</v>
      </c>
      <c r="K1111" s="13">
        <v>2.5940092247189739</v>
      </c>
      <c r="L1111" s="13">
        <v>0.6993785020070753</v>
      </c>
      <c r="M1111" s="17">
        <v>1.3169032490457937</v>
      </c>
      <c r="N1111" s="12">
        <v>688.87563179924621</v>
      </c>
      <c r="O1111" s="41">
        <v>10.499750322362285</v>
      </c>
      <c r="P1111" s="1"/>
    </row>
    <row r="1112" spans="1:16" x14ac:dyDescent="0.45">
      <c r="A1112" s="71" t="s">
        <v>459</v>
      </c>
      <c r="B1112" s="19">
        <v>2.5902093612470947E-2</v>
      </c>
      <c r="C1112" s="12">
        <v>21.876424946981484</v>
      </c>
      <c r="D1112" s="20">
        <v>7.3552773126610088E-4</v>
      </c>
      <c r="E1112" s="12">
        <v>4.7143840397797918</v>
      </c>
      <c r="F1112" s="20">
        <v>1.4671319568073928</v>
      </c>
      <c r="G1112" s="12">
        <v>11.508681173517973</v>
      </c>
      <c r="H1112" s="14">
        <v>0.28260001525601086</v>
      </c>
      <c r="I1112" s="12">
        <v>19.305564231031902</v>
      </c>
      <c r="J1112" s="14">
        <v>0.28259076746562528</v>
      </c>
      <c r="K1112" s="13">
        <v>8.0825264526929175</v>
      </c>
      <c r="L1112" s="13">
        <v>0.68371547229384433</v>
      </c>
      <c r="M1112" s="17">
        <v>0.99716866297376761</v>
      </c>
      <c r="N1112" s="12">
        <v>669.23494701986795</v>
      </c>
      <c r="O1112" s="41">
        <v>10.359007773211465</v>
      </c>
      <c r="P1112" s="1"/>
    </row>
    <row r="1113" spans="1:16" x14ac:dyDescent="0.45">
      <c r="A1113" s="71" t="s">
        <v>460</v>
      </c>
      <c r="B1113" s="19">
        <v>1.3504751757996163E-2</v>
      </c>
      <c r="C1113" s="12">
        <v>12.572644420203067</v>
      </c>
      <c r="D1113" s="20">
        <v>4.3779138952042377E-4</v>
      </c>
      <c r="E1113" s="12">
        <v>2.7837998129338479</v>
      </c>
      <c r="F1113" s="20">
        <v>1.4671074693582016</v>
      </c>
      <c r="G1113" s="12">
        <v>16.454139597504174</v>
      </c>
      <c r="H1113" s="14">
        <v>0.28193872999995417</v>
      </c>
      <c r="I1113" s="12">
        <v>18.863073874660955</v>
      </c>
      <c r="J1113" s="14">
        <v>0.28193381960519731</v>
      </c>
      <c r="K1113" s="13">
        <v>-16.79530540063756</v>
      </c>
      <c r="L1113" s="13">
        <v>0.66793663819342441</v>
      </c>
      <c r="M1113" s="17">
        <v>2.3003939365359556</v>
      </c>
      <c r="N1113" s="12">
        <v>597.42115092712288</v>
      </c>
      <c r="O1113" s="41">
        <v>9.5687002964473979</v>
      </c>
      <c r="P1113" s="1"/>
    </row>
    <row r="1114" spans="1:16" x14ac:dyDescent="0.45">
      <c r="A1114" s="71" t="s">
        <v>461</v>
      </c>
      <c r="B1114" s="19">
        <v>3.584065137416502E-2</v>
      </c>
      <c r="C1114" s="12">
        <v>29.756115084702813</v>
      </c>
      <c r="D1114" s="20">
        <v>9.1370764124506544E-4</v>
      </c>
      <c r="E1114" s="12">
        <v>5.78098025696052</v>
      </c>
      <c r="F1114" s="20">
        <v>1.4670626749355644</v>
      </c>
      <c r="G1114" s="12">
        <v>11.449721451261082</v>
      </c>
      <c r="H1114" s="14">
        <v>0.28309979515876932</v>
      </c>
      <c r="I1114" s="12">
        <v>21.005554081263618</v>
      </c>
      <c r="J1114" s="14">
        <v>0.28309925663812552</v>
      </c>
      <c r="K1114" s="13">
        <v>11.814034980293098</v>
      </c>
      <c r="L1114" s="13">
        <v>0.74286207480955824</v>
      </c>
      <c r="M1114" s="17">
        <v>0.26449288791997722</v>
      </c>
      <c r="N1114" s="12">
        <v>31.558970740203719</v>
      </c>
      <c r="O1114" s="41">
        <v>0.72476547452196616</v>
      </c>
      <c r="P1114" s="1"/>
    </row>
    <row r="1115" spans="1:16" x14ac:dyDescent="0.45">
      <c r="A1115" s="71" t="s">
        <v>462</v>
      </c>
      <c r="B1115" s="19">
        <v>0.1735967949327446</v>
      </c>
      <c r="C1115" s="12">
        <v>146.44552461512274</v>
      </c>
      <c r="D1115" s="20">
        <v>3.6520067839594115E-3</v>
      </c>
      <c r="E1115" s="12">
        <v>25.448502113490655</v>
      </c>
      <c r="F1115" s="20">
        <v>1.4669945137109643</v>
      </c>
      <c r="G1115" s="12">
        <v>5.3152907136179746</v>
      </c>
      <c r="H1115" s="14">
        <v>0.2831848270358544</v>
      </c>
      <c r="I1115" s="12">
        <v>62.653352108237662</v>
      </c>
      <c r="J1115" s="14">
        <v>0.28318247801040131</v>
      </c>
      <c r="K1115" s="13">
        <v>14.821226912282714</v>
      </c>
      <c r="L1115" s="13">
        <v>2.2157519244814239</v>
      </c>
      <c r="M1115" s="17">
        <v>9.9273645992358495E-2</v>
      </c>
      <c r="N1115" s="12">
        <v>34.440717790093743</v>
      </c>
      <c r="O1115" s="41">
        <v>0.78314511449909308</v>
      </c>
      <c r="P1115" s="1"/>
    </row>
    <row r="1116" spans="1:16" x14ac:dyDescent="0.45">
      <c r="A1116" s="71" t="s">
        <v>466</v>
      </c>
      <c r="B1116" s="19">
        <v>2.3133853882138032E-2</v>
      </c>
      <c r="C1116" s="12">
        <v>20.034735255856937</v>
      </c>
      <c r="D1116" s="20">
        <v>7.1098292576709154E-4</v>
      </c>
      <c r="E1116" s="12">
        <v>4.9701206868034449</v>
      </c>
      <c r="F1116" s="20">
        <v>1.4671680584863811</v>
      </c>
      <c r="G1116" s="12">
        <v>11.782945267073622</v>
      </c>
      <c r="H1116" s="14">
        <v>0.28190008728066362</v>
      </c>
      <c r="I1116" s="12">
        <v>31.53258445358993</v>
      </c>
      <c r="J1116" s="14">
        <v>0.28188644004621177</v>
      </c>
      <c r="K1116" s="13">
        <v>-8.9888644119529015</v>
      </c>
      <c r="L1116" s="13">
        <v>1.1176217002784039</v>
      </c>
      <c r="M1116" s="17">
        <v>2.2231553853601</v>
      </c>
      <c r="N1116" s="12">
        <v>1018.3709554739545</v>
      </c>
      <c r="O1116" s="41">
        <v>29.427268258234506</v>
      </c>
      <c r="P1116" s="1"/>
    </row>
    <row r="1117" spans="1:16" x14ac:dyDescent="0.45">
      <c r="A1117" s="71" t="s">
        <v>467</v>
      </c>
      <c r="B1117" s="19">
        <v>4.0006077994492489E-2</v>
      </c>
      <c r="C1117" s="12">
        <v>44.33457502118484</v>
      </c>
      <c r="D1117" s="20">
        <v>1.1052970201242767E-3</v>
      </c>
      <c r="E1117" s="12">
        <v>10.803726346193796</v>
      </c>
      <c r="F1117" s="20">
        <v>1.4671142033822098</v>
      </c>
      <c r="G1117" s="12">
        <v>15.160186675937055</v>
      </c>
      <c r="H1117" s="14">
        <v>0.28256940935759473</v>
      </c>
      <c r="I1117" s="12">
        <v>16.547064489074732</v>
      </c>
      <c r="J1117" s="14">
        <v>0.28255401095535898</v>
      </c>
      <c r="K1117" s="13">
        <v>8.3986484574194442</v>
      </c>
      <c r="L1117" s="13">
        <v>0.58611667662411548</v>
      </c>
      <c r="M1117" s="17">
        <v>1.038702116240064</v>
      </c>
      <c r="N1117" s="12">
        <v>741.04499726141455</v>
      </c>
      <c r="O1117" s="41">
        <v>12.287433763080298</v>
      </c>
      <c r="P1117" s="1"/>
    </row>
    <row r="1118" spans="1:16" x14ac:dyDescent="0.45">
      <c r="A1118" s="71" t="s">
        <v>468</v>
      </c>
      <c r="B1118" s="19">
        <v>2.2253475232271828E-2</v>
      </c>
      <c r="C1118" s="12">
        <v>18.145326663290476</v>
      </c>
      <c r="D1118" s="20">
        <v>6.5468114949174619E-4</v>
      </c>
      <c r="E1118" s="12">
        <v>3.9769435030521323</v>
      </c>
      <c r="F1118" s="20">
        <v>1.4671140450540241</v>
      </c>
      <c r="G1118" s="12">
        <v>12.640030146791812</v>
      </c>
      <c r="H1118" s="14">
        <v>0.28200251928398296</v>
      </c>
      <c r="I1118" s="12">
        <v>19.939374511303448</v>
      </c>
      <c r="J1118" s="14">
        <v>0.28198936520045587</v>
      </c>
      <c r="K1118" s="13">
        <v>-4.2725123507336704</v>
      </c>
      <c r="L1118" s="13">
        <v>0.70679457626732223</v>
      </c>
      <c r="M1118" s="17">
        <v>2.0041381217641532</v>
      </c>
      <c r="N1118" s="12">
        <v>1065.5149175751903</v>
      </c>
      <c r="O1118" s="41">
        <v>34.802597867770885</v>
      </c>
      <c r="P1118" s="1"/>
    </row>
    <row r="1119" spans="1:16" x14ac:dyDescent="0.45">
      <c r="A1119" s="71" t="s">
        <v>469</v>
      </c>
      <c r="B1119" s="19">
        <v>3.1198947846837057E-2</v>
      </c>
      <c r="C1119" s="12">
        <v>45.226546479017756</v>
      </c>
      <c r="D1119" s="20">
        <v>8.6622111552021473E-4</v>
      </c>
      <c r="E1119" s="12">
        <v>12.047752873193049</v>
      </c>
      <c r="F1119" s="20">
        <v>1.4670927855501188</v>
      </c>
      <c r="G1119" s="12">
        <v>18.204396348229263</v>
      </c>
      <c r="H1119" s="14">
        <v>0.28175387843860861</v>
      </c>
      <c r="I1119" s="12">
        <v>17.526522511892409</v>
      </c>
      <c r="J1119" s="14">
        <v>0.28174446452859603</v>
      </c>
      <c r="K1119" s="13">
        <v>-23.913960495037799</v>
      </c>
      <c r="L1119" s="13">
        <v>0.62058396371633862</v>
      </c>
      <c r="M1119" s="17">
        <v>2.6686930280358383</v>
      </c>
      <c r="N1119" s="12">
        <v>578.95880706079811</v>
      </c>
      <c r="O1119" s="41">
        <v>8.8964214947246969</v>
      </c>
      <c r="P1119" s="1"/>
    </row>
    <row r="1120" spans="1:16" x14ac:dyDescent="0.45">
      <c r="A1120" s="71" t="s">
        <v>470</v>
      </c>
      <c r="B1120" s="19">
        <v>8.7262897491950195E-2</v>
      </c>
      <c r="C1120" s="12">
        <v>115.45692797482734</v>
      </c>
      <c r="D1120" s="20">
        <v>2.553153521571963E-3</v>
      </c>
      <c r="E1120" s="12">
        <v>30.484506144008563</v>
      </c>
      <c r="F1120" s="20">
        <v>1.4670963452606716</v>
      </c>
      <c r="G1120" s="12">
        <v>9.8381469201783815</v>
      </c>
      <c r="H1120" s="14">
        <v>0.28260037511304753</v>
      </c>
      <c r="I1120" s="12">
        <v>30.456956424304739</v>
      </c>
      <c r="J1120" s="14">
        <v>0.28255311575615444</v>
      </c>
      <c r="K1120" s="13">
        <v>13.823855783778871</v>
      </c>
      <c r="L1120" s="13">
        <v>1.0794097810595815</v>
      </c>
      <c r="M1120" s="17">
        <v>0.93510407765876757</v>
      </c>
      <c r="N1120" s="12">
        <v>982.37608923507048</v>
      </c>
      <c r="O1120" s="41">
        <v>29.645078598003007</v>
      </c>
      <c r="P1120" s="1"/>
    </row>
    <row r="1121" spans="1:16" x14ac:dyDescent="0.45">
      <c r="A1121" s="71" t="s">
        <v>471</v>
      </c>
      <c r="B1121" s="19">
        <v>1.0343210326734808E-2</v>
      </c>
      <c r="C1121" s="12">
        <v>8.4153910768326323</v>
      </c>
      <c r="D1121" s="20">
        <v>2.9854909974608238E-4</v>
      </c>
      <c r="E1121" s="12">
        <v>1.83679768715673</v>
      </c>
      <c r="F1121" s="20">
        <v>1.4671093225146679</v>
      </c>
      <c r="G1121" s="12">
        <v>11.851466251597975</v>
      </c>
      <c r="H1121" s="14">
        <v>0.28182275020418451</v>
      </c>
      <c r="I1121" s="12">
        <v>20.395988923934407</v>
      </c>
      <c r="J1121" s="14">
        <v>0.28181953135164339</v>
      </c>
      <c r="K1121" s="13">
        <v>-21.358235666418814</v>
      </c>
      <c r="L1121" s="13">
        <v>0.72217942427621296</v>
      </c>
      <c r="M1121" s="17">
        <v>2.5275531922502394</v>
      </c>
      <c r="N1121" s="12">
        <v>574.39445902187322</v>
      </c>
      <c r="O1121" s="41">
        <v>8.7868799663813846</v>
      </c>
      <c r="P1121" s="1"/>
    </row>
    <row r="1122" spans="1:16" x14ac:dyDescent="0.45">
      <c r="A1122" s="71" t="s">
        <v>472</v>
      </c>
      <c r="B1122" s="19">
        <v>2.0087091784107395E-2</v>
      </c>
      <c r="C1122" s="12">
        <v>16.130418939252717</v>
      </c>
      <c r="D1122" s="20">
        <v>6.2221488780890815E-4</v>
      </c>
      <c r="E1122" s="12">
        <v>3.8576034203810821</v>
      </c>
      <c r="F1122" s="20">
        <v>1.4670813525419835</v>
      </c>
      <c r="G1122" s="12">
        <v>11.237369314870801</v>
      </c>
      <c r="H1122" s="14">
        <v>0.28099510718727649</v>
      </c>
      <c r="I1122" s="12">
        <v>23.718684420622154</v>
      </c>
      <c r="J1122" s="14">
        <v>0.28096374396798091</v>
      </c>
      <c r="K1122" s="13">
        <v>-4.5402399995819742</v>
      </c>
      <c r="L1122" s="13">
        <v>0.84380693515240246</v>
      </c>
      <c r="M1122" s="17">
        <v>3.3031168871770373</v>
      </c>
      <c r="N1122" s="12">
        <v>2633.9868910052942</v>
      </c>
      <c r="O1122" s="41">
        <v>21.634270189289747</v>
      </c>
      <c r="P1122" s="1"/>
    </row>
    <row r="1123" spans="1:16" x14ac:dyDescent="0.45">
      <c r="A1123" s="71" t="s">
        <v>473</v>
      </c>
      <c r="B1123" s="19">
        <v>5.917284536353188E-2</v>
      </c>
      <c r="C1123" s="12">
        <v>47.785265624993393</v>
      </c>
      <c r="D1123" s="20">
        <v>1.4852466082500755E-3</v>
      </c>
      <c r="E1123" s="12">
        <v>9.2038915351047219</v>
      </c>
      <c r="F1123" s="20">
        <v>1.4671041318243574</v>
      </c>
      <c r="G1123" s="12">
        <v>11.346681228262074</v>
      </c>
      <c r="H1123" s="14">
        <v>0.28237794059460131</v>
      </c>
      <c r="I1123" s="12">
        <v>20.412213591270007</v>
      </c>
      <c r="J1123" s="14">
        <v>0.2823629882950402</v>
      </c>
      <c r="K1123" s="13">
        <v>-2.9652748359509928</v>
      </c>
      <c r="L1123" s="13">
        <v>0.72269247935685677</v>
      </c>
      <c r="M1123" s="17">
        <v>1.4971690698056297</v>
      </c>
      <c r="N1123" s="12">
        <v>536.52275819272404</v>
      </c>
      <c r="O1123" s="41">
        <v>8.3403961433310148</v>
      </c>
      <c r="P1123" s="1"/>
    </row>
    <row r="1124" spans="1:16" x14ac:dyDescent="0.45">
      <c r="A1124" s="71" t="s">
        <v>475</v>
      </c>
      <c r="B1124" s="19">
        <v>2.2055691978797115E-2</v>
      </c>
      <c r="C1124" s="12">
        <v>18.618721174147723</v>
      </c>
      <c r="D1124" s="20">
        <v>6.0191455623272443E-4</v>
      </c>
      <c r="E1124" s="12">
        <v>3.8020083183656679</v>
      </c>
      <c r="F1124" s="20">
        <v>1.4671154175459207</v>
      </c>
      <c r="G1124" s="12">
        <v>15.772345306920375</v>
      </c>
      <c r="H1124" s="14">
        <v>0.28189898657754253</v>
      </c>
      <c r="I1124" s="12">
        <v>14.580030189649568</v>
      </c>
      <c r="J1124" s="14">
        <v>0.28189146568860712</v>
      </c>
      <c r="K1124" s="13">
        <v>-16.776296402404299</v>
      </c>
      <c r="L1124" s="13">
        <v>0.51635370596603281</v>
      </c>
      <c r="M1124" s="17">
        <v>2.3551603506076559</v>
      </c>
      <c r="N1124" s="12">
        <v>665.10588305027238</v>
      </c>
      <c r="O1124" s="41">
        <v>10.387274035051407</v>
      </c>
      <c r="P1124" s="1"/>
    </row>
    <row r="1125" spans="1:16" x14ac:dyDescent="0.45">
      <c r="A1125" s="71" t="s">
        <v>476</v>
      </c>
      <c r="B1125" s="19">
        <v>2.7384566548816699E-2</v>
      </c>
      <c r="C1125" s="12">
        <v>22.719368876672291</v>
      </c>
      <c r="D1125" s="20">
        <v>7.9477577102287332E-4</v>
      </c>
      <c r="E1125" s="12">
        <v>5.1617029989418466</v>
      </c>
      <c r="F1125" s="20">
        <v>1.4670977057490213</v>
      </c>
      <c r="G1125" s="12">
        <v>13.854417043916881</v>
      </c>
      <c r="H1125" s="14">
        <v>0.28113814987281249</v>
      </c>
      <c r="I1125" s="12">
        <v>16.315461808997629</v>
      </c>
      <c r="J1125" s="14">
        <v>0.28110009161960525</v>
      </c>
      <c r="K1125" s="13">
        <v>-2.7013260687458462</v>
      </c>
      <c r="L1125" s="13">
        <v>0.58025788525428723</v>
      </c>
      <c r="M1125" s="17">
        <v>3.0971576760214665</v>
      </c>
      <c r="N1125" s="12">
        <v>2505.3211487126646</v>
      </c>
      <c r="O1125" s="41">
        <v>21.808564960560592</v>
      </c>
      <c r="P1125" s="1"/>
    </row>
    <row r="1126" spans="1:16" x14ac:dyDescent="0.45">
      <c r="A1126" s="112" t="s">
        <v>857</v>
      </c>
      <c r="B1126" s="112"/>
      <c r="C1126" s="112"/>
      <c r="D1126" s="112"/>
      <c r="E1126" s="112"/>
      <c r="F1126" s="112"/>
      <c r="G1126" s="112"/>
      <c r="H1126" s="112"/>
      <c r="I1126" s="112"/>
      <c r="J1126" s="112"/>
      <c r="K1126" s="112"/>
      <c r="L1126" s="112"/>
      <c r="M1126" s="112"/>
      <c r="N1126" s="112"/>
      <c r="O1126" s="112"/>
      <c r="P1126" s="1"/>
    </row>
    <row r="1127" spans="1:16" x14ac:dyDescent="0.45">
      <c r="A1127" s="71" t="s">
        <v>755</v>
      </c>
      <c r="B1127" s="19">
        <v>2.4602344652228152E-2</v>
      </c>
      <c r="C1127" s="12">
        <v>20.097934532895295</v>
      </c>
      <c r="D1127" s="20">
        <v>7.5224012924931583E-4</v>
      </c>
      <c r="E1127" s="12">
        <v>4.6068523798666723</v>
      </c>
      <c r="F1127" s="20">
        <v>1.4671370426225847</v>
      </c>
      <c r="G1127" s="12">
        <v>11.910895178898727</v>
      </c>
      <c r="H1127" s="14">
        <v>0.2815834803504596</v>
      </c>
      <c r="I1127" s="12">
        <v>20.830909227037385</v>
      </c>
      <c r="J1127" s="14">
        <v>0.28156910362473592</v>
      </c>
      <c r="K1127" s="13">
        <v>-20.334986625540896</v>
      </c>
      <c r="L1127" s="13">
        <v>0.73831074977270816</v>
      </c>
      <c r="M1127" s="17">
        <v>2.834648411581449</v>
      </c>
      <c r="N1127" s="12">
        <v>1014.008868558994</v>
      </c>
      <c r="O1127" s="41">
        <v>31.356723050841794</v>
      </c>
      <c r="P1127" s="1"/>
    </row>
    <row r="1128" spans="1:16" x14ac:dyDescent="0.45">
      <c r="A1128" s="71" t="s">
        <v>400</v>
      </c>
      <c r="B1128" s="19">
        <v>3.7660688084478852E-2</v>
      </c>
      <c r="C1128" s="12">
        <v>37.537772466874202</v>
      </c>
      <c r="D1128" s="20">
        <v>1.1270978402180777E-3</v>
      </c>
      <c r="E1128" s="12">
        <v>9.206860326208254</v>
      </c>
      <c r="F1128" s="20">
        <v>1.4671055642582993</v>
      </c>
      <c r="G1128" s="12">
        <v>11.887491883293729</v>
      </c>
      <c r="H1128" s="14">
        <v>0.28263288553324906</v>
      </c>
      <c r="I1128" s="12">
        <v>17.678737048317046</v>
      </c>
      <c r="J1128" s="14">
        <v>0.28261971321582047</v>
      </c>
      <c r="K1128" s="13">
        <v>8.0524208260723817</v>
      </c>
      <c r="L1128" s="13">
        <v>0.62603462830157497</v>
      </c>
      <c r="M1128" s="17">
        <v>0.96025467654133845</v>
      </c>
      <c r="N1128" s="12">
        <v>622.344332507123</v>
      </c>
      <c r="O1128" s="41">
        <v>7.1889657720065356</v>
      </c>
      <c r="P1128" s="1"/>
    </row>
    <row r="1129" spans="1:16" x14ac:dyDescent="0.45">
      <c r="A1129" s="71" t="s">
        <v>401</v>
      </c>
      <c r="B1129" s="19">
        <v>1.3737274689594708E-2</v>
      </c>
      <c r="C1129" s="12">
        <v>11.033704939298014</v>
      </c>
      <c r="D1129" s="20">
        <v>3.9464569264402861E-4</v>
      </c>
      <c r="E1129" s="12">
        <v>2.407347241396228</v>
      </c>
      <c r="F1129" s="20">
        <v>1.4671386571279512</v>
      </c>
      <c r="G1129" s="12">
        <v>11.90458275395828</v>
      </c>
      <c r="H1129" s="14">
        <v>0.28110016472573007</v>
      </c>
      <c r="I1129" s="12">
        <v>17.31846823123319</v>
      </c>
      <c r="J1129" s="14">
        <v>0.28108468184059027</v>
      </c>
      <c r="K1129" s="13">
        <v>-13.575689803798641</v>
      </c>
      <c r="L1129" s="13">
        <v>0.61529348033939613</v>
      </c>
      <c r="M1129" s="17">
        <v>3.3283893404986897</v>
      </c>
      <c r="N1129" s="12">
        <v>2061.1854933219101</v>
      </c>
      <c r="O1129" s="41">
        <v>23.644304956084433</v>
      </c>
      <c r="P1129" s="1"/>
    </row>
    <row r="1130" spans="1:16" x14ac:dyDescent="0.45">
      <c r="A1130" s="71" t="s">
        <v>402</v>
      </c>
      <c r="B1130" s="19">
        <v>3.388038191863902E-2</v>
      </c>
      <c r="C1130" s="12">
        <v>28.55449683309774</v>
      </c>
      <c r="D1130" s="20">
        <v>9.8089347372905494E-4</v>
      </c>
      <c r="E1130" s="12">
        <v>6.5192606054557825</v>
      </c>
      <c r="F1130" s="20">
        <v>1.4670597356702855</v>
      </c>
      <c r="G1130" s="12">
        <v>14.304566127556265</v>
      </c>
      <c r="H1130" s="14">
        <v>0.28235142169404592</v>
      </c>
      <c r="I1130" s="12">
        <v>19.518584861489632</v>
      </c>
      <c r="J1130" s="14">
        <v>0.28233917115977547</v>
      </c>
      <c r="K1130" s="13">
        <v>-0.92763174606047549</v>
      </c>
      <c r="L1130" s="13">
        <v>0.69125279979487253</v>
      </c>
      <c r="M1130" s="17">
        <v>1.4909663509709095</v>
      </c>
      <c r="N1130" s="12">
        <v>664.79981219816409</v>
      </c>
      <c r="O1130" s="41">
        <v>7.9039888559060278</v>
      </c>
      <c r="P1130" s="1"/>
    </row>
    <row r="1131" spans="1:16" x14ac:dyDescent="0.45">
      <c r="A1131" s="71" t="s">
        <v>405</v>
      </c>
      <c r="B1131" s="19">
        <v>3.468158471991354E-2</v>
      </c>
      <c r="C1131" s="12">
        <v>38.534535144260289</v>
      </c>
      <c r="D1131" s="20">
        <v>9.9733542878758293E-4</v>
      </c>
      <c r="E1131" s="12">
        <v>9.3368770531497116</v>
      </c>
      <c r="F1131" s="20">
        <v>1.4670906526530603</v>
      </c>
      <c r="G1131" s="12">
        <v>12.813514364508313</v>
      </c>
      <c r="H1131" s="14">
        <v>0.28155176305411156</v>
      </c>
      <c r="I1131" s="12">
        <v>25.32163906176153</v>
      </c>
      <c r="J1131" s="14">
        <v>0.28153952131221599</v>
      </c>
      <c r="K1131" s="13">
        <v>-29.502058523143138</v>
      </c>
      <c r="L1131" s="13">
        <v>0.89674568232389618</v>
      </c>
      <c r="M1131" s="17">
        <v>3.0292958045403506</v>
      </c>
      <c r="N1131" s="12">
        <v>653.44016126455347</v>
      </c>
      <c r="O1131" s="41">
        <v>6.9670023874033609</v>
      </c>
      <c r="P1131" s="1"/>
    </row>
    <row r="1132" spans="1:16" x14ac:dyDescent="0.45">
      <c r="A1132" s="71" t="s">
        <v>406</v>
      </c>
      <c r="B1132" s="19">
        <v>3.7608399611222344E-2</v>
      </c>
      <c r="C1132" s="12">
        <v>30.948742289111653</v>
      </c>
      <c r="D1132" s="20">
        <v>1.110746715422987E-3</v>
      </c>
      <c r="E1132" s="12">
        <v>7.0648659708931953</v>
      </c>
      <c r="F1132" s="20">
        <v>1.4671224707597401</v>
      </c>
      <c r="G1132" s="12">
        <v>7.8090143010497197</v>
      </c>
      <c r="H1132" s="14">
        <v>0.2823792922033333</v>
      </c>
      <c r="I1132" s="12">
        <v>26.134222369707039</v>
      </c>
      <c r="J1132" s="14">
        <v>0.28235408511000798</v>
      </c>
      <c r="K1132" s="13">
        <v>11.757845477304851</v>
      </c>
      <c r="L1132" s="13">
        <v>0.92667157885362172</v>
      </c>
      <c r="M1132" s="17">
        <v>1.2305318775178709</v>
      </c>
      <c r="N1132" s="12">
        <v>1201.9363904657093</v>
      </c>
      <c r="O1132" s="41">
        <v>52.798926399148066</v>
      </c>
      <c r="P1132" s="1"/>
    </row>
    <row r="1133" spans="1:16" x14ac:dyDescent="0.45">
      <c r="A1133" s="71" t="s">
        <v>407</v>
      </c>
      <c r="B1133" s="19">
        <v>2.1284696342223196E-2</v>
      </c>
      <c r="C1133" s="12">
        <v>18.047053824131105</v>
      </c>
      <c r="D1133" s="20">
        <v>7.1667330440265654E-4</v>
      </c>
      <c r="E1133" s="12">
        <v>4.9232581757068559</v>
      </c>
      <c r="F1133" s="20">
        <v>1.4671293387244173</v>
      </c>
      <c r="G1133" s="12">
        <v>10.807884249834364</v>
      </c>
      <c r="H1133" s="14">
        <v>0.28227009563205024</v>
      </c>
      <c r="I1133" s="12">
        <v>18.646862300006632</v>
      </c>
      <c r="J1133" s="14">
        <v>0.28225491055349811</v>
      </c>
      <c r="K1133" s="13">
        <v>6.4464481661929973</v>
      </c>
      <c r="L1133" s="13">
        <v>0.66106495247630903</v>
      </c>
      <c r="M1133" s="17">
        <v>1.4608417233997641</v>
      </c>
      <c r="N1133" s="12">
        <v>1123.0281182513638</v>
      </c>
      <c r="O1133" s="41">
        <v>31.085829340053614</v>
      </c>
      <c r="P1133" s="1"/>
    </row>
    <row r="1134" spans="1:16" x14ac:dyDescent="0.45">
      <c r="A1134" s="71" t="s">
        <v>408</v>
      </c>
      <c r="B1134" s="19">
        <v>1.0945507109154425E-2</v>
      </c>
      <c r="C1134" s="12">
        <v>9.1740750553030654</v>
      </c>
      <c r="D1134" s="20">
        <v>3.1381642141886109E-4</v>
      </c>
      <c r="E1134" s="12">
        <v>1.9594926320777077</v>
      </c>
      <c r="F1134" s="20">
        <v>1.4670966165631201</v>
      </c>
      <c r="G1134" s="12">
        <v>10.511824653090724</v>
      </c>
      <c r="H1134" s="14">
        <v>0.28260455390383926</v>
      </c>
      <c r="I1134" s="12">
        <v>28.155730838525987</v>
      </c>
      <c r="J1134" s="14">
        <v>0.28260075610651086</v>
      </c>
      <c r="K1134" s="13">
        <v>7.8753319363600305</v>
      </c>
      <c r="L1134" s="13">
        <v>0.99709232202371822</v>
      </c>
      <c r="M1134" s="17">
        <v>0.98815391370741446</v>
      </c>
      <c r="N1134" s="12">
        <v>644.31322723465746</v>
      </c>
      <c r="O1134" s="41">
        <v>6.9652164287103746</v>
      </c>
      <c r="P1134" s="1"/>
    </row>
    <row r="1135" spans="1:16" x14ac:dyDescent="0.45">
      <c r="A1135" s="71" t="s">
        <v>409</v>
      </c>
      <c r="B1135" s="19">
        <v>0.10643707823783034</v>
      </c>
      <c r="C1135" s="12">
        <v>87.535177839769304</v>
      </c>
      <c r="D1135" s="20">
        <v>3.1848236709111585E-3</v>
      </c>
      <c r="E1135" s="12">
        <v>20.30833661363549</v>
      </c>
      <c r="F1135" s="20">
        <v>1.467056019510651</v>
      </c>
      <c r="G1135" s="12">
        <v>11.25808951898944</v>
      </c>
      <c r="H1135" s="14">
        <v>0.28192059381446061</v>
      </c>
      <c r="I1135" s="12">
        <v>20.507960035761265</v>
      </c>
      <c r="J1135" s="14">
        <v>0.28187888279936324</v>
      </c>
      <c r="K1135" s="13">
        <v>-16.506920046930329</v>
      </c>
      <c r="L1135" s="13">
        <v>0.72634414847949458</v>
      </c>
      <c r="M1135" s="17">
        <v>2.3668231957544688</v>
      </c>
      <c r="N1135" s="12">
        <v>696.9353801281236</v>
      </c>
      <c r="O1135" s="41">
        <v>8.3043253547287392</v>
      </c>
      <c r="P1135" s="1"/>
    </row>
    <row r="1136" spans="1:16" x14ac:dyDescent="0.45">
      <c r="A1136" s="71" t="s">
        <v>411</v>
      </c>
      <c r="B1136" s="19">
        <v>2.4237548885351842E-2</v>
      </c>
      <c r="C1136" s="12">
        <v>20.357362113064788</v>
      </c>
      <c r="D1136" s="20">
        <v>7.2399104484014256E-4</v>
      </c>
      <c r="E1136" s="12">
        <v>4.6418440654877475</v>
      </c>
      <c r="F1136" s="20">
        <v>1.4670786580724631</v>
      </c>
      <c r="G1136" s="12">
        <v>14.775098173625189</v>
      </c>
      <c r="H1136" s="14">
        <v>0.28261947723637337</v>
      </c>
      <c r="I1136" s="12">
        <v>19.30476990406332</v>
      </c>
      <c r="J1136" s="14">
        <v>0.28261125710092172</v>
      </c>
      <c r="K1136" s="13">
        <v>7.3564514109158985</v>
      </c>
      <c r="L1136" s="13">
        <v>0.68358817558955565</v>
      </c>
      <c r="M1136" s="17">
        <v>0.98432815816012886</v>
      </c>
      <c r="N1136" s="12">
        <v>604.71059005688778</v>
      </c>
      <c r="O1136" s="41">
        <v>6.7827689597036329</v>
      </c>
      <c r="P1136" s="1"/>
    </row>
    <row r="1137" spans="1:16" x14ac:dyDescent="0.45">
      <c r="A1137" s="71" t="s">
        <v>412</v>
      </c>
      <c r="B1137" s="19">
        <v>1.1409269537876215E-2</v>
      </c>
      <c r="C1137" s="12">
        <v>12.022974302042561</v>
      </c>
      <c r="D1137" s="20">
        <v>3.4444871173068482E-4</v>
      </c>
      <c r="E1137" s="12">
        <v>2.8137287077576834</v>
      </c>
      <c r="F1137" s="20">
        <v>1.4670905440855313</v>
      </c>
      <c r="G1137" s="12">
        <v>12.824431179750739</v>
      </c>
      <c r="H1137" s="14">
        <v>0.28202083776016568</v>
      </c>
      <c r="I1137" s="12">
        <v>16.051825659700302</v>
      </c>
      <c r="J1137" s="14">
        <v>0.28201738061146714</v>
      </c>
      <c r="K1137" s="13">
        <v>-15.237659507097989</v>
      </c>
      <c r="L1137" s="13">
        <v>0.5683113005150453</v>
      </c>
      <c r="M1137" s="17">
        <v>2.1645641221306233</v>
      </c>
      <c r="N1137" s="12">
        <v>534.90761728180303</v>
      </c>
      <c r="O1137" s="41">
        <v>5.6128349383477376</v>
      </c>
      <c r="P1137" s="1"/>
    </row>
    <row r="1138" spans="1:16" x14ac:dyDescent="0.45">
      <c r="A1138" s="71" t="s">
        <v>415</v>
      </c>
      <c r="B1138" s="19">
        <v>5.9053201875466255E-2</v>
      </c>
      <c r="C1138" s="12">
        <v>58.340540532402976</v>
      </c>
      <c r="D1138" s="20">
        <v>2.1241790742430435E-3</v>
      </c>
      <c r="E1138" s="12">
        <v>17.544866187143118</v>
      </c>
      <c r="F1138" s="20">
        <v>1.4671096273461546</v>
      </c>
      <c r="G1138" s="12">
        <v>9.1097002908642182</v>
      </c>
      <c r="H1138" s="14">
        <v>0.28260480508073499</v>
      </c>
      <c r="I1138" s="12">
        <v>23.343689834527755</v>
      </c>
      <c r="J1138" s="14">
        <v>0.28256983344308256</v>
      </c>
      <c r="K1138" s="13">
        <v>11.976340856103551</v>
      </c>
      <c r="L1138" s="13">
        <v>0.82711047914685309</v>
      </c>
      <c r="M1138" s="17">
        <v>0.94962295875074043</v>
      </c>
      <c r="N1138" s="12">
        <v>874.64090555220889</v>
      </c>
      <c r="O1138" s="41">
        <v>10.951342398447341</v>
      </c>
      <c r="P1138" s="1"/>
    </row>
    <row r="1139" spans="1:16" x14ac:dyDescent="0.45">
      <c r="A1139" s="71" t="s">
        <v>416</v>
      </c>
      <c r="B1139" s="19">
        <v>1.7616803878768492E-2</v>
      </c>
      <c r="C1139" s="12">
        <v>17.085994954948085</v>
      </c>
      <c r="D1139" s="20">
        <v>5.2182571062337477E-4</v>
      </c>
      <c r="E1139" s="12">
        <v>4.3070480380871388</v>
      </c>
      <c r="F1139" s="20">
        <v>1.4671584736575833</v>
      </c>
      <c r="G1139" s="12">
        <v>11.290003015921396</v>
      </c>
      <c r="H1139" s="14">
        <v>0.28248287984281123</v>
      </c>
      <c r="I1139" s="12">
        <v>21.491690538592927</v>
      </c>
      <c r="J1139" s="14">
        <v>0.28247463353187297</v>
      </c>
      <c r="K1139" s="13">
        <v>7.8159325818560887</v>
      </c>
      <c r="L1139" s="13">
        <v>0.76143078867163538</v>
      </c>
      <c r="M1139" s="17">
        <v>1.152240650024023</v>
      </c>
      <c r="N1139" s="12">
        <v>839.80945998427376</v>
      </c>
      <c r="O1139" s="41">
        <v>9.9102448092236557</v>
      </c>
      <c r="P1139" s="1"/>
    </row>
    <row r="1140" spans="1:16" x14ac:dyDescent="0.45">
      <c r="A1140" s="71" t="s">
        <v>417</v>
      </c>
      <c r="B1140" s="19">
        <v>2.1524764793896776E-2</v>
      </c>
      <c r="C1140" s="12">
        <v>17.636955617250759</v>
      </c>
      <c r="D1140" s="20">
        <v>6.0066444550758199E-4</v>
      </c>
      <c r="E1140" s="12">
        <v>3.7231265831865916</v>
      </c>
      <c r="F1140" s="20">
        <v>1.4671086663715154</v>
      </c>
      <c r="G1140" s="12">
        <v>20.316061731066966</v>
      </c>
      <c r="H1140" s="14">
        <v>0.28191333682083203</v>
      </c>
      <c r="I1140" s="12">
        <v>47.833587578398728</v>
      </c>
      <c r="J1140" s="14">
        <v>0.28190101099276416</v>
      </c>
      <c r="K1140" s="13">
        <v>-6.8950466496742191</v>
      </c>
      <c r="L1140" s="13">
        <v>1.6956521698263671</v>
      </c>
      <c r="M1140" s="17">
        <v>2.1661004299624227</v>
      </c>
      <c r="N1140" s="12">
        <v>1087.9816398421676</v>
      </c>
      <c r="O1140" s="41">
        <v>25.614465710176596</v>
      </c>
      <c r="P1140" s="1"/>
    </row>
    <row r="1141" spans="1:16" x14ac:dyDescent="0.45">
      <c r="A1141" s="71" t="s">
        <v>418</v>
      </c>
      <c r="B1141" s="19">
        <v>6.1513564414521806E-3</v>
      </c>
      <c r="C1141" s="12">
        <v>5.6313359643579401</v>
      </c>
      <c r="D1141" s="20">
        <v>1.8945394725096648E-4</v>
      </c>
      <c r="E1141" s="12">
        <v>1.2181200557235741</v>
      </c>
      <c r="F1141" s="20">
        <v>1.4671211737428203</v>
      </c>
      <c r="G1141" s="12">
        <v>14.040264539625822</v>
      </c>
      <c r="H1141" s="14">
        <v>0.28257113087614794</v>
      </c>
      <c r="I1141" s="12">
        <v>17.496162550889686</v>
      </c>
      <c r="J1141" s="14">
        <v>0.28256871937031791</v>
      </c>
      <c r="K1141" s="13">
        <v>7.4871192278869181</v>
      </c>
      <c r="L1141" s="13">
        <v>0.61964615812426516</v>
      </c>
      <c r="M1141" s="17">
        <v>1.0369605527529591</v>
      </c>
      <c r="N1141" s="12">
        <v>677.47126987483477</v>
      </c>
      <c r="O1141" s="41">
        <v>8.3661995507026532</v>
      </c>
      <c r="P1141" s="1"/>
    </row>
    <row r="1142" spans="1:16" x14ac:dyDescent="0.45">
      <c r="A1142" s="71" t="s">
        <v>420</v>
      </c>
      <c r="B1142" s="19">
        <v>2.7363140647455979E-2</v>
      </c>
      <c r="C1142" s="12">
        <v>49.701941503744713</v>
      </c>
      <c r="D1142" s="20">
        <v>8.1056512006981343E-4</v>
      </c>
      <c r="E1142" s="12">
        <v>13.602734069442318</v>
      </c>
      <c r="F1142" s="20">
        <v>1.4671808405450169</v>
      </c>
      <c r="G1142" s="12">
        <v>13.151733961318385</v>
      </c>
      <c r="H1142" s="14">
        <v>0.28129270887989427</v>
      </c>
      <c r="I1142" s="12">
        <v>23.26608349074564</v>
      </c>
      <c r="J1142" s="14">
        <v>0.2812519096033354</v>
      </c>
      <c r="K1142" s="13">
        <v>5.6260265726182368</v>
      </c>
      <c r="L1142" s="13">
        <v>0.82769831088347345</v>
      </c>
      <c r="M1142" s="17">
        <v>2.7394353164465017</v>
      </c>
      <c r="N1142" s="12">
        <v>2630.3455584465983</v>
      </c>
      <c r="O1142" s="41">
        <v>27.213240696337991</v>
      </c>
      <c r="P1142" s="1"/>
    </row>
    <row r="1143" spans="1:16" x14ac:dyDescent="0.45">
      <c r="A1143" s="71" t="s">
        <v>421</v>
      </c>
      <c r="B1143" s="19">
        <v>2.8646797303015763E-2</v>
      </c>
      <c r="C1143" s="12">
        <v>23.754250900325864</v>
      </c>
      <c r="D1143" s="20">
        <v>8.3757971346125012E-4</v>
      </c>
      <c r="E1143" s="12">
        <v>5.418042620793746</v>
      </c>
      <c r="F1143" s="20">
        <v>1.467163703826083</v>
      </c>
      <c r="G1143" s="12">
        <v>10.722031556941069</v>
      </c>
      <c r="H1143" s="14">
        <v>0.28106864074558324</v>
      </c>
      <c r="I1143" s="12">
        <v>18.080915351589322</v>
      </c>
      <c r="J1143" s="14">
        <v>0.2810261793764493</v>
      </c>
      <c r="K1143" s="13">
        <v>-1.9730200442058532</v>
      </c>
      <c r="L1143" s="13">
        <v>0.64326206159370791</v>
      </c>
      <c r="M1143" s="17">
        <v>3.1741153214197251</v>
      </c>
      <c r="N1143" s="12">
        <v>2648.749423017</v>
      </c>
      <c r="O1143" s="41">
        <v>18.464559565782967</v>
      </c>
      <c r="P1143" s="1"/>
    </row>
    <row r="1144" spans="1:16" x14ac:dyDescent="0.45">
      <c r="A1144" s="71" t="s">
        <v>422</v>
      </c>
      <c r="B1144" s="19">
        <v>2.413581898390103E-2</v>
      </c>
      <c r="C1144" s="12">
        <v>20.472607947821047</v>
      </c>
      <c r="D1144" s="20">
        <v>6.936858620129945E-4</v>
      </c>
      <c r="E1144" s="12">
        <v>4.7180221818257477</v>
      </c>
      <c r="F1144" s="20">
        <v>1.4671088458947241</v>
      </c>
      <c r="G1144" s="12">
        <v>11.337590251887734</v>
      </c>
      <c r="H1144" s="14">
        <v>0.28250555556736145</v>
      </c>
      <c r="I1144" s="12">
        <v>17.39598191839692</v>
      </c>
      <c r="J1144" s="14">
        <v>0.28249621786508056</v>
      </c>
      <c r="K1144" s="13">
        <v>5.7912990044628465</v>
      </c>
      <c r="L1144" s="13">
        <v>0.61615184030694437</v>
      </c>
      <c r="M1144" s="17">
        <v>1.1627371775583135</v>
      </c>
      <c r="N1144" s="12">
        <v>716.1864614886498</v>
      </c>
      <c r="O1144" s="41">
        <v>8.7961956605294436</v>
      </c>
      <c r="P1144" s="1"/>
    </row>
    <row r="1145" spans="1:16" x14ac:dyDescent="0.45">
      <c r="A1145" s="71" t="s">
        <v>423</v>
      </c>
      <c r="B1145" s="19">
        <v>4.5593047371636351E-2</v>
      </c>
      <c r="C1145" s="12">
        <v>42.044500279772109</v>
      </c>
      <c r="D1145" s="20">
        <v>1.3805295293495923E-3</v>
      </c>
      <c r="E1145" s="12">
        <v>10.476331226286772</v>
      </c>
      <c r="F1145" s="20">
        <v>1.4671684932728133</v>
      </c>
      <c r="G1145" s="12">
        <v>12.385360950401939</v>
      </c>
      <c r="H1145" s="14">
        <v>0.28115716949133285</v>
      </c>
      <c r="I1145" s="12">
        <v>18.981088890755444</v>
      </c>
      <c r="J1145" s="14">
        <v>0.28108344698093163</v>
      </c>
      <c r="K1145" s="13">
        <v>3.3005127894969455</v>
      </c>
      <c r="L1145" s="13">
        <v>0.67550593346510368</v>
      </c>
      <c r="M1145" s="17">
        <v>2.9954918636711416</v>
      </c>
      <c r="N1145" s="12">
        <v>2786.5326155734228</v>
      </c>
      <c r="O1145" s="41">
        <v>18.212873527246881</v>
      </c>
      <c r="P1145" s="1"/>
    </row>
    <row r="1146" spans="1:16" x14ac:dyDescent="0.45">
      <c r="A1146" s="71" t="s">
        <v>424</v>
      </c>
      <c r="B1146" s="19">
        <v>6.1008432090259475E-2</v>
      </c>
      <c r="C1146" s="12">
        <v>63.69148576999067</v>
      </c>
      <c r="D1146" s="20">
        <v>1.4084792136750961E-3</v>
      </c>
      <c r="E1146" s="12">
        <v>12.456910540785488</v>
      </c>
      <c r="F1146" s="20">
        <v>1.4671433532381513</v>
      </c>
      <c r="G1146" s="12">
        <v>12.302033295640957</v>
      </c>
      <c r="H1146" s="14">
        <v>0.2809914771027362</v>
      </c>
      <c r="I1146" s="12">
        <v>17.375474569244023</v>
      </c>
      <c r="J1146" s="14">
        <v>0.28092224542835131</v>
      </c>
      <c r="K1146" s="13">
        <v>-7.5123463046411487</v>
      </c>
      <c r="L1146" s="13">
        <v>0.6180507878461583</v>
      </c>
      <c r="M1146" s="17">
        <v>3.4138025152406777</v>
      </c>
      <c r="N1146" s="12">
        <v>2570.0933421005843</v>
      </c>
      <c r="O1146" s="41">
        <v>17.659569708436859</v>
      </c>
      <c r="P1146" s="1"/>
    </row>
    <row r="1147" spans="1:16" x14ac:dyDescent="0.45">
      <c r="A1147" s="71" t="s">
        <v>425</v>
      </c>
      <c r="B1147" s="19">
        <v>1.8076715916598068E-2</v>
      </c>
      <c r="C1147" s="12">
        <v>14.647480472382938</v>
      </c>
      <c r="D1147" s="20">
        <v>4.9103941304828305E-4</v>
      </c>
      <c r="E1147" s="12">
        <v>3.0271837223195441</v>
      </c>
      <c r="F1147" s="20">
        <v>1.4671427348987769</v>
      </c>
      <c r="G1147" s="12">
        <v>11.750888941129993</v>
      </c>
      <c r="H1147" s="14">
        <v>0.2816226419945474</v>
      </c>
      <c r="I1147" s="12">
        <v>18.004064343733091</v>
      </c>
      <c r="J1147" s="14">
        <v>0.2816174316670243</v>
      </c>
      <c r="K1147" s="13">
        <v>-28.716828290438201</v>
      </c>
      <c r="L1147" s="13">
        <v>0.63747340762976279</v>
      </c>
      <c r="M1147" s="17">
        <v>2.9146695130970381</v>
      </c>
      <c r="N1147" s="12">
        <v>565.34085035209841</v>
      </c>
      <c r="O1147" s="41">
        <v>6.1771372283667798</v>
      </c>
      <c r="P1147" s="1"/>
    </row>
    <row r="1148" spans="1:16" x14ac:dyDescent="0.45">
      <c r="A1148" s="71" t="s">
        <v>426</v>
      </c>
      <c r="B1148" s="19">
        <v>1.9122484100695961E-2</v>
      </c>
      <c r="C1148" s="12">
        <v>15.35348472078951</v>
      </c>
      <c r="D1148" s="20">
        <v>5.3580725906902276E-4</v>
      </c>
      <c r="E1148" s="12">
        <v>3.227544227021057</v>
      </c>
      <c r="F1148" s="20">
        <v>1.467111903165899</v>
      </c>
      <c r="G1148" s="12">
        <v>13.329221478119297</v>
      </c>
      <c r="H1148" s="14">
        <v>0.28093208675392106</v>
      </c>
      <c r="I1148" s="12">
        <v>16.315168994754838</v>
      </c>
      <c r="J1148" s="14">
        <v>0.28090574425753084</v>
      </c>
      <c r="K1148" s="13">
        <v>-8.0865992291201394</v>
      </c>
      <c r="L1148" s="13">
        <v>0.58033614138253142</v>
      </c>
      <c r="M1148" s="17">
        <v>3.4456458758130371</v>
      </c>
      <c r="N1148" s="12">
        <v>2570.6362117132308</v>
      </c>
      <c r="O1148" s="41">
        <v>19.381762461239919</v>
      </c>
      <c r="P1148" s="1"/>
    </row>
    <row r="1149" spans="1:16" x14ac:dyDescent="0.45">
      <c r="A1149" s="71" t="s">
        <v>427</v>
      </c>
      <c r="B1149" s="19">
        <v>1.4456932414203779E-2</v>
      </c>
      <c r="C1149" s="12">
        <v>11.643828850337615</v>
      </c>
      <c r="D1149" s="20">
        <v>4.1682533723525736E-4</v>
      </c>
      <c r="E1149" s="12">
        <v>2.5064705495481148</v>
      </c>
      <c r="F1149" s="20">
        <v>1.4671188879793249</v>
      </c>
      <c r="G1149" s="12">
        <v>10.886026818971727</v>
      </c>
      <c r="H1149" s="14">
        <v>0.28086727770354269</v>
      </c>
      <c r="I1149" s="12">
        <v>19.465597809986335</v>
      </c>
      <c r="J1149" s="14">
        <v>0.2808457239608122</v>
      </c>
      <c r="K1149" s="13">
        <v>-7.1818396228406911</v>
      </c>
      <c r="L1149" s="13">
        <v>0.69260865558029572</v>
      </c>
      <c r="M1149" s="17">
        <v>3.5020417370521124</v>
      </c>
      <c r="N1149" s="12">
        <v>2700.4144046956849</v>
      </c>
      <c r="O1149" s="41">
        <v>19.50207340648565</v>
      </c>
      <c r="P1149" s="1"/>
    </row>
    <row r="1150" spans="1:16" x14ac:dyDescent="0.45">
      <c r="A1150" s="71" t="s">
        <v>428</v>
      </c>
      <c r="B1150" s="19">
        <v>1.6336499224641123E-2</v>
      </c>
      <c r="C1150" s="12">
        <v>13.138264299081925</v>
      </c>
      <c r="D1150" s="20">
        <v>4.5335539767229392E-4</v>
      </c>
      <c r="E1150" s="12">
        <v>2.7314521682161161</v>
      </c>
      <c r="F1150" s="20">
        <v>1.4671478014610768</v>
      </c>
      <c r="G1150" s="12">
        <v>12.370062590239876</v>
      </c>
      <c r="H1150" s="14">
        <v>0.28216752644628407</v>
      </c>
      <c r="I1150" s="12">
        <v>19.656470704078632</v>
      </c>
      <c r="J1150" s="14">
        <v>0.28216268090525143</v>
      </c>
      <c r="K1150" s="13">
        <v>-9.3191344966148115</v>
      </c>
      <c r="L1150" s="13">
        <v>0.69598688641758777</v>
      </c>
      <c r="M1150" s="17">
        <v>1.8715667406393039</v>
      </c>
      <c r="N1150" s="12">
        <v>569.44073289746802</v>
      </c>
      <c r="O1150" s="41">
        <v>7.5881993281216014</v>
      </c>
      <c r="P1150" s="1"/>
    </row>
    <row r="1151" spans="1:16" x14ac:dyDescent="0.45">
      <c r="A1151" s="71" t="s">
        <v>430</v>
      </c>
      <c r="B1151" s="19">
        <v>1.364828132204225E-2</v>
      </c>
      <c r="C1151" s="12">
        <v>11.136454490993362</v>
      </c>
      <c r="D1151" s="20">
        <v>4.0502323095927819E-4</v>
      </c>
      <c r="E1151" s="12">
        <v>2.5310632938843702</v>
      </c>
      <c r="F1151" s="20">
        <v>1.4671152161039493</v>
      </c>
      <c r="G1151" s="12">
        <v>13.913381733598737</v>
      </c>
      <c r="H1151" s="14">
        <v>0.2825901644749268</v>
      </c>
      <c r="I1151" s="12">
        <v>19.890843014586014</v>
      </c>
      <c r="J1151" s="14">
        <v>0.28258477992879161</v>
      </c>
      <c r="K1151" s="13">
        <v>8.72967646238898</v>
      </c>
      <c r="L1151" s="13">
        <v>0.70450386896236949</v>
      </c>
      <c r="M1151" s="17">
        <v>0.992642366255435</v>
      </c>
      <c r="N1151" s="12">
        <v>707.38178133505812</v>
      </c>
      <c r="O1151" s="41">
        <v>7.8572033885125556</v>
      </c>
      <c r="P1151" s="1"/>
    </row>
    <row r="1152" spans="1:16" x14ac:dyDescent="0.45">
      <c r="A1152" s="71" t="s">
        <v>431</v>
      </c>
      <c r="B1152" s="19">
        <v>2.3549545810670296E-2</v>
      </c>
      <c r="C1152" s="12">
        <v>19.324034628440003</v>
      </c>
      <c r="D1152" s="20">
        <v>6.5059610672915517E-4</v>
      </c>
      <c r="E1152" s="12">
        <v>3.9961110503600232</v>
      </c>
      <c r="F1152" s="20">
        <v>1.4671247107684666</v>
      </c>
      <c r="G1152" s="12">
        <v>12.170441226379289</v>
      </c>
      <c r="H1152" s="14">
        <v>0.28206991178618523</v>
      </c>
      <c r="I1152" s="12">
        <v>19.738392873071874</v>
      </c>
      <c r="J1152" s="14">
        <v>0.28206258928028788</v>
      </c>
      <c r="K1152" s="13">
        <v>-12.189517780513137</v>
      </c>
      <c r="L1152" s="13">
        <v>0.69893468588877461</v>
      </c>
      <c r="M1152" s="17">
        <v>2.0524718673254294</v>
      </c>
      <c r="N1152" s="12">
        <v>599.47534869209358</v>
      </c>
      <c r="O1152" s="41">
        <v>6.6137715373038102</v>
      </c>
      <c r="P1152" s="1"/>
    </row>
    <row r="1153" spans="1:16" x14ac:dyDescent="0.45">
      <c r="A1153" s="71" t="s">
        <v>432</v>
      </c>
      <c r="B1153" s="19">
        <v>3.1832056210434806E-2</v>
      </c>
      <c r="C1153" s="12">
        <v>52.91572930847785</v>
      </c>
      <c r="D1153" s="20">
        <v>1.0915132899175293E-3</v>
      </c>
      <c r="E1153" s="12">
        <v>16.805432495199767</v>
      </c>
      <c r="F1153" s="20">
        <v>1.4671104589278792</v>
      </c>
      <c r="G1153" s="12">
        <v>14.396920992080261</v>
      </c>
      <c r="H1153" s="14">
        <v>0.28265263474347402</v>
      </c>
      <c r="I1153" s="12">
        <v>15.606895571620788</v>
      </c>
      <c r="J1153" s="14">
        <v>0.28263843485705387</v>
      </c>
      <c r="K1153" s="13">
        <v>10.290470664104934</v>
      </c>
      <c r="L1153" s="13">
        <v>0.55275411533051155</v>
      </c>
      <c r="M1153" s="17">
        <v>0.89354304248369476</v>
      </c>
      <c r="N1153" s="12">
        <v>692.31186238514783</v>
      </c>
      <c r="O1153" s="41">
        <v>7.4446949339487709</v>
      </c>
      <c r="P1153" s="1"/>
    </row>
    <row r="1154" spans="1:16" x14ac:dyDescent="0.45">
      <c r="A1154" s="71" t="s">
        <v>434</v>
      </c>
      <c r="B1154" s="19">
        <v>1.8166499674322665E-3</v>
      </c>
      <c r="C1154" s="12">
        <v>2.745990322983852</v>
      </c>
      <c r="D1154" s="20">
        <v>4.4259142607813305E-5</v>
      </c>
      <c r="E1154" s="12">
        <v>0.80018246601281184</v>
      </c>
      <c r="F1154" s="20">
        <v>1.467139605376012</v>
      </c>
      <c r="G1154" s="12">
        <v>10.097604248148276</v>
      </c>
      <c r="H1154" s="14">
        <v>0.28248567000229269</v>
      </c>
      <c r="I1154" s="12">
        <v>20.107831285501419</v>
      </c>
      <c r="J1154" s="14">
        <v>0.28248511894013134</v>
      </c>
      <c r="K1154" s="13">
        <v>4.1954722453407811</v>
      </c>
      <c r="L1154" s="13">
        <v>0.71211777617818939</v>
      </c>
      <c r="M1154" s="17">
        <v>1.2070192992450854</v>
      </c>
      <c r="N1154" s="12">
        <v>662.77106530534911</v>
      </c>
      <c r="O1154" s="41">
        <v>7.0819078085892331</v>
      </c>
      <c r="P1154" s="1"/>
    </row>
    <row r="1155" spans="1:16" x14ac:dyDescent="0.45">
      <c r="A1155" s="71" t="s">
        <v>436</v>
      </c>
      <c r="B1155" s="19">
        <v>9.276288262656078E-3</v>
      </c>
      <c r="C1155" s="12">
        <v>9.3360291108054074</v>
      </c>
      <c r="D1155" s="20">
        <v>2.6906017701813952E-4</v>
      </c>
      <c r="E1155" s="12">
        <v>2.1133951612028374</v>
      </c>
      <c r="F1155" s="20">
        <v>1.4670864203888343</v>
      </c>
      <c r="G1155" s="12">
        <v>11.988702686979279</v>
      </c>
      <c r="H1155" s="14">
        <v>0.28264056673707844</v>
      </c>
      <c r="I1155" s="12">
        <v>17.828903632559864</v>
      </c>
      <c r="J1155" s="14">
        <v>0.28263733249177203</v>
      </c>
      <c r="K1155" s="13">
        <v>9.0736317912520903</v>
      </c>
      <c r="L1155" s="13">
        <v>0.63137734728435646</v>
      </c>
      <c r="M1155" s="17">
        <v>0.91811609050542553</v>
      </c>
      <c r="N1155" s="12">
        <v>640.00294225142056</v>
      </c>
      <c r="O1155" s="41">
        <v>7.4953827606551231</v>
      </c>
      <c r="P1155" s="1"/>
    </row>
    <row r="1156" spans="1:16" x14ac:dyDescent="0.45">
      <c r="A1156" s="71" t="s">
        <v>438</v>
      </c>
      <c r="B1156" s="19">
        <v>3.1996105137549739E-2</v>
      </c>
      <c r="C1156" s="12">
        <v>47.999305932121068</v>
      </c>
      <c r="D1156" s="20">
        <v>9.8000092295642675E-4</v>
      </c>
      <c r="E1156" s="12">
        <v>11.540433471309717</v>
      </c>
      <c r="F1156" s="20">
        <v>1.4671106088107535</v>
      </c>
      <c r="G1156" s="12">
        <v>10.840193821509633</v>
      </c>
      <c r="H1156" s="14">
        <v>0.28255706777670991</v>
      </c>
      <c r="I1156" s="12">
        <v>29.550036062018229</v>
      </c>
      <c r="J1156" s="14">
        <v>0.28254214168773162</v>
      </c>
      <c r="K1156" s="13">
        <v>9.5259763001620534</v>
      </c>
      <c r="L1156" s="13">
        <v>1.0468592465406878</v>
      </c>
      <c r="M1156" s="17">
        <v>1.0325084990517361</v>
      </c>
      <c r="N1156" s="12">
        <v>809.63396743761302</v>
      </c>
      <c r="O1156" s="41">
        <v>8.0488514126466058</v>
      </c>
      <c r="P1156" s="1"/>
    </row>
    <row r="1157" spans="1:16" x14ac:dyDescent="0.45">
      <c r="A1157" s="71" t="s">
        <v>441</v>
      </c>
      <c r="B1157" s="19">
        <v>5.3731387795978143E-2</v>
      </c>
      <c r="C1157" s="12">
        <v>56.24348783645965</v>
      </c>
      <c r="D1157" s="20">
        <v>1.4644621646167596E-3</v>
      </c>
      <c r="E1157" s="12">
        <v>13.001805290324706</v>
      </c>
      <c r="F1157" s="20">
        <v>1.4671693771584799</v>
      </c>
      <c r="G1157" s="12">
        <v>14.167298068586557</v>
      </c>
      <c r="H1157" s="14">
        <v>0.28269151483429783</v>
      </c>
      <c r="I1157" s="12">
        <v>19.146567821210002</v>
      </c>
      <c r="J1157" s="14">
        <v>0.28267903966699331</v>
      </c>
      <c r="K1157" s="13">
        <v>6.3810763384419822</v>
      </c>
      <c r="L1157" s="13">
        <v>0.67775755198784537</v>
      </c>
      <c r="M1157" s="17">
        <v>0.91454266390080352</v>
      </c>
      <c r="N1157" s="12">
        <v>454.33965789940822</v>
      </c>
      <c r="O1157" s="41">
        <v>4.7903869470837437</v>
      </c>
      <c r="P1157" s="1"/>
    </row>
    <row r="1158" spans="1:16" x14ac:dyDescent="0.45">
      <c r="A1158" s="71" t="s">
        <v>444</v>
      </c>
      <c r="B1158" s="19">
        <v>1.0789530120502364E-2</v>
      </c>
      <c r="C1158" s="12">
        <v>9.5627581801896344</v>
      </c>
      <c r="D1158" s="20">
        <v>2.970747959176775E-4</v>
      </c>
      <c r="E1158" s="12">
        <v>2.1568992619332001</v>
      </c>
      <c r="F1158" s="20">
        <v>1.4671313707245339</v>
      </c>
      <c r="G1158" s="12">
        <v>15.329503523066496</v>
      </c>
      <c r="H1158" s="14">
        <v>0.28179859055433709</v>
      </c>
      <c r="I1158" s="12">
        <v>17.99426143979009</v>
      </c>
      <c r="J1158" s="14">
        <v>0.28179544932254291</v>
      </c>
      <c r="K1158" s="13">
        <v>-22.457568498166491</v>
      </c>
      <c r="L1158" s="13">
        <v>0.63712351448752358</v>
      </c>
      <c r="M1158" s="17">
        <v>2.5776043479100808</v>
      </c>
      <c r="N1158" s="12">
        <v>563.38311105527941</v>
      </c>
      <c r="O1158" s="41">
        <v>7.1402048135152878</v>
      </c>
      <c r="P1158" s="1"/>
    </row>
    <row r="1159" spans="1:16" x14ac:dyDescent="0.45">
      <c r="A1159" s="71" t="s">
        <v>446</v>
      </c>
      <c r="B1159" s="19">
        <v>1.926140000846395E-2</v>
      </c>
      <c r="C1159" s="12">
        <v>16.554504041836349</v>
      </c>
      <c r="D1159" s="20">
        <v>5.3603864684533648E-4</v>
      </c>
      <c r="E1159" s="12">
        <v>3.4308463063117429</v>
      </c>
      <c r="F1159" s="20">
        <v>1.4671079122300832</v>
      </c>
      <c r="G1159" s="12">
        <v>14.925402786095137</v>
      </c>
      <c r="H1159" s="14">
        <v>0.28257188333845146</v>
      </c>
      <c r="I1159" s="12">
        <v>17.629015231198576</v>
      </c>
      <c r="J1159" s="14">
        <v>0.28256496502561212</v>
      </c>
      <c r="K1159" s="13">
        <v>7.5657170986409561</v>
      </c>
      <c r="L1159" s="13">
        <v>0.62436448353908602</v>
      </c>
      <c r="M1159" s="17">
        <v>1.0403329754219151</v>
      </c>
      <c r="N1159" s="12">
        <v>686.86620594155045</v>
      </c>
      <c r="O1159" s="41">
        <v>7.5004203933018037</v>
      </c>
      <c r="P1159" s="1"/>
    </row>
    <row r="1160" spans="1:16" x14ac:dyDescent="0.45">
      <c r="A1160" s="71" t="s">
        <v>447</v>
      </c>
      <c r="B1160" s="19">
        <v>4.7596274262325593E-2</v>
      </c>
      <c r="C1160" s="12">
        <v>39.111956798412493</v>
      </c>
      <c r="D1160" s="20">
        <v>1.4552929596338489E-3</v>
      </c>
      <c r="E1160" s="12">
        <v>9.300063864484283</v>
      </c>
      <c r="F1160" s="20">
        <v>1.4671457136259523</v>
      </c>
      <c r="G1160" s="12">
        <v>13.420115665889252</v>
      </c>
      <c r="H1160" s="14">
        <v>0.28262544893115271</v>
      </c>
      <c r="I1160" s="12">
        <v>18.945348006209006</v>
      </c>
      <c r="J1160" s="14">
        <v>0.2826033690360964</v>
      </c>
      <c r="K1160" s="13">
        <v>11.625272431483591</v>
      </c>
      <c r="L1160" s="13">
        <v>0.6711658305458279</v>
      </c>
      <c r="M1160" s="17">
        <v>0.91320840879835896</v>
      </c>
      <c r="N1160" s="12">
        <v>806.54445938398089</v>
      </c>
      <c r="O1160" s="41">
        <v>11.253098413429738</v>
      </c>
      <c r="P1160" s="1"/>
    </row>
    <row r="1161" spans="1:16" x14ac:dyDescent="0.45">
      <c r="A1161" s="71" t="s">
        <v>448</v>
      </c>
      <c r="B1161" s="19">
        <v>1.6535435748388821E-2</v>
      </c>
      <c r="C1161" s="12">
        <v>13.616503218919732</v>
      </c>
      <c r="D1161" s="20">
        <v>4.8551060547541436E-4</v>
      </c>
      <c r="E1161" s="12">
        <v>2.9845985401293782</v>
      </c>
      <c r="F1161" s="20">
        <v>1.4671211688657719</v>
      </c>
      <c r="G1161" s="12">
        <v>12.542388917967605</v>
      </c>
      <c r="H1161" s="14">
        <v>0.28258401391122218</v>
      </c>
      <c r="I1161" s="12">
        <v>19.910769388757121</v>
      </c>
      <c r="J1161" s="14">
        <v>0.28257775216599057</v>
      </c>
      <c r="K1161" s="13">
        <v>8.0077208359652374</v>
      </c>
      <c r="L1161" s="13">
        <v>0.70517630012645327</v>
      </c>
      <c r="M1161" s="17">
        <v>1.0154261069732542</v>
      </c>
      <c r="N1161" s="12">
        <v>686.38327077853569</v>
      </c>
      <c r="O1161" s="41">
        <v>7.4758271208108793</v>
      </c>
      <c r="P1161" s="1"/>
    </row>
    <row r="1162" spans="1:16" x14ac:dyDescent="0.45">
      <c r="A1162" s="71" t="s">
        <v>449</v>
      </c>
      <c r="B1162" s="19">
        <v>8.9507087025682032E-3</v>
      </c>
      <c r="C1162" s="12">
        <v>7.3334221008887157</v>
      </c>
      <c r="D1162" s="20">
        <v>2.9467195104168723E-4</v>
      </c>
      <c r="E1162" s="12">
        <v>1.783901301041251</v>
      </c>
      <c r="F1162" s="20">
        <v>1.467101417210956</v>
      </c>
      <c r="G1162" s="12">
        <v>18.041529084414769</v>
      </c>
      <c r="H1162" s="14">
        <v>0.28261478743257207</v>
      </c>
      <c r="I1162" s="12">
        <v>16.144575521121578</v>
      </c>
      <c r="J1162" s="14">
        <v>0.28261084278302528</v>
      </c>
      <c r="K1162" s="13">
        <v>9.7625747340268632</v>
      </c>
      <c r="L1162" s="13">
        <v>0.57182295712721043</v>
      </c>
      <c r="M1162" s="17">
        <v>0.93928607176369405</v>
      </c>
      <c r="N1162" s="12">
        <v>712.25340592542648</v>
      </c>
      <c r="O1162" s="41">
        <v>9.2456784161058856</v>
      </c>
      <c r="P1162" s="1"/>
    </row>
    <row r="1163" spans="1:16" x14ac:dyDescent="0.45">
      <c r="A1163" s="71" t="s">
        <v>450</v>
      </c>
      <c r="B1163" s="19">
        <v>1.4877372122684833E-2</v>
      </c>
      <c r="C1163" s="12">
        <v>12.197486365904448</v>
      </c>
      <c r="D1163" s="20">
        <v>4.3113934602619547E-4</v>
      </c>
      <c r="E1163" s="12">
        <v>2.7391929162000852</v>
      </c>
      <c r="F1163" s="20">
        <v>1.4671235514992764</v>
      </c>
      <c r="G1163" s="12">
        <v>11.560459754806729</v>
      </c>
      <c r="H1163" s="14">
        <v>0.28121240577282752</v>
      </c>
      <c r="I1163" s="12">
        <v>22.898195706353892</v>
      </c>
      <c r="J1163" s="14">
        <v>0.281195723095015</v>
      </c>
      <c r="K1163" s="13">
        <v>-10.272136675607557</v>
      </c>
      <c r="L1163" s="13">
        <v>0.81347874409165577</v>
      </c>
      <c r="M1163" s="17">
        <v>3.1259091410738038</v>
      </c>
      <c r="N1163" s="12">
        <v>2033.4514606114651</v>
      </c>
      <c r="O1163" s="41">
        <v>47.597859706789855</v>
      </c>
      <c r="P1163" s="1"/>
    </row>
    <row r="1164" spans="1:16" x14ac:dyDescent="0.45">
      <c r="A1164" s="71" t="s">
        <v>452</v>
      </c>
      <c r="B1164" s="19">
        <v>4.4671917992458225E-2</v>
      </c>
      <c r="C1164" s="12">
        <v>57.770969031752173</v>
      </c>
      <c r="D1164" s="20">
        <v>1.4245242517823991E-3</v>
      </c>
      <c r="E1164" s="12">
        <v>16.815789405196622</v>
      </c>
      <c r="F1164" s="20">
        <v>1.4671180137404407</v>
      </c>
      <c r="G1164" s="12">
        <v>10.071270599358439</v>
      </c>
      <c r="H1164" s="14">
        <v>0.28248602181849752</v>
      </c>
      <c r="I1164" s="12">
        <v>21.84838258174765</v>
      </c>
      <c r="J1164" s="14">
        <v>0.28246455902172463</v>
      </c>
      <c r="K1164" s="13">
        <v>6.582081799648698</v>
      </c>
      <c r="L1164" s="13">
        <v>0.77400023003271201</v>
      </c>
      <c r="M1164" s="17">
        <v>1.1886995245594212</v>
      </c>
      <c r="N1164" s="12">
        <v>800.97843482741882</v>
      </c>
      <c r="O1164" s="41">
        <v>10.59361014205251</v>
      </c>
      <c r="P1164" s="1"/>
    </row>
    <row r="1165" spans="1:16" x14ac:dyDescent="0.45">
      <c r="A1165" s="71" t="s">
        <v>453</v>
      </c>
      <c r="B1165" s="19">
        <v>1.804297950026109E-2</v>
      </c>
      <c r="C1165" s="12">
        <v>14.760800259791445</v>
      </c>
      <c r="D1165" s="20">
        <v>4.9725752201518366E-4</v>
      </c>
      <c r="E1165" s="12">
        <v>3.1227285893285734</v>
      </c>
      <c r="F1165" s="20">
        <v>1.4671218261627028</v>
      </c>
      <c r="G1165" s="12">
        <v>12.101885022523014</v>
      </c>
      <c r="H1165" s="14">
        <v>0.28220496216941882</v>
      </c>
      <c r="I1165" s="12">
        <v>21.301872112244613</v>
      </c>
      <c r="J1165" s="14">
        <v>0.2821992012434234</v>
      </c>
      <c r="K1165" s="13">
        <v>-6.9593617431173982</v>
      </c>
      <c r="L1165" s="13">
        <v>0.75432698870447901</v>
      </c>
      <c r="M1165" s="17">
        <v>1.7820120203947292</v>
      </c>
      <c r="N1165" s="12">
        <v>616.96842757170702</v>
      </c>
      <c r="O1165" s="41">
        <v>6.4948489807337442</v>
      </c>
      <c r="P1165" s="1"/>
    </row>
    <row r="1166" spans="1:16" x14ac:dyDescent="0.45">
      <c r="A1166" s="71" t="s">
        <v>454</v>
      </c>
      <c r="B1166" s="19">
        <v>2.2467603646434291E-2</v>
      </c>
      <c r="C1166" s="12">
        <v>21.928466150897236</v>
      </c>
      <c r="D1166" s="20">
        <v>6.2638195562477979E-4</v>
      </c>
      <c r="E1166" s="12">
        <v>5.1813737053071272</v>
      </c>
      <c r="F1166" s="20">
        <v>1.4670636257356091</v>
      </c>
      <c r="G1166" s="12">
        <v>12.405436692383891</v>
      </c>
      <c r="H1166" s="14">
        <v>0.28085429957563263</v>
      </c>
      <c r="I1166" s="12">
        <v>15.402313916424626</v>
      </c>
      <c r="J1166" s="14">
        <v>0.28082250113818236</v>
      </c>
      <c r="K1166" s="13">
        <v>-9.1357288181248553</v>
      </c>
      <c r="L1166" s="13">
        <v>0.54797043391285882</v>
      </c>
      <c r="M1166" s="17">
        <v>3.5696179949857485</v>
      </c>
      <c r="N1166" s="12">
        <v>2652.3143853114698</v>
      </c>
      <c r="O1166" s="41">
        <v>18.184273382392394</v>
      </c>
      <c r="P1166" s="1"/>
    </row>
    <row r="1167" spans="1:16" x14ac:dyDescent="0.45">
      <c r="A1167" s="71" t="s">
        <v>456</v>
      </c>
      <c r="B1167" s="19">
        <v>1.1266685208162829E-2</v>
      </c>
      <c r="C1167" s="12">
        <v>9.2701389313273186</v>
      </c>
      <c r="D1167" s="20">
        <v>3.2650183557144503E-4</v>
      </c>
      <c r="E1167" s="12">
        <v>2.0439616038744188</v>
      </c>
      <c r="F1167" s="20">
        <v>1.4670415856017927</v>
      </c>
      <c r="G1167" s="12">
        <v>12.512356392152848</v>
      </c>
      <c r="H1167" s="14">
        <v>0.28227870639368968</v>
      </c>
      <c r="I1167" s="12">
        <v>17.340775985288939</v>
      </c>
      <c r="J1167" s="14">
        <v>0.28227513183429925</v>
      </c>
      <c r="K1167" s="13">
        <v>-5.0285044033171467</v>
      </c>
      <c r="L1167" s="13">
        <v>0.61401286240991837</v>
      </c>
      <c r="M1167" s="17">
        <v>1.6486492384074987</v>
      </c>
      <c r="N1167" s="12">
        <v>583.21140266162035</v>
      </c>
      <c r="O1167" s="41">
        <v>8.3948325805769475</v>
      </c>
      <c r="P1167" s="1"/>
    </row>
    <row r="1168" spans="1:16" x14ac:dyDescent="0.45">
      <c r="A1168" s="71" t="s">
        <v>457</v>
      </c>
      <c r="B1168" s="19">
        <v>2.5239258503147011E-2</v>
      </c>
      <c r="C1168" s="12">
        <v>25.725731950979224</v>
      </c>
      <c r="D1168" s="20">
        <v>6.846716982636101E-4</v>
      </c>
      <c r="E1168" s="12">
        <v>5.4887405480612852</v>
      </c>
      <c r="F1168" s="20">
        <v>1.4670968188122462</v>
      </c>
      <c r="G1168" s="12">
        <v>17.625168192514156</v>
      </c>
      <c r="H1168" s="14">
        <v>0.28101816841884009</v>
      </c>
      <c r="I1168" s="12">
        <v>17.164307845088128</v>
      </c>
      <c r="J1168" s="14">
        <v>0.28098346315518813</v>
      </c>
      <c r="K1168" s="13">
        <v>-3.5003822341328483</v>
      </c>
      <c r="L1168" s="13">
        <v>0.61065158385553708</v>
      </c>
      <c r="M1168" s="17">
        <v>3.2578067684503567</v>
      </c>
      <c r="N1168" s="12">
        <v>2648.4229221212559</v>
      </c>
      <c r="O1168" s="41">
        <v>18.143401815058905</v>
      </c>
      <c r="P1168" s="1"/>
    </row>
    <row r="1169" spans="1:16" x14ac:dyDescent="0.45">
      <c r="A1169" s="71" t="s">
        <v>458</v>
      </c>
      <c r="B1169" s="19">
        <v>1.5213572574775437E-2</v>
      </c>
      <c r="C1169" s="12">
        <v>14.736082582689596</v>
      </c>
      <c r="D1169" s="20">
        <v>4.6948367041400456E-4</v>
      </c>
      <c r="E1169" s="12">
        <v>3.6189349142818092</v>
      </c>
      <c r="F1169" s="20">
        <v>1.4670619294343514</v>
      </c>
      <c r="G1169" s="12">
        <v>14.504218790572287</v>
      </c>
      <c r="H1169" s="14">
        <v>0.28090916703954438</v>
      </c>
      <c r="I1169" s="12">
        <v>17.525262834302179</v>
      </c>
      <c r="J1169" s="14">
        <v>0.28088582517132715</v>
      </c>
      <c r="K1169" s="13">
        <v>-8.13349695663379</v>
      </c>
      <c r="L1169" s="13">
        <v>0.62342087417399661</v>
      </c>
      <c r="M1169" s="17">
        <v>3.4712863993631426</v>
      </c>
      <c r="N1169" s="12">
        <v>2598.9136130211964</v>
      </c>
      <c r="O1169" s="41">
        <v>19.04884754407114</v>
      </c>
      <c r="P1169" s="1"/>
    </row>
    <row r="1170" spans="1:16" x14ac:dyDescent="0.45">
      <c r="A1170" s="71" t="s">
        <v>459</v>
      </c>
      <c r="B1170" s="19">
        <v>0.10435745460402418</v>
      </c>
      <c r="C1170" s="12">
        <v>91.986262145163764</v>
      </c>
      <c r="D1170" s="20">
        <v>3.0273927506202104E-3</v>
      </c>
      <c r="E1170" s="12">
        <v>21.334818931233293</v>
      </c>
      <c r="F1170" s="20">
        <v>1.4671212844538197</v>
      </c>
      <c r="G1170" s="12">
        <v>11.497535368599111</v>
      </c>
      <c r="H1170" s="14">
        <v>0.28221757832957328</v>
      </c>
      <c r="I1170" s="12">
        <v>22.656758581100554</v>
      </c>
      <c r="J1170" s="14">
        <v>0.28215357255389395</v>
      </c>
      <c r="K1170" s="13">
        <v>2.7989344087342438</v>
      </c>
      <c r="L1170" s="13">
        <v>0.80321861084753365</v>
      </c>
      <c r="M1170" s="17">
        <v>1.6605485630286487</v>
      </c>
      <c r="N1170" s="12">
        <v>1120.6114232522232</v>
      </c>
      <c r="O1170" s="41">
        <v>24.316639612736338</v>
      </c>
      <c r="P1170" s="1"/>
    </row>
    <row r="1171" spans="1:16" x14ac:dyDescent="0.45">
      <c r="A1171" s="71" t="s">
        <v>460</v>
      </c>
      <c r="B1171" s="19">
        <v>3.6333924463309873E-2</v>
      </c>
      <c r="C1171" s="12">
        <v>30.033476749138547</v>
      </c>
      <c r="D1171" s="20">
        <v>1.0351592140328304E-3</v>
      </c>
      <c r="E1171" s="12">
        <v>6.7052937598814104</v>
      </c>
      <c r="F1171" s="20">
        <v>1.4671107386393916</v>
      </c>
      <c r="G1171" s="12">
        <v>10.549646932246334</v>
      </c>
      <c r="H1171" s="14">
        <v>0.28246759800327048</v>
      </c>
      <c r="I1171" s="12">
        <v>22.373752075377443</v>
      </c>
      <c r="J1171" s="14">
        <v>0.28245077823891607</v>
      </c>
      <c r="K1171" s="13">
        <v>7.5016970392538518</v>
      </c>
      <c r="L1171" s="13">
        <v>0.79272347295100687</v>
      </c>
      <c r="M1171" s="17">
        <v>1.1889802196668977</v>
      </c>
      <c r="N1171" s="12">
        <v>863.30405592428247</v>
      </c>
      <c r="O1171" s="41">
        <v>8.9965320293962403</v>
      </c>
      <c r="P1171" s="1"/>
    </row>
    <row r="1172" spans="1:16" x14ac:dyDescent="0.45">
      <c r="A1172" s="71" t="s">
        <v>462</v>
      </c>
      <c r="B1172" s="19">
        <v>2.4715256985831421E-2</v>
      </c>
      <c r="C1172" s="12">
        <v>19.963212564070933</v>
      </c>
      <c r="D1172" s="20">
        <v>8.5787323063059957E-4</v>
      </c>
      <c r="E1172" s="12">
        <v>5.2949105531954457</v>
      </c>
      <c r="F1172" s="20">
        <v>1.4671418758157055</v>
      </c>
      <c r="G1172" s="12">
        <v>14.843128484562884</v>
      </c>
      <c r="H1172" s="14">
        <v>0.28255557985416568</v>
      </c>
      <c r="I1172" s="12">
        <v>18.536092471188869</v>
      </c>
      <c r="J1172" s="14">
        <v>0.28254254325970207</v>
      </c>
      <c r="K1172" s="13">
        <v>9.4993622918826404</v>
      </c>
      <c r="L1172" s="13">
        <v>0.6566692705090027</v>
      </c>
      <c r="M1172" s="17">
        <v>1.0325003351098312</v>
      </c>
      <c r="N1172" s="12">
        <v>807.82551966502047</v>
      </c>
      <c r="O1172" s="41">
        <v>8.8971817420345687</v>
      </c>
      <c r="P1172" s="1"/>
    </row>
    <row r="1173" spans="1:16" x14ac:dyDescent="0.45">
      <c r="A1173" s="71" t="s">
        <v>463</v>
      </c>
      <c r="B1173" s="19">
        <v>3.0161641660393996E-2</v>
      </c>
      <c r="C1173" s="12">
        <v>30.704395593153432</v>
      </c>
      <c r="D1173" s="20">
        <v>8.1709704454472427E-4</v>
      </c>
      <c r="E1173" s="12">
        <v>6.6204727590346888</v>
      </c>
      <c r="F1173" s="20">
        <v>1.4670746598069291</v>
      </c>
      <c r="G1173" s="12">
        <v>14.730435844699215</v>
      </c>
      <c r="H1173" s="14">
        <v>0.28224296293928874</v>
      </c>
      <c r="I1173" s="12">
        <v>23.041112918559485</v>
      </c>
      <c r="J1173" s="14">
        <v>0.28223238159215575</v>
      </c>
      <c r="K1173" s="13">
        <v>-4.1615338173239813</v>
      </c>
      <c r="L1173" s="13">
        <v>0.81604825610703813</v>
      </c>
      <c r="M1173" s="17">
        <v>1.688454731371595</v>
      </c>
      <c r="N1173" s="12">
        <v>689.16945397033305</v>
      </c>
      <c r="O1173" s="41">
        <v>7.2444994137072731</v>
      </c>
      <c r="P1173" s="1"/>
    </row>
    <row r="1174" spans="1:16" x14ac:dyDescent="0.45">
      <c r="A1174" s="71" t="s">
        <v>464</v>
      </c>
      <c r="B1174" s="19">
        <v>5.8021975675879967E-2</v>
      </c>
      <c r="C1174" s="12">
        <v>46.965602768093909</v>
      </c>
      <c r="D1174" s="20">
        <v>1.5231940771020819E-3</v>
      </c>
      <c r="E1174" s="12">
        <v>9.3176880054764268</v>
      </c>
      <c r="F1174" s="20">
        <v>1.467150779066017</v>
      </c>
      <c r="G1174" s="12">
        <v>14.798810344231338</v>
      </c>
      <c r="H1174" s="14">
        <v>0.28259156533139795</v>
      </c>
      <c r="I1174" s="12">
        <v>15.305497513665413</v>
      </c>
      <c r="J1174" s="14">
        <v>0.28256978034574343</v>
      </c>
      <c r="K1174" s="13">
        <v>9.3988377206977169</v>
      </c>
      <c r="L1174" s="13">
        <v>0.54216282022956364</v>
      </c>
      <c r="M1174" s="17">
        <v>0.99927496124056925</v>
      </c>
      <c r="N1174" s="12">
        <v>760.62464133757589</v>
      </c>
      <c r="O1174" s="41">
        <v>7.7306282488711782</v>
      </c>
      <c r="P1174" s="1"/>
    </row>
    <row r="1175" spans="1:16" x14ac:dyDescent="0.45">
      <c r="A1175" s="71" t="s">
        <v>467</v>
      </c>
      <c r="B1175" s="19">
        <v>1.1004293598812678E-2</v>
      </c>
      <c r="C1175" s="12">
        <v>9.7417100103599541</v>
      </c>
      <c r="D1175" s="20">
        <v>3.2224318732416914E-4</v>
      </c>
      <c r="E1175" s="12">
        <v>2.139998916158897</v>
      </c>
      <c r="F1175" s="20">
        <v>1.4671041787456245</v>
      </c>
      <c r="G1175" s="12">
        <v>14.76894069994561</v>
      </c>
      <c r="H1175" s="14">
        <v>0.28246068487962633</v>
      </c>
      <c r="I1175" s="12">
        <v>18.217123260600658</v>
      </c>
      <c r="J1175" s="14">
        <v>0.28245556869570881</v>
      </c>
      <c r="K1175" s="13">
        <v>7.2286044910896408</v>
      </c>
      <c r="L1175" s="13">
        <v>0.64542157135250022</v>
      </c>
      <c r="M1175" s="17">
        <v>1.1880115374773672</v>
      </c>
      <c r="N1175" s="12">
        <v>843.70977163245379</v>
      </c>
      <c r="O1175" s="41">
        <v>9.3931020474485649</v>
      </c>
      <c r="P1175" s="1"/>
    </row>
    <row r="1176" spans="1:16" x14ac:dyDescent="0.45">
      <c r="A1176" s="71" t="s">
        <v>468</v>
      </c>
      <c r="B1176" s="19">
        <v>1.1668631959162564E-2</v>
      </c>
      <c r="C1176" s="12">
        <v>10.388814725282682</v>
      </c>
      <c r="D1176" s="20">
        <v>3.4523002110901728E-4</v>
      </c>
      <c r="E1176" s="12">
        <v>2.3587080048066982</v>
      </c>
      <c r="F1176" s="20">
        <v>1.467073769379925</v>
      </c>
      <c r="G1176" s="12">
        <v>11.168054519019705</v>
      </c>
      <c r="H1176" s="14">
        <v>0.2813429636986341</v>
      </c>
      <c r="I1176" s="12">
        <v>24.8812751799287</v>
      </c>
      <c r="J1176" s="14">
        <v>0.28132612517686872</v>
      </c>
      <c r="K1176" s="13">
        <v>6.400874008050117</v>
      </c>
      <c r="L1176" s="13">
        <v>0.88499428750221654</v>
      </c>
      <c r="M1176" s="17">
        <v>2.6315772272248572</v>
      </c>
      <c r="N1176" s="12">
        <v>2550.7560867594134</v>
      </c>
      <c r="O1176" s="41">
        <v>19.405869104518892</v>
      </c>
      <c r="P1176" s="1"/>
    </row>
    <row r="1177" spans="1:16" x14ac:dyDescent="0.45">
      <c r="A1177" s="71" t="s">
        <v>469</v>
      </c>
      <c r="B1177" s="19">
        <v>2.2265548844075295E-2</v>
      </c>
      <c r="C1177" s="12">
        <v>25.407484821623253</v>
      </c>
      <c r="D1177" s="20">
        <v>6.3436646195202181E-4</v>
      </c>
      <c r="E1177" s="12">
        <v>5.5477624366539935</v>
      </c>
      <c r="F1177" s="20">
        <v>1.4670699969729584</v>
      </c>
      <c r="G1177" s="12">
        <v>10.737395291903713</v>
      </c>
      <c r="H1177" s="14">
        <v>0.28194654582219603</v>
      </c>
      <c r="I1177" s="12">
        <v>27.363251404507757</v>
      </c>
      <c r="J1177" s="14">
        <v>0.28193928726744738</v>
      </c>
      <c r="K1177" s="13">
        <v>-16.333341594839681</v>
      </c>
      <c r="L1177" s="13">
        <v>0.96895180292322181</v>
      </c>
      <c r="M1177" s="17">
        <v>2.2852740152350264</v>
      </c>
      <c r="N1177" s="12">
        <v>609.38638250878591</v>
      </c>
      <c r="O1177" s="41">
        <v>6.6989422131031091</v>
      </c>
      <c r="P1177" s="1"/>
    </row>
    <row r="1178" spans="1:16" x14ac:dyDescent="0.45">
      <c r="A1178" s="71" t="s">
        <v>471</v>
      </c>
      <c r="B1178" s="19">
        <v>1.3602423283494194E-2</v>
      </c>
      <c r="C1178" s="12">
        <v>11.080686107844866</v>
      </c>
      <c r="D1178" s="20">
        <v>4.2131838629698925E-4</v>
      </c>
      <c r="E1178" s="12">
        <v>2.5598971767144043</v>
      </c>
      <c r="F1178" s="20">
        <v>1.4671249146695231</v>
      </c>
      <c r="G1178" s="12">
        <v>14.047833218590888</v>
      </c>
      <c r="H1178" s="14">
        <v>0.28247733437371886</v>
      </c>
      <c r="I1178" s="12">
        <v>16.469312910289858</v>
      </c>
      <c r="J1178" s="14">
        <v>0.28247083082152896</v>
      </c>
      <c r="K1178" s="13">
        <v>7.2444672151461553</v>
      </c>
      <c r="L1178" s="13">
        <v>0.58346711418133523</v>
      </c>
      <c r="M1178" s="17">
        <v>1.168029369091742</v>
      </c>
      <c r="N1178" s="12">
        <v>820.47496494243364</v>
      </c>
      <c r="O1178" s="41">
        <v>8.3855243986065826</v>
      </c>
      <c r="P1178" s="1"/>
    </row>
    <row r="1179" spans="1:16" x14ac:dyDescent="0.45">
      <c r="A1179" s="71" t="s">
        <v>472</v>
      </c>
      <c r="B1179" s="19">
        <v>1.1406405485654638E-2</v>
      </c>
      <c r="C1179" s="12">
        <v>9.8469453168881991</v>
      </c>
      <c r="D1179" s="20">
        <v>3.2719865325622218E-4</v>
      </c>
      <c r="E1179" s="12">
        <v>2.3558999267949927</v>
      </c>
      <c r="F1179" s="20">
        <v>1.4671742262597862</v>
      </c>
      <c r="G1179" s="12">
        <v>14.58056402400285</v>
      </c>
      <c r="H1179" s="14">
        <v>0.28095652860612447</v>
      </c>
      <c r="I1179" s="12">
        <v>19.208306834049075</v>
      </c>
      <c r="J1179" s="14">
        <v>0.28094003756572933</v>
      </c>
      <c r="K1179" s="13">
        <v>-5.3896675437736796</v>
      </c>
      <c r="L1179" s="13">
        <v>0.68334703595906987</v>
      </c>
      <c r="M1179" s="17">
        <v>3.349490958588353</v>
      </c>
      <c r="N1179" s="12">
        <v>2633.7283440970268</v>
      </c>
      <c r="O1179" s="41">
        <v>20.728233579294642</v>
      </c>
      <c r="P1179" s="1"/>
    </row>
    <row r="1180" spans="1:16" x14ac:dyDescent="0.45">
      <c r="A1180" s="71" t="s">
        <v>473</v>
      </c>
      <c r="B1180" s="19">
        <v>1.563577457865347E-2</v>
      </c>
      <c r="C1180" s="12">
        <v>13.913711328894088</v>
      </c>
      <c r="D1180" s="20">
        <v>4.5861901084815935E-4</v>
      </c>
      <c r="E1180" s="12">
        <v>3.0847986236183527</v>
      </c>
      <c r="F1180" s="20">
        <v>1.467103220493281</v>
      </c>
      <c r="G1180" s="12">
        <v>16.191685655249749</v>
      </c>
      <c r="H1180" s="14">
        <v>0.28259030180367423</v>
      </c>
      <c r="I1180" s="12">
        <v>14.92219508524418</v>
      </c>
      <c r="J1180" s="14">
        <v>0.28258477888755029</v>
      </c>
      <c r="K1180" s="13">
        <v>7.2386987493544552</v>
      </c>
      <c r="L1180" s="13">
        <v>0.52844307012911429</v>
      </c>
      <c r="M1180" s="17">
        <v>1.0208555649793538</v>
      </c>
      <c r="N1180" s="12">
        <v>641.16544672615316</v>
      </c>
      <c r="O1180" s="41">
        <v>6.4585617868051726</v>
      </c>
      <c r="P1180" s="1"/>
    </row>
    <row r="1181" spans="1:16" x14ac:dyDescent="0.45">
      <c r="A1181" s="71" t="s">
        <v>474</v>
      </c>
      <c r="B1181" s="19">
        <v>4.6343370794376525E-2</v>
      </c>
      <c r="C1181" s="12">
        <v>78.612398687191629</v>
      </c>
      <c r="D1181" s="20">
        <v>9.58814518112959E-4</v>
      </c>
      <c r="E1181" s="12">
        <v>14.599198832977665</v>
      </c>
      <c r="F1181" s="20">
        <v>1.4671224619956442</v>
      </c>
      <c r="G1181" s="12">
        <v>12.167097266966312</v>
      </c>
      <c r="H1181" s="14">
        <v>0.28231728526424188</v>
      </c>
      <c r="I1181" s="12">
        <v>23.855114222448339</v>
      </c>
      <c r="J1181" s="14">
        <v>0.28230549774664693</v>
      </c>
      <c r="K1181" s="13">
        <v>-2.3525370843935356</v>
      </c>
      <c r="L1181" s="13">
        <v>0.8448118229609225</v>
      </c>
      <c r="M1181" s="17">
        <v>1.5607049486778428</v>
      </c>
      <c r="N1181" s="12">
        <v>654.46652020175361</v>
      </c>
      <c r="O1181" s="41">
        <v>6.4520859380918898</v>
      </c>
      <c r="P1181" s="1"/>
    </row>
    <row r="1182" spans="1:16" x14ac:dyDescent="0.45">
      <c r="A1182" s="71" t="s">
        <v>476</v>
      </c>
      <c r="B1182" s="19">
        <v>1.2210932597000818E-2</v>
      </c>
      <c r="C1182" s="12">
        <v>10.616597553950971</v>
      </c>
      <c r="D1182" s="20">
        <v>4.094856375694507E-4</v>
      </c>
      <c r="E1182" s="12">
        <v>2.6644111859873183</v>
      </c>
      <c r="F1182" s="20">
        <v>1.4672833108143108</v>
      </c>
      <c r="G1182" s="12">
        <v>12.304627182096338</v>
      </c>
      <c r="H1182" s="14">
        <v>0.28249535653360097</v>
      </c>
      <c r="I1182" s="12">
        <v>17.002392629638734</v>
      </c>
      <c r="J1182" s="14">
        <v>0.28248905301429067</v>
      </c>
      <c r="K1182" s="13">
        <v>7.839470867523346</v>
      </c>
      <c r="L1182" s="13">
        <v>0.60234976981377031</v>
      </c>
      <c r="M1182" s="17">
        <v>1.1331987186236674</v>
      </c>
      <c r="N1182" s="12">
        <v>818.23608816482988</v>
      </c>
      <c r="O1182" s="41">
        <v>8.2403651479524758</v>
      </c>
      <c r="P1182" s="1"/>
    </row>
    <row r="1183" spans="1:16" x14ac:dyDescent="0.45">
      <c r="A1183" s="71" t="s">
        <v>477</v>
      </c>
      <c r="B1183" s="19">
        <v>3.132499007812424E-2</v>
      </c>
      <c r="C1183" s="12">
        <v>28.635120733575821</v>
      </c>
      <c r="D1183" s="20">
        <v>9.0536581747689443E-4</v>
      </c>
      <c r="E1183" s="12">
        <v>6.6433431052185217</v>
      </c>
      <c r="F1183" s="20">
        <v>1.4672725699156188</v>
      </c>
      <c r="G1183" s="12">
        <v>17.723757609551615</v>
      </c>
      <c r="H1183" s="14">
        <v>0.28250074919287066</v>
      </c>
      <c r="I1183" s="12">
        <v>15.374472799328403</v>
      </c>
      <c r="J1183" s="14">
        <v>0.28248945535286996</v>
      </c>
      <c r="K1183" s="13">
        <v>4.3770566896039753</v>
      </c>
      <c r="L1183" s="13">
        <v>0.54448766146020233</v>
      </c>
      <c r="M1183" s="17">
        <v>1.1980112930877731</v>
      </c>
      <c r="N1183" s="12">
        <v>664.01581911816891</v>
      </c>
      <c r="O1183" s="41">
        <v>7.1500881599236612</v>
      </c>
      <c r="P1183" s="1"/>
    </row>
    <row r="1184" spans="1:16" x14ac:dyDescent="0.45">
      <c r="A1184" s="71" t="s">
        <v>478</v>
      </c>
      <c r="B1184" s="19">
        <v>1.604539407372391E-2</v>
      </c>
      <c r="C1184" s="12">
        <v>14.938501411425335</v>
      </c>
      <c r="D1184" s="20">
        <v>4.5146181374112684E-4</v>
      </c>
      <c r="E1184" s="12">
        <v>3.1587368118404289</v>
      </c>
      <c r="F1184" s="20">
        <v>1.4672574396467615</v>
      </c>
      <c r="G1184" s="12">
        <v>13.447932935036576</v>
      </c>
      <c r="H1184" s="14">
        <v>0.28172694855063984</v>
      </c>
      <c r="I1184" s="12">
        <v>20.007139157076768</v>
      </c>
      <c r="J1184" s="14">
        <v>0.28171787697402745</v>
      </c>
      <c r="K1184" s="13">
        <v>-13.894298701226937</v>
      </c>
      <c r="L1184" s="13">
        <v>0.70919676290692735</v>
      </c>
      <c r="M1184" s="17">
        <v>2.5287916077036554</v>
      </c>
      <c r="N1184" s="12">
        <v>1065.5902050965312</v>
      </c>
      <c r="O1184" s="41">
        <v>48.424684749340628</v>
      </c>
      <c r="P1184" s="1"/>
    </row>
    <row r="1185" spans="1:16" x14ac:dyDescent="0.45">
      <c r="A1185" s="112" t="s">
        <v>858</v>
      </c>
      <c r="B1185" s="112"/>
      <c r="C1185" s="112"/>
      <c r="D1185" s="112"/>
      <c r="E1185" s="112"/>
      <c r="F1185" s="112"/>
      <c r="G1185" s="112"/>
      <c r="H1185" s="112"/>
      <c r="I1185" s="112"/>
      <c r="J1185" s="112"/>
      <c r="K1185" s="112"/>
      <c r="L1185" s="112"/>
      <c r="M1185" s="112"/>
      <c r="N1185" s="112"/>
      <c r="O1185" s="112"/>
      <c r="P1185" s="1"/>
    </row>
    <row r="1186" spans="1:16" x14ac:dyDescent="0.45">
      <c r="A1186" s="71" t="s">
        <v>756</v>
      </c>
      <c r="B1186" s="19">
        <v>1.2395754426627737E-2</v>
      </c>
      <c r="C1186" s="12">
        <v>10.563380487169345</v>
      </c>
      <c r="D1186" s="20">
        <v>4.4176412174124277E-4</v>
      </c>
      <c r="E1186" s="12">
        <v>3.0290546008877901</v>
      </c>
      <c r="F1186" s="20">
        <v>1.4672319895436139</v>
      </c>
      <c r="G1186" s="12">
        <v>12.511947701927419</v>
      </c>
      <c r="H1186" s="14">
        <v>0.28245906601879561</v>
      </c>
      <c r="I1186" s="12">
        <v>23.132924963148991</v>
      </c>
      <c r="J1186" s="14">
        <v>0.28245138147222837</v>
      </c>
      <c r="K1186" s="13">
        <v>8.8893531286871053</v>
      </c>
      <c r="L1186" s="13">
        <v>0.81973359508102916</v>
      </c>
      <c r="M1186" s="17">
        <v>1.1616255525374144</v>
      </c>
      <c r="N1186" s="12">
        <v>923.70496348024938</v>
      </c>
      <c r="O1186" s="41">
        <v>9.9044874018747908</v>
      </c>
      <c r="P1186" s="1"/>
    </row>
    <row r="1187" spans="1:16" x14ac:dyDescent="0.45">
      <c r="A1187" s="71" t="s">
        <v>481</v>
      </c>
      <c r="B1187" s="19">
        <v>2.4555181892715369E-2</v>
      </c>
      <c r="C1187" s="12">
        <v>21.684455944417579</v>
      </c>
      <c r="D1187" s="20">
        <v>6.6999311095328922E-4</v>
      </c>
      <c r="E1187" s="12">
        <v>4.5743408302521216</v>
      </c>
      <c r="F1187" s="20">
        <v>1.4672348864267493</v>
      </c>
      <c r="G1187" s="12">
        <v>14.067015650159147</v>
      </c>
      <c r="H1187" s="14">
        <v>0.28231883287522452</v>
      </c>
      <c r="I1187" s="12">
        <v>16.929884699482592</v>
      </c>
      <c r="J1187" s="14">
        <v>0.28230671728630424</v>
      </c>
      <c r="K1187" s="13">
        <v>4.5826233353696288</v>
      </c>
      <c r="L1187" s="13">
        <v>0.59997307859882554</v>
      </c>
      <c r="M1187" s="17">
        <v>1.4299992710942617</v>
      </c>
      <c r="N1187" s="12">
        <v>959.9142447307612</v>
      </c>
      <c r="O1187" s="41">
        <v>9.6890586915076966</v>
      </c>
      <c r="P1187" s="1"/>
    </row>
    <row r="1188" spans="1:16" x14ac:dyDescent="0.45">
      <c r="A1188" s="71" t="s">
        <v>482</v>
      </c>
      <c r="B1188" s="19">
        <v>2.4302160289538594E-2</v>
      </c>
      <c r="C1188" s="12">
        <v>20.200099289677183</v>
      </c>
      <c r="D1188" s="20">
        <v>6.9140732074710054E-4</v>
      </c>
      <c r="E1188" s="12">
        <v>4.4225376089657509</v>
      </c>
      <c r="F1188" s="20">
        <v>1.4672251107262277</v>
      </c>
      <c r="G1188" s="12">
        <v>12.172399967309365</v>
      </c>
      <c r="H1188" s="14">
        <v>0.281519939585547</v>
      </c>
      <c r="I1188" s="12">
        <v>24.107185377910696</v>
      </c>
      <c r="J1188" s="14">
        <v>0.28149279875099814</v>
      </c>
      <c r="K1188" s="13">
        <v>0.9503549254952226</v>
      </c>
      <c r="L1188" s="13">
        <v>0.85648643670888092</v>
      </c>
      <c r="M1188" s="17">
        <v>2.5342510384044901</v>
      </c>
      <c r="N1188" s="12">
        <v>2062.325095417641</v>
      </c>
      <c r="O1188" s="41">
        <v>20.434081822666194</v>
      </c>
      <c r="P1188" s="1"/>
    </row>
    <row r="1189" spans="1:16" x14ac:dyDescent="0.45">
      <c r="A1189" s="71" t="s">
        <v>483</v>
      </c>
      <c r="B1189" s="19">
        <v>2.9828342861870985E-2</v>
      </c>
      <c r="C1189" s="12">
        <v>25.308648394994528</v>
      </c>
      <c r="D1189" s="20">
        <v>8.3538290675225961E-4</v>
      </c>
      <c r="E1189" s="12">
        <v>5.1890227640187492</v>
      </c>
      <c r="F1189" s="20">
        <v>1.4672382538350643</v>
      </c>
      <c r="G1189" s="12">
        <v>14.406690242227601</v>
      </c>
      <c r="H1189" s="14">
        <v>0.28198065534343425</v>
      </c>
      <c r="I1189" s="12">
        <v>17.947229659017971</v>
      </c>
      <c r="J1189" s="14">
        <v>0.28195749109877599</v>
      </c>
      <c r="K1189" s="13">
        <v>3.6963185256233544</v>
      </c>
      <c r="L1189" s="13">
        <v>0.63675781256433694</v>
      </c>
      <c r="M1189" s="17">
        <v>1.8935851711757801</v>
      </c>
      <c r="N1189" s="12">
        <v>1464.9925627598475</v>
      </c>
      <c r="O1189" s="41">
        <v>23.896773002985718</v>
      </c>
      <c r="P1189" s="1"/>
    </row>
    <row r="1190" spans="1:16" x14ac:dyDescent="0.45">
      <c r="A1190" s="71" t="s">
        <v>484</v>
      </c>
      <c r="B1190" s="19">
        <v>2.0737016047338946E-2</v>
      </c>
      <c r="C1190" s="12">
        <v>17.803834669673844</v>
      </c>
      <c r="D1190" s="20">
        <v>5.7486525390970948E-4</v>
      </c>
      <c r="E1190" s="12">
        <v>3.8285328185025764</v>
      </c>
      <c r="F1190" s="20">
        <v>1.467231388840988</v>
      </c>
      <c r="G1190" s="12">
        <v>12.362241011370656</v>
      </c>
      <c r="H1190" s="14">
        <v>0.28221540927983862</v>
      </c>
      <c r="I1190" s="12">
        <v>16.189073568076427</v>
      </c>
      <c r="J1190" s="14">
        <v>0.28220893549085185</v>
      </c>
      <c r="K1190" s="13">
        <v>-6.9998850787711397</v>
      </c>
      <c r="L1190" s="13">
        <v>0.57325404578367767</v>
      </c>
      <c r="M1190" s="17">
        <v>1.7700894354644776</v>
      </c>
      <c r="N1190" s="12">
        <v>599.81065560822367</v>
      </c>
      <c r="O1190" s="41">
        <v>6.2914774016190247</v>
      </c>
      <c r="P1190" s="1"/>
    </row>
    <row r="1191" spans="1:16" x14ac:dyDescent="0.45">
      <c r="A1191" s="71" t="s">
        <v>485</v>
      </c>
      <c r="B1191" s="19">
        <v>5.7279766258724642E-2</v>
      </c>
      <c r="C1191" s="12">
        <v>69.045281920931231</v>
      </c>
      <c r="D1191" s="20">
        <v>1.2679441213609866E-3</v>
      </c>
      <c r="E1191" s="12">
        <v>12.578879605975612</v>
      </c>
      <c r="F1191" s="20">
        <v>1.4672173836021654</v>
      </c>
      <c r="G1191" s="12">
        <v>16.673033869192178</v>
      </c>
      <c r="H1191" s="14">
        <v>0.28137275594539174</v>
      </c>
      <c r="I1191" s="12">
        <v>14.490473927431797</v>
      </c>
      <c r="J1191" s="14">
        <v>0.28131971351667706</v>
      </c>
      <c r="K1191" s="13">
        <v>-2.1211163121193088</v>
      </c>
      <c r="L1191" s="13">
        <v>0.51497991904958518</v>
      </c>
      <c r="M1191" s="17">
        <v>2.8118859218408452</v>
      </c>
      <c r="N1191" s="12">
        <v>2195.0753694908358</v>
      </c>
      <c r="O1191" s="41">
        <v>18.433897118431339</v>
      </c>
      <c r="P1191" s="1"/>
    </row>
    <row r="1192" spans="1:16" x14ac:dyDescent="0.45">
      <c r="A1192" s="71" t="s">
        <v>486</v>
      </c>
      <c r="B1192" s="19">
        <v>1.1780275421339456E-2</v>
      </c>
      <c r="C1192" s="12">
        <v>9.8192405044474249</v>
      </c>
      <c r="D1192" s="20">
        <v>3.2150678381670284E-4</v>
      </c>
      <c r="E1192" s="12">
        <v>2.0198161480004422</v>
      </c>
      <c r="F1192" s="20">
        <v>1.4672640874018299</v>
      </c>
      <c r="G1192" s="12">
        <v>11.092007540673054</v>
      </c>
      <c r="H1192" s="14">
        <v>0.28206188632444573</v>
      </c>
      <c r="I1192" s="12">
        <v>20.789990672161579</v>
      </c>
      <c r="J1192" s="14">
        <v>0.28205830645291574</v>
      </c>
      <c r="K1192" s="13">
        <v>-12.484245793584758</v>
      </c>
      <c r="L1192" s="13">
        <v>0.73616112207131046</v>
      </c>
      <c r="M1192" s="17">
        <v>2.063223299148031</v>
      </c>
      <c r="N1192" s="12">
        <v>593.09773177309216</v>
      </c>
      <c r="O1192" s="41">
        <v>6.6173053051420174</v>
      </c>
      <c r="P1192" s="1"/>
    </row>
    <row r="1193" spans="1:16" x14ac:dyDescent="0.45">
      <c r="A1193" s="71" t="s">
        <v>487</v>
      </c>
      <c r="B1193" s="19">
        <v>1.2648841807096908E-2</v>
      </c>
      <c r="C1193" s="12">
        <v>10.664503666640101</v>
      </c>
      <c r="D1193" s="20">
        <v>3.8490619045891754E-4</v>
      </c>
      <c r="E1193" s="12">
        <v>2.5305684599518727</v>
      </c>
      <c r="F1193" s="20">
        <v>1.467288056848985</v>
      </c>
      <c r="G1193" s="12">
        <v>10.384995909169515</v>
      </c>
      <c r="H1193" s="14">
        <v>0.28244326788902741</v>
      </c>
      <c r="I1193" s="12">
        <v>32.006219557202009</v>
      </c>
      <c r="J1193" s="14">
        <v>0.28243674535260238</v>
      </c>
      <c r="K1193" s="13">
        <v>7.8352725184571703</v>
      </c>
      <c r="L1193" s="13">
        <v>1.1341051697222326</v>
      </c>
      <c r="M1193" s="17">
        <v>1.2006791495519651</v>
      </c>
      <c r="N1193" s="12">
        <v>900.04306500457619</v>
      </c>
      <c r="O1193" s="41">
        <v>9.2413545234794068</v>
      </c>
      <c r="P1193" s="1"/>
    </row>
    <row r="1194" spans="1:16" x14ac:dyDescent="0.45">
      <c r="A1194" s="71" t="s">
        <v>488</v>
      </c>
      <c r="B1194" s="19">
        <v>1.5038645915801598E-2</v>
      </c>
      <c r="C1194" s="12">
        <v>12.155679898008433</v>
      </c>
      <c r="D1194" s="20">
        <v>4.5743973987721583E-4</v>
      </c>
      <c r="E1194" s="12">
        <v>2.7956407963090006</v>
      </c>
      <c r="F1194" s="20">
        <v>1.4672220894594814</v>
      </c>
      <c r="G1194" s="12">
        <v>10.122743533598165</v>
      </c>
      <c r="H1194" s="14">
        <v>0.28225925485491749</v>
      </c>
      <c r="I1194" s="12">
        <v>21.131652880721862</v>
      </c>
      <c r="J1194" s="14">
        <v>0.28225358057118693</v>
      </c>
      <c r="K1194" s="13">
        <v>-4.0596018259564381</v>
      </c>
      <c r="L1194" s="13">
        <v>0.74837223422608012</v>
      </c>
      <c r="M1194" s="17">
        <v>1.6591137896308528</v>
      </c>
      <c r="N1194" s="12">
        <v>660.31789676445078</v>
      </c>
      <c r="O1194" s="41">
        <v>6.9214477547675504</v>
      </c>
      <c r="P1194" s="1"/>
    </row>
    <row r="1195" spans="1:16" x14ac:dyDescent="0.45">
      <c r="A1195" s="71" t="s">
        <v>489</v>
      </c>
      <c r="B1195" s="19">
        <v>6.3869093290866763E-2</v>
      </c>
      <c r="C1195" s="12">
        <v>69.269325077523121</v>
      </c>
      <c r="D1195" s="20">
        <v>1.8996501000427104E-3</v>
      </c>
      <c r="E1195" s="12">
        <v>14.658791747015417</v>
      </c>
      <c r="F1195" s="20">
        <v>1.4672439070297576</v>
      </c>
      <c r="G1195" s="12">
        <v>9.8737090164576298</v>
      </c>
      <c r="H1195" s="14">
        <v>0.28249370506842164</v>
      </c>
      <c r="I1195" s="12">
        <v>31.85484985219701</v>
      </c>
      <c r="J1195" s="14">
        <v>0.28245888220390486</v>
      </c>
      <c r="K1195" s="13">
        <v>10.270810243029338</v>
      </c>
      <c r="L1195" s="13">
        <v>1.1289277616333138</v>
      </c>
      <c r="M1195" s="17">
        <v>1.1253271292953673</v>
      </c>
      <c r="N1195" s="12">
        <v>972.96241589046087</v>
      </c>
      <c r="O1195" s="41">
        <v>10.114395071264036</v>
      </c>
      <c r="P1195" s="1"/>
    </row>
    <row r="1196" spans="1:16" x14ac:dyDescent="0.45">
      <c r="A1196" s="71" t="s">
        <v>492</v>
      </c>
      <c r="B1196" s="19">
        <v>0.12569440286844763</v>
      </c>
      <c r="C1196" s="12">
        <v>113.20161699859827</v>
      </c>
      <c r="D1196" s="20">
        <v>3.2935664607549576E-3</v>
      </c>
      <c r="E1196" s="12">
        <v>23.81869142684884</v>
      </c>
      <c r="F1196" s="20">
        <v>1.4672178362618005</v>
      </c>
      <c r="G1196" s="12">
        <v>12.515431578490835</v>
      </c>
      <c r="H1196" s="14">
        <v>0.28259508966373259</v>
      </c>
      <c r="I1196" s="12">
        <v>19.459022142636847</v>
      </c>
      <c r="J1196" s="14">
        <v>0.28254301908454493</v>
      </c>
      <c r="K1196" s="13">
        <v>10.247085618264595</v>
      </c>
      <c r="L1196" s="13">
        <v>0.68941579347114867</v>
      </c>
      <c r="M1196" s="17">
        <v>1.0175371985635611</v>
      </c>
      <c r="N1196" s="12">
        <v>840.17742938427966</v>
      </c>
      <c r="O1196" s="41">
        <v>8.9876728308902276</v>
      </c>
      <c r="P1196" s="1"/>
    </row>
    <row r="1197" spans="1:16" x14ac:dyDescent="0.45">
      <c r="A1197" s="71" t="s">
        <v>493</v>
      </c>
      <c r="B1197" s="19">
        <v>7.1630089698980728E-2</v>
      </c>
      <c r="C1197" s="12">
        <v>66.993971180509391</v>
      </c>
      <c r="D1197" s="20">
        <v>2.0649797954684053E-3</v>
      </c>
      <c r="E1197" s="12">
        <v>15.697405431259201</v>
      </c>
      <c r="F1197" s="20">
        <v>1.4672287409848064</v>
      </c>
      <c r="G1197" s="12">
        <v>10.342564318834858</v>
      </c>
      <c r="H1197" s="14">
        <v>0.28218178713424447</v>
      </c>
      <c r="I1197" s="12">
        <v>28.084740937773656</v>
      </c>
      <c r="J1197" s="14">
        <v>0.28213953932313579</v>
      </c>
      <c r="K1197" s="13">
        <v>1.4877143465130693</v>
      </c>
      <c r="L1197" s="13">
        <v>0.99556833517144838</v>
      </c>
      <c r="M1197" s="17">
        <v>1.703428595198456</v>
      </c>
      <c r="N1197" s="12">
        <v>1084.7729461089993</v>
      </c>
      <c r="O1197" s="41">
        <v>23.926666182821481</v>
      </c>
      <c r="P1197" s="1"/>
    </row>
    <row r="1198" spans="1:16" x14ac:dyDescent="0.45">
      <c r="A1198" s="71" t="s">
        <v>495</v>
      </c>
      <c r="B1198" s="19">
        <v>2.6001849124866874E-2</v>
      </c>
      <c r="C1198" s="12">
        <v>21.326685689014624</v>
      </c>
      <c r="D1198" s="20">
        <v>7.0003175239701681E-4</v>
      </c>
      <c r="E1198" s="12">
        <v>4.3079851383790455</v>
      </c>
      <c r="F1198" s="20">
        <v>1.4672414313713287</v>
      </c>
      <c r="G1198" s="12">
        <v>10.693461742772335</v>
      </c>
      <c r="H1198" s="14">
        <v>0.2824047149484904</v>
      </c>
      <c r="I1198" s="12">
        <v>23.124567684105671</v>
      </c>
      <c r="J1198" s="14">
        <v>0.28239153729374905</v>
      </c>
      <c r="K1198" s="13">
        <v>8.4718735351296814</v>
      </c>
      <c r="L1198" s="13">
        <v>0.81957691605127891</v>
      </c>
      <c r="M1198" s="17">
        <v>1.2465783598711657</v>
      </c>
      <c r="N1198" s="12">
        <v>998.89562735681454</v>
      </c>
      <c r="O1198" s="41">
        <v>9.9617409769830587</v>
      </c>
      <c r="P1198" s="1"/>
    </row>
    <row r="1199" spans="1:16" x14ac:dyDescent="0.45">
      <c r="A1199" s="71" t="s">
        <v>496</v>
      </c>
      <c r="B1199" s="19">
        <v>4.0909784204367902E-2</v>
      </c>
      <c r="C1199" s="12">
        <v>40.007400560246971</v>
      </c>
      <c r="D1199" s="20">
        <v>1.2276557034848602E-3</v>
      </c>
      <c r="E1199" s="12">
        <v>9.6487371400378628</v>
      </c>
      <c r="F1199" s="20">
        <v>1.467261090787934</v>
      </c>
      <c r="G1199" s="12">
        <v>12.895762087414781</v>
      </c>
      <c r="H1199" s="14">
        <v>0.28185504712196607</v>
      </c>
      <c r="I1199" s="12">
        <v>16.588227523429939</v>
      </c>
      <c r="J1199" s="14">
        <v>0.28182802642295912</v>
      </c>
      <c r="K1199" s="13">
        <v>-7.7093124184202111</v>
      </c>
      <c r="L1199" s="13">
        <v>0.58814019850972343</v>
      </c>
      <c r="M1199" s="17">
        <v>2.2747890335103249</v>
      </c>
      <c r="N1199" s="12">
        <v>1166.1100191249318</v>
      </c>
      <c r="O1199" s="41">
        <v>23.253896714214878</v>
      </c>
      <c r="P1199" s="1"/>
    </row>
    <row r="1200" spans="1:16" x14ac:dyDescent="0.45">
      <c r="A1200" s="71" t="s">
        <v>497</v>
      </c>
      <c r="B1200" s="19">
        <v>2.6364156740653934E-2</v>
      </c>
      <c r="C1200" s="12">
        <v>30.274283950941193</v>
      </c>
      <c r="D1200" s="20">
        <v>8.4296029237184203E-4</v>
      </c>
      <c r="E1200" s="12">
        <v>8.1022635310216558</v>
      </c>
      <c r="F1200" s="20">
        <v>1.4672527303577136</v>
      </c>
      <c r="G1200" s="12">
        <v>12.471323079946224</v>
      </c>
      <c r="H1200" s="14">
        <v>0.2810462480211427</v>
      </c>
      <c r="I1200" s="12">
        <v>14.71428459402815</v>
      </c>
      <c r="J1200" s="14">
        <v>0.28100383973957849</v>
      </c>
      <c r="K1200" s="13">
        <v>-3.2297359772803791</v>
      </c>
      <c r="L1200" s="13">
        <v>0.52346374634026915</v>
      </c>
      <c r="M1200" s="17">
        <v>3.2271306886866018</v>
      </c>
      <c r="N1200" s="12">
        <v>2629.0397377034851</v>
      </c>
      <c r="O1200" s="41">
        <v>18.812978905524368</v>
      </c>
      <c r="P1200" s="1"/>
    </row>
    <row r="1201" spans="1:16" x14ac:dyDescent="0.45">
      <c r="A1201" s="71" t="s">
        <v>498</v>
      </c>
      <c r="B1201" s="19">
        <v>1.4629374205271856E-2</v>
      </c>
      <c r="C1201" s="12">
        <v>12.777948073365902</v>
      </c>
      <c r="D1201" s="20">
        <v>4.7876892345241596E-4</v>
      </c>
      <c r="E1201" s="12">
        <v>3.1485256663075845</v>
      </c>
      <c r="F1201" s="20">
        <v>1.4672413416339061</v>
      </c>
      <c r="G1201" s="12">
        <v>11.788197225895214</v>
      </c>
      <c r="H1201" s="14">
        <v>0.28100495446393881</v>
      </c>
      <c r="I1201" s="12">
        <v>21.428557443922678</v>
      </c>
      <c r="J1201" s="14">
        <v>0.28098083523345424</v>
      </c>
      <c r="K1201" s="13">
        <v>-3.9658617366933324</v>
      </c>
      <c r="L1201" s="13">
        <v>0.76233167847661321</v>
      </c>
      <c r="M1201" s="17">
        <v>3.2704219533052683</v>
      </c>
      <c r="N1201" s="12">
        <v>2632.5506635829884</v>
      </c>
      <c r="O1201" s="41">
        <v>17.811092853871916</v>
      </c>
      <c r="P1201" s="1"/>
    </row>
    <row r="1202" spans="1:16" x14ac:dyDescent="0.45">
      <c r="A1202" s="71" t="s">
        <v>499</v>
      </c>
      <c r="B1202" s="19">
        <v>1.5498654235578635E-2</v>
      </c>
      <c r="C1202" s="12">
        <v>24.894362593847578</v>
      </c>
      <c r="D1202" s="20">
        <v>4.7229368542193182E-4</v>
      </c>
      <c r="E1202" s="12">
        <v>6.0959999849969631</v>
      </c>
      <c r="F1202" s="20">
        <v>1.4672078374473574</v>
      </c>
      <c r="G1202" s="12">
        <v>13.349697673337296</v>
      </c>
      <c r="H1202" s="14">
        <v>0.28150885491904953</v>
      </c>
      <c r="I1202" s="12">
        <v>20.31145606678238</v>
      </c>
      <c r="J1202" s="14">
        <v>0.28149037448779662</v>
      </c>
      <c r="K1202" s="13">
        <v>0.71455368524375729</v>
      </c>
      <c r="L1202" s="13">
        <v>0.72161996538255835</v>
      </c>
      <c r="M1202" s="17">
        <v>2.5419683619270543</v>
      </c>
      <c r="N1202" s="12">
        <v>2055.8632816079944</v>
      </c>
      <c r="O1202" s="41">
        <v>19.648086783859871</v>
      </c>
      <c r="P1202" s="1"/>
    </row>
    <row r="1203" spans="1:16" x14ac:dyDescent="0.45">
      <c r="A1203" s="71" t="s">
        <v>501</v>
      </c>
      <c r="B1203" s="19">
        <v>1.3219457675070751E-2</v>
      </c>
      <c r="C1203" s="12">
        <v>11.206830592115841</v>
      </c>
      <c r="D1203" s="20">
        <v>3.8928055140382433E-4</v>
      </c>
      <c r="E1203" s="12">
        <v>2.4937349091601715</v>
      </c>
      <c r="F1203" s="20">
        <v>1.4672191091378779</v>
      </c>
      <c r="G1203" s="12">
        <v>12.072443442905136</v>
      </c>
      <c r="H1203" s="14">
        <v>0.28254234138193546</v>
      </c>
      <c r="I1203" s="12">
        <v>17.991676258543727</v>
      </c>
      <c r="J1203" s="14">
        <v>0.28253746023121584</v>
      </c>
      <c r="K1203" s="13">
        <v>6.1540256702929952</v>
      </c>
      <c r="L1203" s="13">
        <v>0.63718093761933048</v>
      </c>
      <c r="M1203" s="17">
        <v>1.1025458765397285</v>
      </c>
      <c r="N1203" s="12">
        <v>667.43123073132233</v>
      </c>
      <c r="O1203" s="41">
        <v>8.685658220947472</v>
      </c>
      <c r="P1203" s="1"/>
    </row>
    <row r="1204" spans="1:16" x14ac:dyDescent="0.45">
      <c r="A1204" s="71" t="s">
        <v>502</v>
      </c>
      <c r="B1204" s="19">
        <v>1.8648467987454453E-2</v>
      </c>
      <c r="C1204" s="12">
        <v>17.308336398932262</v>
      </c>
      <c r="D1204" s="20">
        <v>6.4047604743435458E-4</v>
      </c>
      <c r="E1204" s="12">
        <v>5.0392102841816913</v>
      </c>
      <c r="F1204" s="20">
        <v>1.4672285450837703</v>
      </c>
      <c r="G1204" s="12">
        <v>12.274867957920527</v>
      </c>
      <c r="H1204" s="14">
        <v>0.2824504304553771</v>
      </c>
      <c r="I1204" s="12">
        <v>21.295881752680984</v>
      </c>
      <c r="J1204" s="14">
        <v>0.2824394647872262</v>
      </c>
      <c r="K1204" s="13">
        <v>8.140557925753189</v>
      </c>
      <c r="L1204" s="13">
        <v>0.75461188841607907</v>
      </c>
      <c r="M1204" s="17">
        <v>1.1913323581629651</v>
      </c>
      <c r="N1204" s="12">
        <v>909.27727441089587</v>
      </c>
      <c r="O1204" s="41">
        <v>11.553279076680198</v>
      </c>
      <c r="P1204" s="1"/>
    </row>
    <row r="1205" spans="1:16" x14ac:dyDescent="0.45">
      <c r="A1205" s="71" t="s">
        <v>503</v>
      </c>
      <c r="B1205" s="19">
        <v>8.0389237700564057E-3</v>
      </c>
      <c r="C1205" s="12">
        <v>6.4887318349944287</v>
      </c>
      <c r="D1205" s="20">
        <v>2.3509231919758371E-4</v>
      </c>
      <c r="E1205" s="12">
        <v>1.4257803808969463</v>
      </c>
      <c r="F1205" s="20">
        <v>1.4671993285191181</v>
      </c>
      <c r="G1205" s="12">
        <v>12.466524896605405</v>
      </c>
      <c r="H1205" s="14">
        <v>0.28211097920786132</v>
      </c>
      <c r="I1205" s="12">
        <v>17.629240158759455</v>
      </c>
      <c r="J1205" s="14">
        <v>0.28210793651824972</v>
      </c>
      <c r="K1205" s="13">
        <v>-8.577805217259149</v>
      </c>
      <c r="L1205" s="13">
        <v>0.62437513659863164</v>
      </c>
      <c r="M1205" s="17">
        <v>1.9294832461722535</v>
      </c>
      <c r="N1205" s="12">
        <v>688.77836600607338</v>
      </c>
      <c r="O1205" s="41">
        <v>8.8314587775280433</v>
      </c>
      <c r="P1205" s="1"/>
    </row>
    <row r="1206" spans="1:16" x14ac:dyDescent="0.45">
      <c r="A1206" s="71" t="s">
        <v>504</v>
      </c>
      <c r="B1206" s="19">
        <v>1.4545753431992705E-2</v>
      </c>
      <c r="C1206" s="12">
        <v>12.968946132171956</v>
      </c>
      <c r="D1206" s="20">
        <v>4.3262521519332021E-4</v>
      </c>
      <c r="E1206" s="12">
        <v>3.6448586890986885</v>
      </c>
      <c r="F1206" s="20">
        <v>1.4672628717168887</v>
      </c>
      <c r="G1206" s="12">
        <v>16.48912120388686</v>
      </c>
      <c r="H1206" s="14">
        <v>0.28245186006910056</v>
      </c>
      <c r="I1206" s="12">
        <v>17.220854936182025</v>
      </c>
      <c r="J1206" s="14">
        <v>0.28244654265536512</v>
      </c>
      <c r="K1206" s="13">
        <v>2.6391280599002975</v>
      </c>
      <c r="L1206" s="13">
        <v>0.60986406767105095</v>
      </c>
      <c r="M1206" s="17">
        <v>1.2859716068518112</v>
      </c>
      <c r="N1206" s="12">
        <v>654.31806362495945</v>
      </c>
      <c r="O1206" s="41">
        <v>8.0125155672793369</v>
      </c>
      <c r="P1206" s="1"/>
    </row>
    <row r="1207" spans="1:16" x14ac:dyDescent="0.45">
      <c r="A1207" s="71" t="s">
        <v>506</v>
      </c>
      <c r="B1207" s="19">
        <v>2.6573979726276481E-2</v>
      </c>
      <c r="C1207" s="12">
        <v>22.23691830990894</v>
      </c>
      <c r="D1207" s="20">
        <v>7.1528548593282227E-4</v>
      </c>
      <c r="E1207" s="12">
        <v>4.6938832523488827</v>
      </c>
      <c r="F1207" s="20">
        <v>1.4672638056570813</v>
      </c>
      <c r="G1207" s="12">
        <v>13.707895920053392</v>
      </c>
      <c r="H1207" s="14">
        <v>0.28147154398345675</v>
      </c>
      <c r="I1207" s="12">
        <v>23.152869599973442</v>
      </c>
      <c r="J1207" s="14">
        <v>0.28144794777654336</v>
      </c>
      <c r="K1207" s="13">
        <v>-8.1170422814014209</v>
      </c>
      <c r="L1207" s="13">
        <v>0.82196642400722553</v>
      </c>
      <c r="M1207" s="17">
        <v>2.7666908737057252</v>
      </c>
      <c r="N1207" s="12">
        <v>1738.4077789849903</v>
      </c>
      <c r="O1207" s="41">
        <v>35.082156909228473</v>
      </c>
      <c r="P1207" s="1"/>
    </row>
    <row r="1208" spans="1:16" x14ac:dyDescent="0.45">
      <c r="A1208" s="71" t="s">
        <v>507</v>
      </c>
      <c r="B1208" s="19">
        <v>5.6490357588416036E-2</v>
      </c>
      <c r="C1208" s="12">
        <v>58.857373945713583</v>
      </c>
      <c r="D1208" s="20">
        <v>1.6774202288901926E-3</v>
      </c>
      <c r="E1208" s="12">
        <v>15.652441668126041</v>
      </c>
      <c r="F1208" s="20">
        <v>1.4672277133064886</v>
      </c>
      <c r="G1208" s="12">
        <v>10.876354148963728</v>
      </c>
      <c r="H1208" s="14">
        <v>0.28257462507346714</v>
      </c>
      <c r="I1208" s="12">
        <v>15.724550173905069</v>
      </c>
      <c r="J1208" s="14">
        <v>0.28255103055647279</v>
      </c>
      <c r="K1208" s="13">
        <v>8.4532825630101449</v>
      </c>
      <c r="L1208" s="13">
        <v>0.55699115835805557</v>
      </c>
      <c r="M1208" s="17">
        <v>1.0415132607294835</v>
      </c>
      <c r="N1208" s="12">
        <v>748.14928554883375</v>
      </c>
      <c r="O1208" s="41">
        <v>8.7798670866222484</v>
      </c>
      <c r="P1208" s="1"/>
    </row>
    <row r="1209" spans="1:16" x14ac:dyDescent="0.45">
      <c r="A1209" s="71" t="s">
        <v>508</v>
      </c>
      <c r="B1209" s="19">
        <v>1.448314469559038E-2</v>
      </c>
      <c r="C1209" s="12">
        <v>12.1078939935477</v>
      </c>
      <c r="D1209" s="20">
        <v>5.109227706592773E-4</v>
      </c>
      <c r="E1209" s="12">
        <v>3.3590371849447203</v>
      </c>
      <c r="F1209" s="20">
        <v>1.4672508081377242</v>
      </c>
      <c r="G1209" s="12">
        <v>10.195707797297111</v>
      </c>
      <c r="H1209" s="14">
        <v>0.2824930881810151</v>
      </c>
      <c r="I1209" s="12">
        <v>19.454186056536308</v>
      </c>
      <c r="J1209" s="14">
        <v>0.28248516071466218</v>
      </c>
      <c r="K1209" s="13">
        <v>7.8471867524276817</v>
      </c>
      <c r="L1209" s="13">
        <v>0.68922034950125166</v>
      </c>
      <c r="M1209" s="17">
        <v>1.1380714498821383</v>
      </c>
      <c r="N1209" s="12">
        <v>824.68322503976708</v>
      </c>
      <c r="O1209" s="41">
        <v>8.5892299981002171</v>
      </c>
      <c r="P1209" s="1"/>
    </row>
    <row r="1210" spans="1:16" x14ac:dyDescent="0.45">
      <c r="A1210" s="71" t="s">
        <v>512</v>
      </c>
      <c r="B1210" s="19">
        <v>4.7947573100587337E-2</v>
      </c>
      <c r="C1210" s="12">
        <v>41.337430239039932</v>
      </c>
      <c r="D1210" s="20">
        <v>1.5678807193603682E-3</v>
      </c>
      <c r="E1210" s="12">
        <v>10.37141547860552</v>
      </c>
      <c r="F1210" s="20">
        <v>1.4673266998221954</v>
      </c>
      <c r="G1210" s="12">
        <v>9.427280951297444</v>
      </c>
      <c r="H1210" s="14">
        <v>0.28258238437427174</v>
      </c>
      <c r="I1210" s="12">
        <v>22.319369520478471</v>
      </c>
      <c r="J1210" s="14">
        <v>0.28255886935771168</v>
      </c>
      <c r="K1210" s="13">
        <v>9.8412871339137453</v>
      </c>
      <c r="L1210" s="13">
        <v>0.79067893723028249</v>
      </c>
      <c r="M1210" s="17">
        <v>1.0048920793255791</v>
      </c>
      <c r="N1210" s="12">
        <v>797.35432821749703</v>
      </c>
      <c r="O1210" s="41">
        <v>8.2043319024261407</v>
      </c>
      <c r="P1210" s="1"/>
    </row>
    <row r="1211" spans="1:16" x14ac:dyDescent="0.45">
      <c r="A1211" s="71" t="s">
        <v>513</v>
      </c>
      <c r="B1211" s="19">
        <v>8.3696164970134837E-2</v>
      </c>
      <c r="C1211" s="12">
        <v>69.988709646119617</v>
      </c>
      <c r="D1211" s="20">
        <v>2.2293404605882002E-3</v>
      </c>
      <c r="E1211" s="12">
        <v>14.253521843019184</v>
      </c>
      <c r="F1211" s="20">
        <v>1.4672559969187842</v>
      </c>
      <c r="G1211" s="12">
        <v>10.882696370223261</v>
      </c>
      <c r="H1211" s="14">
        <v>0.28158705994298711</v>
      </c>
      <c r="I1211" s="12">
        <v>22.165441642237941</v>
      </c>
      <c r="J1211" s="14">
        <v>0.2814928359519373</v>
      </c>
      <c r="K1211" s="13">
        <v>4.5476096348839867</v>
      </c>
      <c r="L1211" s="13">
        <v>0.78778280608204909</v>
      </c>
      <c r="M1211" s="17">
        <v>2.4621403808176319</v>
      </c>
      <c r="N1211" s="12">
        <v>2217.2803452379408</v>
      </c>
      <c r="O1211" s="41">
        <v>19.349813185123018</v>
      </c>
      <c r="P1211" s="1"/>
    </row>
    <row r="1212" spans="1:16" x14ac:dyDescent="0.45">
      <c r="A1212" s="71" t="s">
        <v>514</v>
      </c>
      <c r="B1212" s="19">
        <v>1.4078600482394225E-2</v>
      </c>
      <c r="C1212" s="12">
        <v>18.922157773850788</v>
      </c>
      <c r="D1212" s="20">
        <v>4.4008447343572702E-4</v>
      </c>
      <c r="E1212" s="12">
        <v>4.9430826853608192</v>
      </c>
      <c r="F1212" s="20">
        <v>1.4672300774566809</v>
      </c>
      <c r="G1212" s="12">
        <v>14.5712044401951</v>
      </c>
      <c r="H1212" s="14">
        <v>0.28188987824435224</v>
      </c>
      <c r="I1212" s="12">
        <v>21.713833069159726</v>
      </c>
      <c r="J1212" s="14">
        <v>0.28188416278283884</v>
      </c>
      <c r="K1212" s="13">
        <v>-16.450144220173655</v>
      </c>
      <c r="L1212" s="13">
        <v>0.76904332923733065</v>
      </c>
      <c r="M1212" s="17">
        <v>2.3589761638707234</v>
      </c>
      <c r="N1212" s="12">
        <v>691.13987496360176</v>
      </c>
      <c r="O1212" s="41">
        <v>7.456590355584229</v>
      </c>
      <c r="P1212" s="1"/>
    </row>
    <row r="1213" spans="1:16" x14ac:dyDescent="0.45">
      <c r="A1213" s="71" t="s">
        <v>516</v>
      </c>
      <c r="B1213" s="19">
        <v>3.4411813594385117E-2</v>
      </c>
      <c r="C1213" s="12">
        <v>28.029031211646167</v>
      </c>
      <c r="D1213" s="20">
        <v>1.1258697637000867E-3</v>
      </c>
      <c r="E1213" s="12">
        <v>7.033433312301514</v>
      </c>
      <c r="F1213" s="20">
        <v>1.4672254248002241</v>
      </c>
      <c r="G1213" s="12">
        <v>12.791792552362686</v>
      </c>
      <c r="H1213" s="14">
        <v>0.28265074273240021</v>
      </c>
      <c r="I1213" s="12">
        <v>19.946296932340264</v>
      </c>
      <c r="J1213" s="14">
        <v>0.28263544430525933</v>
      </c>
      <c r="K1213" s="13">
        <v>10.874014394206544</v>
      </c>
      <c r="L1213" s="13">
        <v>0.70649265570654762</v>
      </c>
      <c r="M1213" s="17">
        <v>0.88625053772122142</v>
      </c>
      <c r="N1213" s="12">
        <v>722.90339039088201</v>
      </c>
      <c r="O1213" s="41">
        <v>7.9072473488993813</v>
      </c>
      <c r="P1213" s="1"/>
    </row>
    <row r="1214" spans="1:16" x14ac:dyDescent="0.45">
      <c r="A1214" s="71" t="s">
        <v>517</v>
      </c>
      <c r="B1214" s="19">
        <v>8.6525229867237013E-2</v>
      </c>
      <c r="C1214" s="12">
        <v>78.538759629250279</v>
      </c>
      <c r="D1214" s="20">
        <v>2.3959269562828307E-3</v>
      </c>
      <c r="E1214" s="12">
        <v>17.655024434431333</v>
      </c>
      <c r="F1214" s="20">
        <v>1.4672889488762249</v>
      </c>
      <c r="G1214" s="12">
        <v>10.616061764391009</v>
      </c>
      <c r="H1214" s="14">
        <v>0.28264015775140006</v>
      </c>
      <c r="I1214" s="12">
        <v>21.140649945411635</v>
      </c>
      <c r="J1214" s="14">
        <v>0.28260353320876919</v>
      </c>
      <c r="K1214" s="13">
        <v>11.766990236847796</v>
      </c>
      <c r="L1214" s="13">
        <v>0.74894768254507582</v>
      </c>
      <c r="M1214" s="17">
        <v>0.91026251394837387</v>
      </c>
      <c r="N1214" s="12">
        <v>812.56089687194037</v>
      </c>
      <c r="O1214" s="41">
        <v>8.6779704522283136</v>
      </c>
      <c r="P1214" s="1"/>
    </row>
    <row r="1215" spans="1:16" x14ac:dyDescent="0.45">
      <c r="A1215" s="112" t="s">
        <v>856</v>
      </c>
      <c r="B1215" s="112"/>
      <c r="C1215" s="112"/>
      <c r="D1215" s="112"/>
      <c r="E1215" s="112"/>
      <c r="F1215" s="112"/>
      <c r="G1215" s="112"/>
      <c r="H1215" s="112"/>
      <c r="I1215" s="112"/>
      <c r="J1215" s="112"/>
      <c r="K1215" s="112"/>
      <c r="L1215" s="112"/>
      <c r="M1215" s="112"/>
      <c r="N1215" s="112"/>
      <c r="O1215" s="112"/>
      <c r="P1215" s="1"/>
    </row>
    <row r="1216" spans="1:16" x14ac:dyDescent="0.45">
      <c r="A1216" s="71" t="s">
        <v>757</v>
      </c>
      <c r="B1216" s="19">
        <v>7.3009961553764614E-3</v>
      </c>
      <c r="C1216" s="12">
        <v>5.9937038862430772</v>
      </c>
      <c r="D1216" s="20">
        <v>2.1863632415159811E-4</v>
      </c>
      <c r="E1216" s="12">
        <v>1.3591918387830944</v>
      </c>
      <c r="F1216" s="20">
        <v>1.4672263249787976</v>
      </c>
      <c r="G1216" s="12">
        <v>14.829382598940894</v>
      </c>
      <c r="H1216" s="14">
        <v>0.28242052266817164</v>
      </c>
      <c r="I1216" s="12">
        <v>15.604383480726037</v>
      </c>
      <c r="J1216" s="14">
        <v>0.28241820318528821</v>
      </c>
      <c r="K1216" s="13">
        <v>-0.36607513215436427</v>
      </c>
      <c r="L1216" s="13">
        <v>0.55250731245681806</v>
      </c>
      <c r="M1216" s="17">
        <v>1.3781124067804562</v>
      </c>
      <c r="N1216" s="12">
        <v>565.23750445719895</v>
      </c>
      <c r="O1216" s="41">
        <v>6.0611613140805796</v>
      </c>
      <c r="P1216" s="1"/>
    </row>
    <row r="1217" spans="1:16" x14ac:dyDescent="0.45">
      <c r="A1217" s="71" t="s">
        <v>281</v>
      </c>
      <c r="B1217" s="19">
        <v>1.5681631277238435E-2</v>
      </c>
      <c r="C1217" s="12">
        <v>12.694784372033272</v>
      </c>
      <c r="D1217" s="20">
        <v>4.695479916257963E-4</v>
      </c>
      <c r="E1217" s="12">
        <v>2.8315763940221452</v>
      </c>
      <c r="F1217" s="20">
        <v>1.4672566898348429</v>
      </c>
      <c r="G1217" s="12">
        <v>13.83511507117254</v>
      </c>
      <c r="H1217" s="14">
        <v>0.28255045345118357</v>
      </c>
      <c r="I1217" s="12">
        <v>17.838389492394541</v>
      </c>
      <c r="J1217" s="14">
        <v>0.28254300086040057</v>
      </c>
      <c r="K1217" s="13">
        <v>10.32038749325892</v>
      </c>
      <c r="L1217" s="13">
        <v>0.63200289326381665</v>
      </c>
      <c r="M1217" s="17">
        <v>1.0161507059019166</v>
      </c>
      <c r="N1217" s="12">
        <v>843.44937657788262</v>
      </c>
      <c r="O1217" s="41">
        <v>9.4255224763170098</v>
      </c>
      <c r="P1217" s="1"/>
    </row>
    <row r="1218" spans="1:16" x14ac:dyDescent="0.45">
      <c r="A1218" s="71" t="s">
        <v>283</v>
      </c>
      <c r="B1218" s="19">
        <v>5.319255315167136E-2</v>
      </c>
      <c r="C1218" s="12">
        <v>46.850773135110082</v>
      </c>
      <c r="D1218" s="20">
        <v>1.592494329482689E-3</v>
      </c>
      <c r="E1218" s="12">
        <v>11.080488916886003</v>
      </c>
      <c r="F1218" s="20">
        <v>1.4672398626260275</v>
      </c>
      <c r="G1218" s="12">
        <v>13.246519881420301</v>
      </c>
      <c r="H1218" s="14">
        <v>0.28262578024927654</v>
      </c>
      <c r="I1218" s="12">
        <v>21.238952008423006</v>
      </c>
      <c r="J1218" s="14">
        <v>0.28260449245653529</v>
      </c>
      <c r="K1218" s="13">
        <v>9.5150187310277801</v>
      </c>
      <c r="L1218" s="13">
        <v>0.75225842046000579</v>
      </c>
      <c r="M1218" s="17">
        <v>0.95221399908008508</v>
      </c>
      <c r="N1218" s="12">
        <v>711.24909564666677</v>
      </c>
      <c r="O1218" s="41">
        <v>8.3555535232547413</v>
      </c>
      <c r="P1218" s="1"/>
    </row>
    <row r="1219" spans="1:16" x14ac:dyDescent="0.45">
      <c r="A1219" s="71" t="s">
        <v>284</v>
      </c>
      <c r="B1219" s="19">
        <v>4.6404443173461762E-2</v>
      </c>
      <c r="C1219" s="12">
        <v>59.052512804765144</v>
      </c>
      <c r="D1219" s="20">
        <v>1.3046935549562743E-3</v>
      </c>
      <c r="E1219" s="12">
        <v>15.150679825793702</v>
      </c>
      <c r="F1219" s="20">
        <v>1.4672321027125204</v>
      </c>
      <c r="G1219" s="12">
        <v>9.7315330291200333</v>
      </c>
      <c r="H1219" s="14">
        <v>0.28260665363663962</v>
      </c>
      <c r="I1219" s="12">
        <v>20.705105140990341</v>
      </c>
      <c r="J1219" s="14">
        <v>0.28258865846891823</v>
      </c>
      <c r="K1219" s="13">
        <v>9.4605295319327709</v>
      </c>
      <c r="L1219" s="13">
        <v>0.73338729795979773</v>
      </c>
      <c r="M1219" s="17">
        <v>0.97371513534178011</v>
      </c>
      <c r="N1219" s="12">
        <v>733.71112030373797</v>
      </c>
      <c r="O1219" s="41">
        <v>8.3092466069449209</v>
      </c>
      <c r="P1219" s="1"/>
    </row>
    <row r="1220" spans="1:16" x14ac:dyDescent="0.45">
      <c r="A1220" s="71" t="s">
        <v>285</v>
      </c>
      <c r="B1220" s="19">
        <v>8.4222281080551156E-3</v>
      </c>
      <c r="C1220" s="12">
        <v>6.7537656993877881</v>
      </c>
      <c r="D1220" s="20">
        <v>2.305868341252467E-4</v>
      </c>
      <c r="E1220" s="12">
        <v>1.4128759073747748</v>
      </c>
      <c r="F1220" s="20">
        <v>1.4672812505456425</v>
      </c>
      <c r="G1220" s="12">
        <v>17.48033509440166</v>
      </c>
      <c r="H1220" s="14">
        <v>0.28167355549337086</v>
      </c>
      <c r="I1220" s="12">
        <v>16.790185572697133</v>
      </c>
      <c r="J1220" s="14">
        <v>0.28167109940592322</v>
      </c>
      <c r="K1220" s="13">
        <v>-26.768371816290326</v>
      </c>
      <c r="L1220" s="13">
        <v>0.59449624100538045</v>
      </c>
      <c r="M1220" s="17">
        <v>2.8122493084539917</v>
      </c>
      <c r="N1220" s="12">
        <v>567.49529445773896</v>
      </c>
      <c r="O1220" s="41">
        <v>5.8537408308558678</v>
      </c>
      <c r="P1220" s="1"/>
    </row>
    <row r="1221" spans="1:16" x14ac:dyDescent="0.45">
      <c r="A1221" s="71" t="s">
        <v>286</v>
      </c>
      <c r="B1221" s="19">
        <v>3.6115556211852626E-2</v>
      </c>
      <c r="C1221" s="12">
        <v>30.744693177309905</v>
      </c>
      <c r="D1221" s="20">
        <v>1.0117527756877468E-3</v>
      </c>
      <c r="E1221" s="12">
        <v>6.8309237239581986</v>
      </c>
      <c r="F1221" s="20">
        <v>1.4672340483941511</v>
      </c>
      <c r="G1221" s="12">
        <v>12.534476792920184</v>
      </c>
      <c r="H1221" s="14">
        <v>0.2820095633122528</v>
      </c>
      <c r="I1221" s="12">
        <v>18.677489302810383</v>
      </c>
      <c r="J1221" s="14">
        <v>0.28198966400309322</v>
      </c>
      <c r="K1221" s="13">
        <v>-4.7669095519431437</v>
      </c>
      <c r="L1221" s="13">
        <v>0.66203085771099346</v>
      </c>
      <c r="M1221" s="17">
        <v>2.0129064196640343</v>
      </c>
      <c r="N1221" s="12">
        <v>1043.2370064846632</v>
      </c>
      <c r="O1221" s="41">
        <v>29.373250832916284</v>
      </c>
      <c r="P1221" s="1"/>
    </row>
    <row r="1222" spans="1:16" x14ac:dyDescent="0.45">
      <c r="A1222" s="71" t="s">
        <v>287</v>
      </c>
      <c r="B1222" s="19">
        <v>3.3683681199315078E-2</v>
      </c>
      <c r="C1222" s="12">
        <v>34.321412394755065</v>
      </c>
      <c r="D1222" s="20">
        <v>9.2674985392442091E-4</v>
      </c>
      <c r="E1222" s="12">
        <v>7.910233745547103</v>
      </c>
      <c r="F1222" s="20">
        <v>1.467221246924368</v>
      </c>
      <c r="G1222" s="12">
        <v>10.528852713319866</v>
      </c>
      <c r="H1222" s="14">
        <v>0.28216845283968428</v>
      </c>
      <c r="I1222" s="12">
        <v>20.117688761022233</v>
      </c>
      <c r="J1222" s="14">
        <v>0.28215129194048749</v>
      </c>
      <c r="K1222" s="13">
        <v>-0.40852272797597955</v>
      </c>
      <c r="L1222" s="13">
        <v>0.71298156281263125</v>
      </c>
      <c r="M1222" s="17">
        <v>1.7239922962620107</v>
      </c>
      <c r="N1222" s="12">
        <v>982.74965621682168</v>
      </c>
      <c r="O1222" s="41">
        <v>10.304219758073584</v>
      </c>
      <c r="P1222" s="1"/>
    </row>
    <row r="1223" spans="1:16" x14ac:dyDescent="0.45">
      <c r="A1223" s="71" t="s">
        <v>288</v>
      </c>
      <c r="B1223" s="19">
        <v>2.2205866265723795E-2</v>
      </c>
      <c r="C1223" s="12">
        <v>51.352892840110329</v>
      </c>
      <c r="D1223" s="20">
        <v>6.4275964027926853E-4</v>
      </c>
      <c r="E1223" s="12">
        <v>13.417025735143625</v>
      </c>
      <c r="F1223" s="20">
        <v>1.467242326243184</v>
      </c>
      <c r="G1223" s="12">
        <v>14.775471472389754</v>
      </c>
      <c r="H1223" s="14">
        <v>0.28109425680166228</v>
      </c>
      <c r="I1223" s="12">
        <v>27.257822129990906</v>
      </c>
      <c r="J1223" s="14">
        <v>0.28106176008188066</v>
      </c>
      <c r="K1223" s="13">
        <v>-0.87115775976309706</v>
      </c>
      <c r="L1223" s="13">
        <v>0.96973161826441334</v>
      </c>
      <c r="M1223" s="17">
        <v>3.1077618577865769</v>
      </c>
      <c r="N1223" s="12">
        <v>2641.7550577999223</v>
      </c>
      <c r="O1223" s="41">
        <v>18.735369512119803</v>
      </c>
      <c r="P1223" s="1"/>
    </row>
    <row r="1224" spans="1:16" x14ac:dyDescent="0.45">
      <c r="A1224" s="71" t="s">
        <v>289</v>
      </c>
      <c r="B1224" s="19">
        <v>3.8730964429306798E-2</v>
      </c>
      <c r="C1224" s="12">
        <v>33.977478350756378</v>
      </c>
      <c r="D1224" s="20">
        <v>1.0908693627219937E-3</v>
      </c>
      <c r="E1224" s="12">
        <v>7.8464197463570775</v>
      </c>
      <c r="F1224" s="20">
        <v>1.4672116682379241</v>
      </c>
      <c r="G1224" s="12">
        <v>13.619930243783713</v>
      </c>
      <c r="H1224" s="14">
        <v>0.28259700603232302</v>
      </c>
      <c r="I1224" s="12">
        <v>19.297180202008025</v>
      </c>
      <c r="J1224" s="14">
        <v>0.28258129915330271</v>
      </c>
      <c r="K1224" s="13">
        <v>9.9216239643595827</v>
      </c>
      <c r="L1224" s="13">
        <v>0.68356703704086641</v>
      </c>
      <c r="M1224" s="17">
        <v>0.97440965414123892</v>
      </c>
      <c r="N1224" s="12">
        <v>765.71091758088551</v>
      </c>
      <c r="O1224" s="41">
        <v>8.5920837942452373</v>
      </c>
      <c r="P1224" s="1"/>
    </row>
    <row r="1225" spans="1:16" x14ac:dyDescent="0.45">
      <c r="A1225" s="71" t="s">
        <v>290</v>
      </c>
      <c r="B1225" s="19">
        <v>1.7700505948206966E-2</v>
      </c>
      <c r="C1225" s="12">
        <v>14.252401733208661</v>
      </c>
      <c r="D1225" s="20">
        <v>4.8939990745936531E-4</v>
      </c>
      <c r="E1225" s="12">
        <v>2.9726285558905139</v>
      </c>
      <c r="F1225" s="20">
        <v>1.467288113658868</v>
      </c>
      <c r="G1225" s="12">
        <v>9.8326020203724873</v>
      </c>
      <c r="H1225" s="14">
        <v>0.28252085869073973</v>
      </c>
      <c r="I1225" s="12">
        <v>19.356024050311355</v>
      </c>
      <c r="J1225" s="14">
        <v>0.28251515305932501</v>
      </c>
      <c r="K1225" s="13">
        <v>4.3158283539801445</v>
      </c>
      <c r="L1225" s="13">
        <v>0.6854279343371239</v>
      </c>
      <c r="M1225" s="17">
        <v>1.1658530249119454</v>
      </c>
      <c r="N1225" s="12">
        <v>620.8349100590325</v>
      </c>
      <c r="O1225" s="41">
        <v>6.4356766174236517</v>
      </c>
      <c r="P1225" s="1"/>
    </row>
    <row r="1226" spans="1:16" x14ac:dyDescent="0.45">
      <c r="A1226" s="71" t="s">
        <v>291</v>
      </c>
      <c r="B1226" s="19">
        <v>1.8323784741769468E-2</v>
      </c>
      <c r="C1226" s="12">
        <v>15.393621649324755</v>
      </c>
      <c r="D1226" s="20">
        <v>5.2643828071058526E-4</v>
      </c>
      <c r="E1226" s="12">
        <v>3.312833500635314</v>
      </c>
      <c r="F1226" s="20">
        <v>1.4672389349812369</v>
      </c>
      <c r="G1226" s="12">
        <v>14.820013574433002</v>
      </c>
      <c r="H1226" s="14">
        <v>0.28186265070463085</v>
      </c>
      <c r="I1226" s="12">
        <v>15.519693047249545</v>
      </c>
      <c r="J1226" s="14">
        <v>0.28185279761148557</v>
      </c>
      <c r="K1226" s="13">
        <v>-10.750334852526189</v>
      </c>
      <c r="L1226" s="13">
        <v>0.5500392044677227</v>
      </c>
      <c r="M1226" s="17">
        <v>2.2984277592553926</v>
      </c>
      <c r="N1226" s="12">
        <v>993.22561477939826</v>
      </c>
      <c r="O1226" s="41">
        <v>37.482070661955504</v>
      </c>
      <c r="P1226" s="1"/>
    </row>
    <row r="1227" spans="1:16" x14ac:dyDescent="0.45">
      <c r="A1227" s="71" t="s">
        <v>293</v>
      </c>
      <c r="B1227" s="19">
        <v>1.2621369500138167E-2</v>
      </c>
      <c r="C1227" s="12">
        <v>10.356712316625563</v>
      </c>
      <c r="D1227" s="20">
        <v>3.6662719482874115E-4</v>
      </c>
      <c r="E1227" s="12">
        <v>2.3249756592090729</v>
      </c>
      <c r="F1227" s="20">
        <v>1.4672779422682956</v>
      </c>
      <c r="G1227" s="12">
        <v>11.742364910229036</v>
      </c>
      <c r="H1227" s="14">
        <v>0.28114791655779331</v>
      </c>
      <c r="I1227" s="12">
        <v>19.875809132977253</v>
      </c>
      <c r="J1227" s="14">
        <v>0.28113383157720118</v>
      </c>
      <c r="K1227" s="13">
        <v>-12.80072931115761</v>
      </c>
      <c r="L1227" s="13">
        <v>0.70608245675618519</v>
      </c>
      <c r="M1227" s="17">
        <v>3.2518868635716034</v>
      </c>
      <c r="N1227" s="12">
        <v>2019.1821471921269</v>
      </c>
      <c r="O1227" s="41">
        <v>21.477471870963186</v>
      </c>
      <c r="P1227" s="1"/>
    </row>
    <row r="1228" spans="1:16" x14ac:dyDescent="0.45">
      <c r="A1228" s="71" t="s">
        <v>294</v>
      </c>
      <c r="B1228" s="19">
        <v>1.994783462154541E-2</v>
      </c>
      <c r="C1228" s="12">
        <v>15.996580853737587</v>
      </c>
      <c r="D1228" s="20">
        <v>5.9305487507006641E-4</v>
      </c>
      <c r="E1228" s="12">
        <v>3.5926820933788344</v>
      </c>
      <c r="F1228" s="20">
        <v>1.4672377389240381</v>
      </c>
      <c r="G1228" s="12">
        <v>12.5168672278164</v>
      </c>
      <c r="H1228" s="14">
        <v>0.28200752140928254</v>
      </c>
      <c r="I1228" s="12">
        <v>17.448366061852788</v>
      </c>
      <c r="J1228" s="14">
        <v>0.28199623704907345</v>
      </c>
      <c r="K1228" s="13">
        <v>-5.2965002885463353</v>
      </c>
      <c r="L1228" s="13">
        <v>0.61841692345909749</v>
      </c>
      <c r="M1228" s="17">
        <v>2.0142237193813304</v>
      </c>
      <c r="N1228" s="12">
        <v>1009.574467365512</v>
      </c>
      <c r="O1228" s="41">
        <v>33.175605288870329</v>
      </c>
      <c r="P1228" s="1"/>
    </row>
    <row r="1229" spans="1:16" x14ac:dyDescent="0.45">
      <c r="A1229" s="71" t="s">
        <v>296</v>
      </c>
      <c r="B1229" s="19">
        <v>8.0378211805905972E-2</v>
      </c>
      <c r="C1229" s="12">
        <v>77.289862773222879</v>
      </c>
      <c r="D1229" s="20">
        <v>2.387861436255528E-3</v>
      </c>
      <c r="E1229" s="12">
        <v>19.864665337503205</v>
      </c>
      <c r="F1229" s="20">
        <v>1.4673158266847883</v>
      </c>
      <c r="G1229" s="12">
        <v>11.406758993997732</v>
      </c>
      <c r="H1229" s="14">
        <v>0.28259575478084042</v>
      </c>
      <c r="I1229" s="12">
        <v>21.781507967482526</v>
      </c>
      <c r="J1229" s="14">
        <v>0.28256645590193474</v>
      </c>
      <c r="K1229" s="13">
        <v>6.8606255230130309</v>
      </c>
      <c r="L1229" s="13">
        <v>0.77137434359997314</v>
      </c>
      <c r="M1229" s="17">
        <v>1.0517071500604014</v>
      </c>
      <c r="N1229" s="12">
        <v>653.20079554807637</v>
      </c>
      <c r="O1229" s="41">
        <v>6.8063835348239259</v>
      </c>
      <c r="P1229" s="1"/>
    </row>
    <row r="1230" spans="1:16" x14ac:dyDescent="0.45">
      <c r="A1230" s="71" t="s">
        <v>298</v>
      </c>
      <c r="B1230" s="19">
        <v>2.9296609432830786E-2</v>
      </c>
      <c r="C1230" s="12">
        <v>23.718425102134976</v>
      </c>
      <c r="D1230" s="20">
        <v>8.2014610790333937E-4</v>
      </c>
      <c r="E1230" s="12">
        <v>5.1440400546794214</v>
      </c>
      <c r="F1230" s="20">
        <v>1.4672841203005944</v>
      </c>
      <c r="G1230" s="12">
        <v>9.5650369260167096</v>
      </c>
      <c r="H1230" s="14">
        <v>0.28248063095090409</v>
      </c>
      <c r="I1230" s="12">
        <v>23.883226991863893</v>
      </c>
      <c r="J1230" s="14">
        <v>0.28247152457352986</v>
      </c>
      <c r="K1230" s="13">
        <v>2.110302686266774</v>
      </c>
      <c r="L1230" s="13">
        <v>0.84568761795411618</v>
      </c>
      <c r="M1230" s="17">
        <v>1.2633640195304656</v>
      </c>
      <c r="N1230" s="12">
        <v>591.4392118437089</v>
      </c>
      <c r="O1230" s="41">
        <v>6.3160601799392202</v>
      </c>
      <c r="P1230" s="1"/>
    </row>
    <row r="1231" spans="1:16" x14ac:dyDescent="0.45">
      <c r="A1231" s="71" t="s">
        <v>299</v>
      </c>
      <c r="B1231" s="19">
        <v>5.7716864513922481E-2</v>
      </c>
      <c r="C1231" s="12">
        <v>54.38906048258675</v>
      </c>
      <c r="D1231" s="20">
        <v>2.0243404436318881E-3</v>
      </c>
      <c r="E1231" s="12">
        <v>16.767163427070191</v>
      </c>
      <c r="F1231" s="20">
        <v>1.4673155757317193</v>
      </c>
      <c r="G1231" s="12">
        <v>8.8192965796326721</v>
      </c>
      <c r="H1231" s="14">
        <v>0.28262737218364753</v>
      </c>
      <c r="I1231" s="12">
        <v>29.129608998277916</v>
      </c>
      <c r="J1231" s="14">
        <v>0.28260073856591428</v>
      </c>
      <c r="K1231" s="13">
        <v>9.1308577464266349</v>
      </c>
      <c r="L1231" s="13">
        <v>1.0317102134216327</v>
      </c>
      <c r="M1231" s="17">
        <v>0.96438098990249799</v>
      </c>
      <c r="N1231" s="12">
        <v>700.10131391421123</v>
      </c>
      <c r="O1231" s="41">
        <v>7.5479763008166092</v>
      </c>
      <c r="P1231" s="1"/>
    </row>
    <row r="1232" spans="1:16" x14ac:dyDescent="0.45">
      <c r="A1232" s="71" t="s">
        <v>300</v>
      </c>
      <c r="B1232" s="19">
        <v>1.4767696355133527E-2</v>
      </c>
      <c r="C1232" s="12">
        <v>11.951800235428893</v>
      </c>
      <c r="D1232" s="20">
        <v>4.5074022565180717E-4</v>
      </c>
      <c r="E1232" s="12">
        <v>2.7462795584895496</v>
      </c>
      <c r="F1232" s="20">
        <v>1.4672558412536394</v>
      </c>
      <c r="G1232" s="12">
        <v>14.198966478202912</v>
      </c>
      <c r="H1232" s="14">
        <v>0.2826358786623025</v>
      </c>
      <c r="I1232" s="12">
        <v>16.889132858421139</v>
      </c>
      <c r="J1232" s="14">
        <v>0.28262987435078157</v>
      </c>
      <c r="K1232" s="13">
        <v>10.358528789446986</v>
      </c>
      <c r="L1232" s="13">
        <v>0.5981896837381484</v>
      </c>
      <c r="M1232" s="17">
        <v>0.90331015552869509</v>
      </c>
      <c r="N1232" s="12">
        <v>708.78723931838977</v>
      </c>
      <c r="O1232" s="41">
        <v>8.1141724140795315</v>
      </c>
      <c r="P1232" s="1"/>
    </row>
    <row r="1233" spans="1:16" x14ac:dyDescent="0.45">
      <c r="A1233" s="71" t="s">
        <v>301</v>
      </c>
      <c r="B1233" s="19">
        <v>4.8390294458975858E-2</v>
      </c>
      <c r="C1233" s="12">
        <v>39.236481970874877</v>
      </c>
      <c r="D1233" s="20">
        <v>1.5601574490964356E-3</v>
      </c>
      <c r="E1233" s="12">
        <v>9.5132029154416422</v>
      </c>
      <c r="F1233" s="20">
        <v>1.4672256174196867</v>
      </c>
      <c r="G1233" s="12">
        <v>12.194795856784371</v>
      </c>
      <c r="H1233" s="14">
        <v>0.28166661335876109</v>
      </c>
      <c r="I1233" s="12">
        <v>18.79304934034144</v>
      </c>
      <c r="J1233" s="14">
        <v>0.28163861845298299</v>
      </c>
      <c r="K1233" s="13">
        <v>-19.259733645541345</v>
      </c>
      <c r="L1233" s="13">
        <v>0.66599014477808183</v>
      </c>
      <c r="M1233" s="17">
        <v>2.7260930961061569</v>
      </c>
      <c r="N1233" s="12">
        <v>952.5738887613129</v>
      </c>
      <c r="O1233" s="41">
        <v>9.5337340653220686</v>
      </c>
      <c r="P1233" s="1"/>
    </row>
    <row r="1234" spans="1:16" x14ac:dyDescent="0.45">
      <c r="A1234" s="71" t="s">
        <v>302</v>
      </c>
      <c r="B1234" s="19">
        <v>1.8253459169253847E-2</v>
      </c>
      <c r="C1234" s="12">
        <v>14.838906487105012</v>
      </c>
      <c r="D1234" s="20">
        <v>5.9383488943323399E-4</v>
      </c>
      <c r="E1234" s="12">
        <v>3.8040026547121184</v>
      </c>
      <c r="F1234" s="20">
        <v>1.467248071701958</v>
      </c>
      <c r="G1234" s="12">
        <v>11.333029194804229</v>
      </c>
      <c r="H1234" s="14">
        <v>0.28158015328651342</v>
      </c>
      <c r="I1234" s="12">
        <v>18.691101579313006</v>
      </c>
      <c r="J1234" s="14">
        <v>0.28156986811767765</v>
      </c>
      <c r="K1234" s="13">
        <v>-22.437134940416215</v>
      </c>
      <c r="L1234" s="13">
        <v>0.6623281186701746</v>
      </c>
      <c r="M1234" s="17">
        <v>2.8702239773559182</v>
      </c>
      <c r="N1234" s="12">
        <v>919.74468904491903</v>
      </c>
      <c r="O1234" s="41">
        <v>10.27745071445614</v>
      </c>
      <c r="P1234" s="1"/>
    </row>
    <row r="1235" spans="1:16" x14ac:dyDescent="0.45">
      <c r="A1235" s="71" t="s">
        <v>303</v>
      </c>
      <c r="B1235" s="19">
        <v>1.5038137174804287E-2</v>
      </c>
      <c r="C1235" s="12">
        <v>12.666036648949071</v>
      </c>
      <c r="D1235" s="20">
        <v>5.0029826783166845E-4</v>
      </c>
      <c r="E1235" s="12">
        <v>3.0954153413066257</v>
      </c>
      <c r="F1235" s="20">
        <v>1.4672822339118921</v>
      </c>
      <c r="G1235" s="12">
        <v>15.861640411141682</v>
      </c>
      <c r="H1235" s="14">
        <v>0.28129094610674737</v>
      </c>
      <c r="I1235" s="12">
        <v>14.449096046916786</v>
      </c>
      <c r="J1235" s="14">
        <v>0.28126664030693893</v>
      </c>
      <c r="K1235" s="13">
        <v>4.055316359814487</v>
      </c>
      <c r="L1235" s="13">
        <v>0.51392357077073569</v>
      </c>
      <c r="M1235" s="17">
        <v>2.753554452483852</v>
      </c>
      <c r="N1235" s="12">
        <v>2540.940812396655</v>
      </c>
      <c r="O1235" s="41">
        <v>19.117090408403946</v>
      </c>
      <c r="P1235" s="1"/>
    </row>
    <row r="1236" spans="1:16" x14ac:dyDescent="0.45">
      <c r="A1236" s="71" t="s">
        <v>304</v>
      </c>
      <c r="B1236" s="19">
        <v>2.3074684271287768E-3</v>
      </c>
      <c r="C1236" s="12">
        <v>2.0965718383778311</v>
      </c>
      <c r="D1236" s="20">
        <v>5.1201296552144081E-5</v>
      </c>
      <c r="E1236" s="12">
        <v>0.37341666410896796</v>
      </c>
      <c r="F1236" s="20">
        <v>1.4672519286983772</v>
      </c>
      <c r="G1236" s="12">
        <v>15.309638446899598</v>
      </c>
      <c r="H1236" s="14">
        <v>0.28122504963975004</v>
      </c>
      <c r="I1236" s="12">
        <v>16.684552753708878</v>
      </c>
      <c r="J1236" s="14">
        <v>0.28122305129464864</v>
      </c>
      <c r="K1236" s="13">
        <v>-8.9020044468468562</v>
      </c>
      <c r="L1236" s="13">
        <v>0.59275724663021556</v>
      </c>
      <c r="M1236" s="17">
        <v>3.0652951805188686</v>
      </c>
      <c r="N1236" s="12">
        <v>2050.7126663523281</v>
      </c>
      <c r="O1236" s="41">
        <v>19.74719728661562</v>
      </c>
      <c r="P1236" s="1"/>
    </row>
    <row r="1237" spans="1:16" x14ac:dyDescent="0.45">
      <c r="A1237" s="71" t="s">
        <v>305</v>
      </c>
      <c r="B1237" s="19">
        <v>2.0034769784214972E-2</v>
      </c>
      <c r="C1237" s="12">
        <v>16.182480041239344</v>
      </c>
      <c r="D1237" s="20">
        <v>5.5750759207024954E-4</v>
      </c>
      <c r="E1237" s="12">
        <v>3.3781099454380028</v>
      </c>
      <c r="F1237" s="20">
        <v>1.4672388511147596</v>
      </c>
      <c r="G1237" s="12">
        <v>17.997258265115043</v>
      </c>
      <c r="H1237" s="14">
        <v>0.28198846337064276</v>
      </c>
      <c r="I1237" s="12">
        <v>15.621749492047474</v>
      </c>
      <c r="J1237" s="14">
        <v>0.28198113549891224</v>
      </c>
      <c r="K1237" s="13">
        <v>-12.829293529399433</v>
      </c>
      <c r="L1237" s="13">
        <v>0.55328906536478151</v>
      </c>
      <c r="M1237" s="17">
        <v>2.1695806497921075</v>
      </c>
      <c r="N1237" s="12">
        <v>699.42972247492298</v>
      </c>
      <c r="O1237" s="41">
        <v>7.4843732121395332</v>
      </c>
      <c r="P1237" s="1"/>
    </row>
    <row r="1238" spans="1:16" x14ac:dyDescent="0.45">
      <c r="A1238" s="71" t="s">
        <v>308</v>
      </c>
      <c r="B1238" s="19">
        <v>6.2396074403930482E-2</v>
      </c>
      <c r="C1238" s="12">
        <v>52.831699013630399</v>
      </c>
      <c r="D1238" s="20">
        <v>2.0922992226493982E-3</v>
      </c>
      <c r="E1238" s="12">
        <v>13.883115519980029</v>
      </c>
      <c r="F1238" s="20">
        <v>1.4672644421256098</v>
      </c>
      <c r="G1238" s="12">
        <v>10.113193269670919</v>
      </c>
      <c r="H1238" s="14">
        <v>0.28260317667592366</v>
      </c>
      <c r="I1238" s="12">
        <v>22.958354626794005</v>
      </c>
      <c r="J1238" s="14">
        <v>0.28257133077004531</v>
      </c>
      <c r="K1238" s="13">
        <v>10.547944733734216</v>
      </c>
      <c r="L1238" s="13">
        <v>0.81333696910101949</v>
      </c>
      <c r="M1238" s="17">
        <v>0.97525901669892845</v>
      </c>
      <c r="N1238" s="12">
        <v>809.09807947327397</v>
      </c>
      <c r="O1238" s="41">
        <v>11.502612841038353</v>
      </c>
      <c r="P1238" s="1"/>
    </row>
    <row r="1239" spans="1:16" x14ac:dyDescent="0.45">
      <c r="A1239" s="71" t="s">
        <v>310</v>
      </c>
      <c r="B1239" s="19">
        <v>1.9851441551264448E-2</v>
      </c>
      <c r="C1239" s="12">
        <v>15.967829177014687</v>
      </c>
      <c r="D1239" s="20">
        <v>5.7024669750339613E-4</v>
      </c>
      <c r="E1239" s="12">
        <v>3.4555964854491066</v>
      </c>
      <c r="F1239" s="20">
        <v>1.4672390966062301</v>
      </c>
      <c r="G1239" s="12">
        <v>11.610777956690466</v>
      </c>
      <c r="H1239" s="14">
        <v>0.282028620447412</v>
      </c>
      <c r="I1239" s="12">
        <v>14.761436122416864</v>
      </c>
      <c r="J1239" s="14">
        <v>0.2820201059823762</v>
      </c>
      <c r="K1239" s="13">
        <v>-9.3241729563486864</v>
      </c>
      <c r="L1239" s="13">
        <v>0.52292981922996695</v>
      </c>
      <c r="M1239" s="17">
        <v>2.0566739206661153</v>
      </c>
      <c r="N1239" s="12">
        <v>793.83088940272762</v>
      </c>
      <c r="O1239" s="41">
        <v>8.3995131034497987</v>
      </c>
      <c r="P1239" s="1"/>
    </row>
    <row r="1240" spans="1:16" x14ac:dyDescent="0.45">
      <c r="A1240" s="71" t="s">
        <v>312</v>
      </c>
      <c r="B1240" s="19">
        <v>1.0250187740567511E-2</v>
      </c>
      <c r="C1240" s="12">
        <v>8.7566299823679863</v>
      </c>
      <c r="D1240" s="20">
        <v>3.0142189979579816E-4</v>
      </c>
      <c r="E1240" s="12">
        <v>1.9504447895437731</v>
      </c>
      <c r="F1240" s="20">
        <v>1.4672842050449426</v>
      </c>
      <c r="G1240" s="12">
        <v>14.154833932175981</v>
      </c>
      <c r="H1240" s="14">
        <v>0.28169571166135537</v>
      </c>
      <c r="I1240" s="12">
        <v>18.401070874624573</v>
      </c>
      <c r="J1240" s="14">
        <v>0.2816921782168364</v>
      </c>
      <c r="K1240" s="13">
        <v>-24.750879169608275</v>
      </c>
      <c r="L1240" s="13">
        <v>0.65161648160283647</v>
      </c>
      <c r="M1240" s="17">
        <v>2.7509474960352929</v>
      </c>
      <c r="N1240" s="12">
        <v>624.23192364235956</v>
      </c>
      <c r="O1240" s="41">
        <v>6.8697433476044836</v>
      </c>
      <c r="P1240" s="1"/>
    </row>
    <row r="1241" spans="1:16" x14ac:dyDescent="0.45">
      <c r="A1241" s="71" t="s">
        <v>313</v>
      </c>
      <c r="B1241" s="19">
        <v>2.3377848996717965E-2</v>
      </c>
      <c r="C1241" s="12">
        <v>23.709224537505346</v>
      </c>
      <c r="D1241" s="20">
        <v>6.4635908862317748E-4</v>
      </c>
      <c r="E1241" s="12">
        <v>5.3294713520594161</v>
      </c>
      <c r="F1241" s="20">
        <v>1.4672082756272349</v>
      </c>
      <c r="G1241" s="12">
        <v>13.196568597207477</v>
      </c>
      <c r="H1241" s="14">
        <v>0.28225383184651082</v>
      </c>
      <c r="I1241" s="12">
        <v>17.696005375263574</v>
      </c>
      <c r="J1241" s="14">
        <v>0.28224540159096834</v>
      </c>
      <c r="K1241" s="13">
        <v>-3.5900648595577067</v>
      </c>
      <c r="L1241" s="13">
        <v>0.62674723112721153</v>
      </c>
      <c r="M1241" s="17">
        <v>1.6611821242757756</v>
      </c>
      <c r="N1241" s="12">
        <v>694.07380061341644</v>
      </c>
      <c r="O1241" s="41">
        <v>7.1438130914377727</v>
      </c>
      <c r="P1241" s="1"/>
    </row>
    <row r="1242" spans="1:16" x14ac:dyDescent="0.45">
      <c r="A1242" s="71" t="s">
        <v>314</v>
      </c>
      <c r="B1242" s="19">
        <v>1.8173937451896889E-2</v>
      </c>
      <c r="C1242" s="12">
        <v>14.641931075740777</v>
      </c>
      <c r="D1242" s="20">
        <v>5.1340633597481589E-4</v>
      </c>
      <c r="E1242" s="12">
        <v>3.1708939187351111</v>
      </c>
      <c r="F1242" s="20">
        <v>1.467289853069454</v>
      </c>
      <c r="G1242" s="12">
        <v>12.199118089898224</v>
      </c>
      <c r="H1242" s="14">
        <v>0.2809485002181501</v>
      </c>
      <c r="I1242" s="12">
        <v>18.522208901771798</v>
      </c>
      <c r="J1242" s="14">
        <v>0.28092444313783271</v>
      </c>
      <c r="K1242" s="13">
        <v>-10.175133150873705</v>
      </c>
      <c r="L1242" s="13">
        <v>0.65865974853918097</v>
      </c>
      <c r="M1242" s="17">
        <v>3.4634479157770564</v>
      </c>
      <c r="N1242" s="12">
        <v>2452.7630105541389</v>
      </c>
      <c r="O1242" s="41">
        <v>18.494073925112165</v>
      </c>
      <c r="P1242" s="1"/>
    </row>
    <row r="1243" spans="1:16" x14ac:dyDescent="0.45">
      <c r="A1243" s="71" t="s">
        <v>315</v>
      </c>
      <c r="B1243" s="19">
        <v>8.2400058186835545E-2</v>
      </c>
      <c r="C1243" s="12">
        <v>71.879450863661901</v>
      </c>
      <c r="D1243" s="20">
        <v>2.1060781625344559E-3</v>
      </c>
      <c r="E1243" s="12">
        <v>15.083309425207583</v>
      </c>
      <c r="F1243" s="20">
        <v>1.4672408749637016</v>
      </c>
      <c r="G1243" s="12">
        <v>8.2248742108080055</v>
      </c>
      <c r="H1243" s="14">
        <v>0.28228247126096173</v>
      </c>
      <c r="I1243" s="12">
        <v>26.396641973806933</v>
      </c>
      <c r="J1243" s="14">
        <v>0.28224773269167563</v>
      </c>
      <c r="K1243" s="13">
        <v>0.60042019966566329</v>
      </c>
      <c r="L1243" s="13">
        <v>0.93528570202172645</v>
      </c>
      <c r="M1243" s="17">
        <v>1.5809213185048487</v>
      </c>
      <c r="N1243" s="12">
        <v>876.26563311544157</v>
      </c>
      <c r="O1243" s="41">
        <v>8.5313759097732937</v>
      </c>
      <c r="P1243" s="1"/>
    </row>
    <row r="1244" spans="1:16" x14ac:dyDescent="0.45">
      <c r="A1244" s="71" t="s">
        <v>316</v>
      </c>
      <c r="B1244" s="19">
        <v>1.871163819290006E-2</v>
      </c>
      <c r="C1244" s="12">
        <v>16.409390146990248</v>
      </c>
      <c r="D1244" s="20">
        <v>5.1404271823966374E-4</v>
      </c>
      <c r="E1244" s="12">
        <v>3.2514694819722743</v>
      </c>
      <c r="F1244" s="20">
        <v>1.4672464710106174</v>
      </c>
      <c r="G1244" s="12">
        <v>15.281294608059607</v>
      </c>
      <c r="H1244" s="14">
        <v>0.28187331511454106</v>
      </c>
      <c r="I1244" s="12">
        <v>17.337667214951537</v>
      </c>
      <c r="J1244" s="14">
        <v>0.28186340338769739</v>
      </c>
      <c r="K1244" s="13">
        <v>-9.7018193263620489</v>
      </c>
      <c r="L1244" s="13">
        <v>0.61451207625018434</v>
      </c>
      <c r="M1244" s="17">
        <v>2.2657752477265771</v>
      </c>
      <c r="N1244" s="12">
        <v>1022.9444167364287</v>
      </c>
      <c r="O1244" s="41">
        <v>26.453752264129349</v>
      </c>
      <c r="P1244" s="1"/>
    </row>
    <row r="1245" spans="1:16" x14ac:dyDescent="0.45">
      <c r="A1245" s="71" t="s">
        <v>317</v>
      </c>
      <c r="B1245" s="19">
        <v>3.1074530867506629E-2</v>
      </c>
      <c r="C1245" s="12">
        <v>28.193105099151101</v>
      </c>
      <c r="D1245" s="20">
        <v>9.3088127661036107E-4</v>
      </c>
      <c r="E1245" s="12">
        <v>6.7906324664933386</v>
      </c>
      <c r="F1245" s="20">
        <v>1.4672456858426608</v>
      </c>
      <c r="G1245" s="12">
        <v>14.518606316384451</v>
      </c>
      <c r="H1245" s="14">
        <v>0.28158547246853344</v>
      </c>
      <c r="I1245" s="12">
        <v>16.038366491786427</v>
      </c>
      <c r="J1245" s="14">
        <v>0.28156825491419035</v>
      </c>
      <c r="K1245" s="13">
        <v>-21.097000167815683</v>
      </c>
      <c r="L1245" s="13">
        <v>0.56840677421510222</v>
      </c>
      <c r="M1245" s="17">
        <v>2.8490517103191451</v>
      </c>
      <c r="N1245" s="12">
        <v>981.62839711805168</v>
      </c>
      <c r="O1245" s="41">
        <v>9.7075752784472549</v>
      </c>
      <c r="P1245" s="1"/>
    </row>
    <row r="1246" spans="1:16" x14ac:dyDescent="0.45">
      <c r="A1246" s="71" t="s">
        <v>318</v>
      </c>
      <c r="B1246" s="19">
        <v>7.299236754430543E-3</v>
      </c>
      <c r="C1246" s="12">
        <v>6.0523756665868849</v>
      </c>
      <c r="D1246" s="20">
        <v>2.049315434289262E-4</v>
      </c>
      <c r="E1246" s="12">
        <v>1.287382382933602</v>
      </c>
      <c r="F1246" s="20">
        <v>1.46725670847925</v>
      </c>
      <c r="G1246" s="12">
        <v>12.049670584272118</v>
      </c>
      <c r="H1246" s="14">
        <v>0.28197618180035067</v>
      </c>
      <c r="I1246" s="12">
        <v>21.704901174387636</v>
      </c>
      <c r="J1246" s="14">
        <v>0.28197369242549575</v>
      </c>
      <c r="K1246" s="13">
        <v>-14.277256431147745</v>
      </c>
      <c r="L1246" s="13">
        <v>0.76865016533811392</v>
      </c>
      <c r="M1246" s="17">
        <v>2.2046986816767196</v>
      </c>
      <c r="N1246" s="12">
        <v>646.71459271941058</v>
      </c>
      <c r="O1246" s="41">
        <v>7.8097449919727984</v>
      </c>
      <c r="P1246" s="1"/>
    </row>
    <row r="1247" spans="1:16" x14ac:dyDescent="0.45">
      <c r="A1247" s="71" t="s">
        <v>319</v>
      </c>
      <c r="B1247" s="19">
        <v>2.1237763062663284E-2</v>
      </c>
      <c r="C1247" s="12">
        <v>32.925255520004249</v>
      </c>
      <c r="D1247" s="20">
        <v>6.8622055083141539E-4</v>
      </c>
      <c r="E1247" s="12">
        <v>10.667850550339223</v>
      </c>
      <c r="F1247" s="20">
        <v>1.4672610801063426</v>
      </c>
      <c r="G1247" s="12">
        <v>14.056048715387305</v>
      </c>
      <c r="H1247" s="14">
        <v>0.28191793155571138</v>
      </c>
      <c r="I1247" s="12">
        <v>18.539277076487377</v>
      </c>
      <c r="J1247" s="14">
        <v>0.28190465762170303</v>
      </c>
      <c r="K1247" s="13">
        <v>-8.1662828170969703</v>
      </c>
      <c r="L1247" s="13">
        <v>0.65710646765415603</v>
      </c>
      <c r="M1247" s="17">
        <v>2.1847104605682635</v>
      </c>
      <c r="N1247" s="12">
        <v>1026.1826951116807</v>
      </c>
      <c r="O1247" s="41">
        <v>29.765253826063709</v>
      </c>
      <c r="P1247" s="1"/>
    </row>
    <row r="1248" spans="1:16" x14ac:dyDescent="0.45">
      <c r="A1248" s="71" t="s">
        <v>320</v>
      </c>
      <c r="B1248" s="19">
        <v>1.2073745546142621E-2</v>
      </c>
      <c r="C1248" s="12">
        <v>9.9296823947932431</v>
      </c>
      <c r="D1248" s="20">
        <v>3.1289142708384635E-4</v>
      </c>
      <c r="E1248" s="12">
        <v>1.9647652818104404</v>
      </c>
      <c r="F1248" s="20">
        <v>1.467270126249526</v>
      </c>
      <c r="G1248" s="12">
        <v>11.351465685284509</v>
      </c>
      <c r="H1248" s="14">
        <v>0.28213824196985399</v>
      </c>
      <c r="I1248" s="12">
        <v>20.144625202036888</v>
      </c>
      <c r="J1248" s="14">
        <v>0.28213458401899383</v>
      </c>
      <c r="K1248" s="13">
        <v>-9.1222468682683466</v>
      </c>
      <c r="L1248" s="13">
        <v>0.71335631707913905</v>
      </c>
      <c r="M1248" s="17">
        <v>1.9046022010291999</v>
      </c>
      <c r="N1248" s="12">
        <v>622.54900049733658</v>
      </c>
      <c r="O1248" s="41">
        <v>7.1930357941902709</v>
      </c>
      <c r="P1248" s="1"/>
    </row>
    <row r="1249" spans="1:16" x14ac:dyDescent="0.45">
      <c r="A1249" s="71" t="s">
        <v>321</v>
      </c>
      <c r="B1249" s="19">
        <v>1.4595207536197927E-2</v>
      </c>
      <c r="C1249" s="12">
        <v>20.286806880089493</v>
      </c>
      <c r="D1249" s="20">
        <v>4.3633738622663349E-4</v>
      </c>
      <c r="E1249" s="12">
        <v>5.3538278687082297</v>
      </c>
      <c r="F1249" s="20">
        <v>1.4672316701656949</v>
      </c>
      <c r="G1249" s="12">
        <v>12.106178851256191</v>
      </c>
      <c r="H1249" s="14">
        <v>0.28254493654480517</v>
      </c>
      <c r="I1249" s="12">
        <v>15.938534416595468</v>
      </c>
      <c r="J1249" s="14">
        <v>0.28253888640140656</v>
      </c>
      <c r="K1249" s="13">
        <v>7.784647261668276</v>
      </c>
      <c r="L1249" s="13">
        <v>0.56455740328864579</v>
      </c>
      <c r="M1249" s="17">
        <v>1.0699064698620786</v>
      </c>
      <c r="N1249" s="12">
        <v>737.57343752425345</v>
      </c>
      <c r="O1249" s="41">
        <v>9.5789545641132516</v>
      </c>
      <c r="P1249" s="1"/>
    </row>
    <row r="1250" spans="1:16" x14ac:dyDescent="0.45">
      <c r="A1250" s="71" t="s">
        <v>322</v>
      </c>
      <c r="B1250" s="19">
        <v>2.1768363911841573E-2</v>
      </c>
      <c r="C1250" s="12">
        <v>21.98587127043627</v>
      </c>
      <c r="D1250" s="20">
        <v>7.1305203882826768E-4</v>
      </c>
      <c r="E1250" s="12">
        <v>6.1412141856361266</v>
      </c>
      <c r="F1250" s="20">
        <v>1.4672151087844738</v>
      </c>
      <c r="G1250" s="12">
        <v>8.3634795925297958</v>
      </c>
      <c r="H1250" s="14">
        <v>0.2826120994047428</v>
      </c>
      <c r="I1250" s="12">
        <v>22.427815221221575</v>
      </c>
      <c r="J1250" s="14">
        <v>0.28260268582233394</v>
      </c>
      <c r="K1250" s="13">
        <v>9.2535791908621157</v>
      </c>
      <c r="L1250" s="13">
        <v>0.79435087151802364</v>
      </c>
      <c r="M1250" s="17">
        <v>0.95952831980285114</v>
      </c>
      <c r="N1250" s="12">
        <v>702.48700090031411</v>
      </c>
      <c r="O1250" s="41">
        <v>7.953801157753289</v>
      </c>
      <c r="P1250" s="1"/>
    </row>
    <row r="1251" spans="1:16" x14ac:dyDescent="0.45">
      <c r="A1251" s="71" t="s">
        <v>323</v>
      </c>
      <c r="B1251" s="19">
        <v>3.9714142798288589E-2</v>
      </c>
      <c r="C1251" s="12">
        <v>34.001755752607259</v>
      </c>
      <c r="D1251" s="20">
        <v>1.2740414172309194E-3</v>
      </c>
      <c r="E1251" s="12">
        <v>8.7632173943244016</v>
      </c>
      <c r="F1251" s="20">
        <v>1.467255738314446</v>
      </c>
      <c r="G1251" s="12">
        <v>8.8939399562712076</v>
      </c>
      <c r="H1251" s="14">
        <v>0.2823835419106922</v>
      </c>
      <c r="I1251" s="12">
        <v>23.229327808131337</v>
      </c>
      <c r="J1251" s="14">
        <v>0.28235852216292479</v>
      </c>
      <c r="K1251" s="13">
        <v>8.2715838386615559</v>
      </c>
      <c r="L1251" s="13">
        <v>0.82336959278839217</v>
      </c>
      <c r="M1251" s="17">
        <v>1.2928188414963246</v>
      </c>
      <c r="N1251" s="12">
        <v>1041.6580919602218</v>
      </c>
      <c r="O1251" s="41">
        <v>32.614568240135732</v>
      </c>
      <c r="P1251" s="1"/>
    </row>
    <row r="1252" spans="1:16" x14ac:dyDescent="0.45">
      <c r="A1252" s="71" t="s">
        <v>324</v>
      </c>
      <c r="B1252" s="19">
        <v>2.2490009872873001E-2</v>
      </c>
      <c r="C1252" s="12">
        <v>18.068209639095688</v>
      </c>
      <c r="D1252" s="20">
        <v>7.1919899512626632E-4</v>
      </c>
      <c r="E1252" s="12">
        <v>4.3216450578846199</v>
      </c>
      <c r="F1252" s="20">
        <v>1.4672558880592483</v>
      </c>
      <c r="G1252" s="12">
        <v>10.704339851413438</v>
      </c>
      <c r="H1252" s="14">
        <v>0.2824813264224616</v>
      </c>
      <c r="I1252" s="12">
        <v>22.951697222286604</v>
      </c>
      <c r="J1252" s="14">
        <v>0.28246956454342409</v>
      </c>
      <c r="K1252" s="13">
        <v>8.2932002667690519</v>
      </c>
      <c r="L1252" s="13">
        <v>0.81321085199315135</v>
      </c>
      <c r="M1252" s="17">
        <v>1.1496543630818732</v>
      </c>
      <c r="N1252" s="12">
        <v>868.8724507546284</v>
      </c>
      <c r="O1252" s="41">
        <v>9.5515747031814868</v>
      </c>
      <c r="P1252" s="1"/>
    </row>
    <row r="1253" spans="1:16" x14ac:dyDescent="0.45">
      <c r="A1253" s="71" t="s">
        <v>325</v>
      </c>
      <c r="B1253" s="19">
        <v>7.7421559676979501E-3</v>
      </c>
      <c r="C1253" s="12">
        <v>9.0949174867358753</v>
      </c>
      <c r="D1253" s="20">
        <v>2.4216365752988031E-4</v>
      </c>
      <c r="E1253" s="12">
        <v>2.242516023651254</v>
      </c>
      <c r="F1253" s="20">
        <v>1.4672573802637447</v>
      </c>
      <c r="G1253" s="12">
        <v>13.885791406107778</v>
      </c>
      <c r="H1253" s="14">
        <v>0.28251408852495585</v>
      </c>
      <c r="I1253" s="12">
        <v>13.992089476735597</v>
      </c>
      <c r="J1253" s="14">
        <v>0.28251105953630773</v>
      </c>
      <c r="K1253" s="13">
        <v>5.1822731480011264</v>
      </c>
      <c r="L1253" s="13">
        <v>0.49553247871703121</v>
      </c>
      <c r="M1253" s="17">
        <v>1.1549672841116856</v>
      </c>
      <c r="N1253" s="12">
        <v>665.79775691200484</v>
      </c>
      <c r="O1253" s="41">
        <v>7.1240263356868097</v>
      </c>
      <c r="P1253" s="1"/>
    </row>
    <row r="1254" spans="1:16" x14ac:dyDescent="0.45">
      <c r="A1254" s="71" t="s">
        <v>326</v>
      </c>
      <c r="B1254" s="19">
        <v>1.6196473531920323E-2</v>
      </c>
      <c r="C1254" s="12">
        <v>17.275296178261588</v>
      </c>
      <c r="D1254" s="20">
        <v>5.7561574969758832E-4</v>
      </c>
      <c r="E1254" s="12">
        <v>4.7527890283822636</v>
      </c>
      <c r="F1254" s="20">
        <v>1.467246244813212</v>
      </c>
      <c r="G1254" s="12">
        <v>12.196320243378874</v>
      </c>
      <c r="H1254" s="14">
        <v>0.28248702006012938</v>
      </c>
      <c r="I1254" s="12">
        <v>17.033760022898488</v>
      </c>
      <c r="J1254" s="14">
        <v>0.28247765721926976</v>
      </c>
      <c r="K1254" s="13">
        <v>8.4746607142816011</v>
      </c>
      <c r="L1254" s="13">
        <v>0.60352368128624434</v>
      </c>
      <c r="M1254" s="17">
        <v>1.1357565863750338</v>
      </c>
      <c r="N1254" s="12">
        <v>864.21598064574869</v>
      </c>
      <c r="O1254" s="41">
        <v>10.700553042685565</v>
      </c>
      <c r="P1254" s="1"/>
    </row>
    <row r="1255" spans="1:16" x14ac:dyDescent="0.45">
      <c r="A1255" s="71" t="s">
        <v>327</v>
      </c>
      <c r="B1255" s="19">
        <v>3.1514705101434198E-2</v>
      </c>
      <c r="C1255" s="12">
        <v>34.264097919807426</v>
      </c>
      <c r="D1255" s="20">
        <v>1.0605712575305483E-3</v>
      </c>
      <c r="E1255" s="12">
        <v>9.8246851659420305</v>
      </c>
      <c r="F1255" s="20">
        <v>1.4672137280977973</v>
      </c>
      <c r="G1255" s="12">
        <v>11.222207314579606</v>
      </c>
      <c r="H1255" s="14">
        <v>0.28237817638709045</v>
      </c>
      <c r="I1255" s="12">
        <v>21.313232952334104</v>
      </c>
      <c r="J1255" s="14">
        <v>0.28235729403971649</v>
      </c>
      <c r="K1255" s="13">
        <v>8.2895815265637829</v>
      </c>
      <c r="L1255" s="13">
        <v>0.75545775444219032</v>
      </c>
      <c r="M1255" s="17">
        <v>1.2940469152266976</v>
      </c>
      <c r="N1255" s="12">
        <v>1044.3696569128047</v>
      </c>
      <c r="O1255" s="41">
        <v>29.703206739094373</v>
      </c>
      <c r="P1255" s="1"/>
    </row>
    <row r="1256" spans="1:16" x14ac:dyDescent="0.45">
      <c r="A1256" s="71" t="s">
        <v>328</v>
      </c>
      <c r="B1256" s="19">
        <v>3.4408725916738408E-3</v>
      </c>
      <c r="C1256" s="12">
        <v>3.2668609935704715</v>
      </c>
      <c r="D1256" s="20">
        <v>9.2379189623614504E-5</v>
      </c>
      <c r="E1256" s="12">
        <v>0.74282017022991997</v>
      </c>
      <c r="F1256" s="20">
        <v>1.4672586020288956</v>
      </c>
      <c r="G1256" s="12">
        <v>9.3760078057696354</v>
      </c>
      <c r="H1256" s="14">
        <v>0.28168090087485331</v>
      </c>
      <c r="I1256" s="12">
        <v>19.886207056882942</v>
      </c>
      <c r="J1256" s="14">
        <v>0.28167981663914288</v>
      </c>
      <c r="K1256" s="13">
        <v>-25.171762189347689</v>
      </c>
      <c r="L1256" s="13">
        <v>0.70420913383384587</v>
      </c>
      <c r="M1256" s="17">
        <v>2.7741395960046003</v>
      </c>
      <c r="N1256" s="12">
        <v>624.98415161033108</v>
      </c>
      <c r="O1256" s="41">
        <v>6.6293548348171019</v>
      </c>
      <c r="P1256" s="1"/>
    </row>
    <row r="1257" spans="1:16" x14ac:dyDescent="0.45">
      <c r="A1257" s="71" t="s">
        <v>329</v>
      </c>
      <c r="B1257" s="19">
        <v>1.8728457234683891E-2</v>
      </c>
      <c r="C1257" s="12">
        <v>17.547511061921156</v>
      </c>
      <c r="D1257" s="20">
        <v>5.4489981050518895E-4</v>
      </c>
      <c r="E1257" s="12">
        <v>3.990724007044129</v>
      </c>
      <c r="F1257" s="20">
        <v>1.4672245260524703</v>
      </c>
      <c r="G1257" s="12">
        <v>11.884206608377768</v>
      </c>
      <c r="H1257" s="14">
        <v>0.28252983582378127</v>
      </c>
      <c r="I1257" s="12">
        <v>18.507571561914325</v>
      </c>
      <c r="J1257" s="14">
        <v>0.28252337253014137</v>
      </c>
      <c r="K1257" s="13">
        <v>4.8485591510694093</v>
      </c>
      <c r="L1257" s="13">
        <v>0.65539869858133315</v>
      </c>
      <c r="M1257" s="17">
        <v>1.1452584901730567</v>
      </c>
      <c r="N1257" s="12">
        <v>631.58218929977818</v>
      </c>
      <c r="O1257" s="41">
        <v>6.5799817684597253</v>
      </c>
      <c r="P1257" s="1"/>
    </row>
    <row r="1258" spans="1:16" x14ac:dyDescent="0.45">
      <c r="A1258" s="71" t="s">
        <v>330</v>
      </c>
      <c r="B1258" s="19">
        <v>1.5449949878399342E-2</v>
      </c>
      <c r="C1258" s="12">
        <v>13.662410993425423</v>
      </c>
      <c r="D1258" s="20">
        <v>4.3616601949233443E-4</v>
      </c>
      <c r="E1258" s="12">
        <v>3.2693425894643906</v>
      </c>
      <c r="F1258" s="20">
        <v>1.4672899221616478</v>
      </c>
      <c r="G1258" s="12">
        <v>13.343788065750818</v>
      </c>
      <c r="H1258" s="14">
        <v>0.28245049794861371</v>
      </c>
      <c r="I1258" s="12">
        <v>17.979415042483879</v>
      </c>
      <c r="J1258" s="14">
        <v>0.28244505716992019</v>
      </c>
      <c r="K1258" s="13">
        <v>2.8044090949230771</v>
      </c>
      <c r="L1258" s="13">
        <v>0.63674179276551612</v>
      </c>
      <c r="M1258" s="17">
        <v>1.2848265809685353</v>
      </c>
      <c r="N1258" s="12">
        <v>664.00320104848913</v>
      </c>
      <c r="O1258" s="41">
        <v>6.8396493174379041</v>
      </c>
      <c r="P1258" s="1"/>
    </row>
    <row r="1259" spans="1:16" x14ac:dyDescent="0.45">
      <c r="A1259" s="71" t="s">
        <v>332</v>
      </c>
      <c r="B1259" s="19">
        <v>1.105220077979592E-2</v>
      </c>
      <c r="C1259" s="12">
        <v>9.6091480369702236</v>
      </c>
      <c r="D1259" s="20">
        <v>4.0855694859206592E-4</v>
      </c>
      <c r="E1259" s="12">
        <v>2.8833168165013769</v>
      </c>
      <c r="F1259" s="20">
        <v>1.4672122283237632</v>
      </c>
      <c r="G1259" s="12">
        <v>13.266738689402553</v>
      </c>
      <c r="H1259" s="14">
        <v>0.28249850924806497</v>
      </c>
      <c r="I1259" s="12">
        <v>20.288043877873037</v>
      </c>
      <c r="J1259" s="14">
        <v>0.28249175014138361</v>
      </c>
      <c r="K1259" s="13">
        <v>9.3053347571792067</v>
      </c>
      <c r="L1259" s="13">
        <v>0.71885011055039527</v>
      </c>
      <c r="M1259" s="17">
        <v>1.1016771923063675</v>
      </c>
      <c r="N1259" s="12">
        <v>878.86961580128298</v>
      </c>
      <c r="O1259" s="41">
        <v>9.6015956594086429</v>
      </c>
      <c r="P1259" s="1"/>
    </row>
    <row r="1260" spans="1:16" x14ac:dyDescent="0.45">
      <c r="A1260" s="71" t="s">
        <v>333</v>
      </c>
      <c r="B1260" s="19">
        <v>2.7820152012004402E-2</v>
      </c>
      <c r="C1260" s="12">
        <v>24.42824099126053</v>
      </c>
      <c r="D1260" s="20">
        <v>8.2573504937015572E-4</v>
      </c>
      <c r="E1260" s="12">
        <v>5.7905849957368387</v>
      </c>
      <c r="F1260" s="20">
        <v>1.4672317562719601</v>
      </c>
      <c r="G1260" s="12">
        <v>14.565549470918187</v>
      </c>
      <c r="H1260" s="14">
        <v>0.2824997048932712</v>
      </c>
      <c r="I1260" s="12">
        <v>18.273405324686038</v>
      </c>
      <c r="J1260" s="14">
        <v>0.28248602905474973</v>
      </c>
      <c r="K1260" s="13">
        <v>9.1242675856273436</v>
      </c>
      <c r="L1260" s="13">
        <v>0.64746842630913903</v>
      </c>
      <c r="M1260" s="17">
        <v>1.1125210202042317</v>
      </c>
      <c r="N1260" s="12">
        <v>879.82663444950083</v>
      </c>
      <c r="O1260" s="41">
        <v>9.5484682277149524</v>
      </c>
      <c r="P1260" s="1"/>
    </row>
    <row r="1261" spans="1:16" x14ac:dyDescent="0.45">
      <c r="A1261" s="71" t="s">
        <v>334</v>
      </c>
      <c r="B1261" s="19">
        <v>3.6067333853377258E-2</v>
      </c>
      <c r="C1261" s="12">
        <v>29.23557475522308</v>
      </c>
      <c r="D1261" s="20">
        <v>1.0117648076636843E-3</v>
      </c>
      <c r="E1261" s="12">
        <v>6.1569229073930929</v>
      </c>
      <c r="F1261" s="20">
        <v>1.4672300533764469</v>
      </c>
      <c r="G1261" s="12">
        <v>10.833285100529682</v>
      </c>
      <c r="H1261" s="14">
        <v>0.28256014048319605</v>
      </c>
      <c r="I1261" s="12">
        <v>17.877706290396365</v>
      </c>
      <c r="J1261" s="14">
        <v>0.28254689353555068</v>
      </c>
      <c r="K1261" s="13">
        <v>7.1478271149683081</v>
      </c>
      <c r="L1261" s="13">
        <v>0.63318639755394202</v>
      </c>
      <c r="M1261" s="17">
        <v>1.0716098829736957</v>
      </c>
      <c r="N1261" s="12">
        <v>696.72955317538629</v>
      </c>
      <c r="O1261" s="41">
        <v>7.6458123257119084</v>
      </c>
      <c r="P1261" s="1"/>
    </row>
    <row r="1262" spans="1:16" x14ac:dyDescent="0.45">
      <c r="A1262" s="71" t="s">
        <v>335</v>
      </c>
      <c r="B1262" s="19">
        <v>2.4009670492132384E-2</v>
      </c>
      <c r="C1262" s="12">
        <v>20.367966768306509</v>
      </c>
      <c r="D1262" s="20">
        <v>6.4503591808467129E-4</v>
      </c>
      <c r="E1262" s="12">
        <v>4.4179560367054878</v>
      </c>
      <c r="F1262" s="20">
        <v>1.4672557776610375</v>
      </c>
      <c r="G1262" s="12">
        <v>11.31400983976642</v>
      </c>
      <c r="H1262" s="14">
        <v>0.2819573406494999</v>
      </c>
      <c r="I1262" s="12">
        <v>21.383861358604836</v>
      </c>
      <c r="J1262" s="14">
        <v>0.28194540329961132</v>
      </c>
      <c r="K1262" s="13">
        <v>-7.718182104835547</v>
      </c>
      <c r="L1262" s="13">
        <v>0.75785441631337491</v>
      </c>
      <c r="M1262" s="17">
        <v>2.1240671375784679</v>
      </c>
      <c r="N1262" s="12">
        <v>982.1814377161495</v>
      </c>
      <c r="O1262" s="41">
        <v>13.141530811127241</v>
      </c>
      <c r="P1262" s="1"/>
    </row>
    <row r="1263" spans="1:16" x14ac:dyDescent="0.45">
      <c r="A1263" s="71" t="s">
        <v>336</v>
      </c>
      <c r="B1263" s="19">
        <v>1.6989870547026529E-2</v>
      </c>
      <c r="C1263" s="12">
        <v>18.229543591381059</v>
      </c>
      <c r="D1263" s="20">
        <v>5.1867503141196712E-4</v>
      </c>
      <c r="E1263" s="12">
        <v>4.7510717060412011</v>
      </c>
      <c r="F1263" s="20">
        <v>1.4672331335322368</v>
      </c>
      <c r="G1263" s="12">
        <v>13.19077607326895</v>
      </c>
      <c r="H1263" s="14">
        <v>0.28122267687220837</v>
      </c>
      <c r="I1263" s="12">
        <v>19.567149655153731</v>
      </c>
      <c r="J1263" s="14">
        <v>0.28119624899674328</v>
      </c>
      <c r="K1263" s="13">
        <v>4.3852866455518225</v>
      </c>
      <c r="L1263" s="13">
        <v>0.69615901638231392</v>
      </c>
      <c r="M1263" s="17">
        <v>2.8338750108137196</v>
      </c>
      <c r="N1263" s="12">
        <v>2661.8668160555671</v>
      </c>
      <c r="O1263" s="41">
        <v>18.677374350675553</v>
      </c>
      <c r="P1263" s="1"/>
    </row>
    <row r="1264" spans="1:16" x14ac:dyDescent="0.45">
      <c r="A1264" s="71" t="s">
        <v>337</v>
      </c>
      <c r="B1264" s="19">
        <v>1.2657790701238901E-2</v>
      </c>
      <c r="C1264" s="12">
        <v>12.723465414845474</v>
      </c>
      <c r="D1264" s="20">
        <v>4.1919699814578655E-4</v>
      </c>
      <c r="E1264" s="12">
        <v>3.2131008602936371</v>
      </c>
      <c r="F1264" s="20">
        <v>1.4672686957040393</v>
      </c>
      <c r="G1264" s="12">
        <v>9.877027075115258</v>
      </c>
      <c r="H1264" s="14">
        <v>0.2826126549226024</v>
      </c>
      <c r="I1264" s="12">
        <v>19.287057998246372</v>
      </c>
      <c r="J1264" s="14">
        <v>0.2826074023910719</v>
      </c>
      <c r="K1264" s="13">
        <v>8.6204278145451951</v>
      </c>
      <c r="L1264" s="13">
        <v>0.68305656907963197</v>
      </c>
      <c r="M1264" s="17">
        <v>0.96545247820977598</v>
      </c>
      <c r="N1264" s="12">
        <v>666.95945559337554</v>
      </c>
      <c r="O1264" s="41">
        <v>8.5713307469202888</v>
      </c>
      <c r="P1264" s="1"/>
    </row>
    <row r="1265" spans="1:16" x14ac:dyDescent="0.45">
      <c r="A1265" s="71" t="s">
        <v>338</v>
      </c>
      <c r="B1265" s="19">
        <v>1.6030738070878976E-2</v>
      </c>
      <c r="C1265" s="12">
        <v>14.005560241445584</v>
      </c>
      <c r="D1265" s="20">
        <v>5.0083693999219948E-4</v>
      </c>
      <c r="E1265" s="12">
        <v>3.3052353288861398</v>
      </c>
      <c r="F1265" s="20">
        <v>1.467262627315338</v>
      </c>
      <c r="G1265" s="12">
        <v>13.879195070343732</v>
      </c>
      <c r="H1265" s="14">
        <v>0.28249672828231731</v>
      </c>
      <c r="I1265" s="12">
        <v>19.699181426723559</v>
      </c>
      <c r="J1265" s="14">
        <v>0.28248913412951066</v>
      </c>
      <c r="K1265" s="13">
        <v>7.5673722963198742</v>
      </c>
      <c r="L1265" s="13">
        <v>0.69787068417426212</v>
      </c>
      <c r="M1265" s="17">
        <v>1.1382751154861639</v>
      </c>
      <c r="N1265" s="12">
        <v>806.05873354379696</v>
      </c>
      <c r="O1265" s="41">
        <v>8.9517403403389419</v>
      </c>
      <c r="P1265" s="1"/>
    </row>
    <row r="1266" spans="1:16" x14ac:dyDescent="0.45">
      <c r="A1266" s="71" t="s">
        <v>339</v>
      </c>
      <c r="B1266" s="19">
        <v>1.5777756448036862E-2</v>
      </c>
      <c r="C1266" s="12">
        <v>14.047828004216045</v>
      </c>
      <c r="D1266" s="20">
        <v>4.9539302361761861E-4</v>
      </c>
      <c r="E1266" s="12">
        <v>3.5911086093613074</v>
      </c>
      <c r="F1266" s="20">
        <v>1.4672720780631106</v>
      </c>
      <c r="G1266" s="12">
        <v>13.618589800181777</v>
      </c>
      <c r="H1266" s="14">
        <v>0.28104447161429397</v>
      </c>
      <c r="I1266" s="12">
        <v>16.300366707517341</v>
      </c>
      <c r="J1266" s="14">
        <v>0.28101951665577019</v>
      </c>
      <c r="K1266" s="13">
        <v>-2.5939825274723383</v>
      </c>
      <c r="L1266" s="13">
        <v>0.57989347554188164</v>
      </c>
      <c r="M1266" s="17">
        <v>3.194907078311664</v>
      </c>
      <c r="N1266" s="12">
        <v>2632.3700886553738</v>
      </c>
      <c r="O1266" s="41">
        <v>18.42150063875912</v>
      </c>
      <c r="P1266" s="1"/>
    </row>
    <row r="1267" spans="1:16" x14ac:dyDescent="0.45">
      <c r="A1267" s="71" t="s">
        <v>341</v>
      </c>
      <c r="B1267" s="19">
        <v>4.3135336545113812E-2</v>
      </c>
      <c r="C1267" s="12">
        <v>68.386662052881618</v>
      </c>
      <c r="D1267" s="20">
        <v>1.1023477904997649E-3</v>
      </c>
      <c r="E1267" s="12">
        <v>14.633180685168927</v>
      </c>
      <c r="F1267" s="20">
        <v>1.4672677298675192</v>
      </c>
      <c r="G1267" s="12">
        <v>11.654709926765824</v>
      </c>
      <c r="H1267" s="14">
        <v>0.28107609233531883</v>
      </c>
      <c r="I1267" s="12">
        <v>20.236109555757587</v>
      </c>
      <c r="J1267" s="14">
        <v>0.28102044099338885</v>
      </c>
      <c r="K1267" s="13">
        <v>-2.4292658667668388</v>
      </c>
      <c r="L1267" s="13">
        <v>0.71991893526357487</v>
      </c>
      <c r="M1267" s="17">
        <v>3.1904383176539297</v>
      </c>
      <c r="N1267" s="12">
        <v>2637.9951606386962</v>
      </c>
      <c r="O1267" s="41">
        <v>18.056219163663357</v>
      </c>
      <c r="P1267" s="1"/>
    </row>
    <row r="1268" spans="1:16" x14ac:dyDescent="0.45">
      <c r="A1268" s="71" t="s">
        <v>342</v>
      </c>
      <c r="B1268" s="19">
        <v>1.7982905162813104E-2</v>
      </c>
      <c r="C1268" s="12">
        <v>37.874482160288061</v>
      </c>
      <c r="D1268" s="20">
        <v>5.4728974369757841E-4</v>
      </c>
      <c r="E1268" s="12">
        <v>11.25994602969128</v>
      </c>
      <c r="F1268" s="20">
        <v>1.4672682720826677</v>
      </c>
      <c r="G1268" s="12">
        <v>12.883865440004957</v>
      </c>
      <c r="H1268" s="14">
        <v>0.28171586528037584</v>
      </c>
      <c r="I1268" s="12">
        <v>20.6805153178151</v>
      </c>
      <c r="J1268" s="14">
        <v>0.28170917297765163</v>
      </c>
      <c r="K1268" s="13">
        <v>-23.549024188651568</v>
      </c>
      <c r="L1268" s="13">
        <v>0.73237994007158136</v>
      </c>
      <c r="M1268" s="17">
        <v>2.7085044692623677</v>
      </c>
      <c r="N1268" s="12">
        <v>650.986656941349</v>
      </c>
      <c r="O1268" s="41">
        <v>6.649080432325472</v>
      </c>
      <c r="P1268" s="1"/>
    </row>
    <row r="1269" spans="1:16" x14ac:dyDescent="0.45">
      <c r="A1269" s="71" t="s">
        <v>343</v>
      </c>
      <c r="B1269" s="19">
        <v>6.5158569725618301E-2</v>
      </c>
      <c r="C1269" s="12">
        <v>60.428426670366527</v>
      </c>
      <c r="D1269" s="20">
        <v>1.834108722305562E-3</v>
      </c>
      <c r="E1269" s="12">
        <v>14.24868299958656</v>
      </c>
      <c r="F1269" s="20">
        <v>1.4672606867479565</v>
      </c>
      <c r="G1269" s="12">
        <v>9.0444811391532554</v>
      </c>
      <c r="H1269" s="14">
        <v>0.28248229581895729</v>
      </c>
      <c r="I1269" s="12">
        <v>21.869154391250671</v>
      </c>
      <c r="J1269" s="14">
        <v>0.28245844526353914</v>
      </c>
      <c r="K1269" s="13">
        <v>3.9092210698843388</v>
      </c>
      <c r="L1269" s="13">
        <v>0.77454591618675295</v>
      </c>
      <c r="M1269" s="17">
        <v>1.2469040603821191</v>
      </c>
      <c r="N1269" s="12">
        <v>692.0229936553585</v>
      </c>
      <c r="O1269" s="41">
        <v>6.9152661655573286</v>
      </c>
      <c r="P1269" s="1"/>
    </row>
    <row r="1270" spans="1:16" x14ac:dyDescent="0.45">
      <c r="A1270" s="71" t="s">
        <v>345</v>
      </c>
      <c r="B1270" s="19">
        <v>3.2552088958131546E-2</v>
      </c>
      <c r="C1270" s="12">
        <v>30.556802675049568</v>
      </c>
      <c r="D1270" s="20">
        <v>8.7030959955990454E-4</v>
      </c>
      <c r="E1270" s="12">
        <v>6.3459028054589321</v>
      </c>
      <c r="F1270" s="20">
        <v>1.4672692806544725</v>
      </c>
      <c r="G1270" s="12">
        <v>12.091518673424577</v>
      </c>
      <c r="H1270" s="14">
        <v>0.28250085324585911</v>
      </c>
      <c r="I1270" s="12">
        <v>18.435060262340411</v>
      </c>
      <c r="J1270" s="14">
        <v>0.28248762041464431</v>
      </c>
      <c r="K1270" s="13">
        <v>7.5635584091160446</v>
      </c>
      <c r="L1270" s="13">
        <v>0.65309069830155053</v>
      </c>
      <c r="M1270" s="17">
        <v>1.1403006260930681</v>
      </c>
      <c r="N1270" s="12">
        <v>808.26494249194548</v>
      </c>
      <c r="O1270" s="41">
        <v>7.9674776022797911</v>
      </c>
      <c r="P1270" s="1"/>
    </row>
    <row r="1271" spans="1:16" x14ac:dyDescent="0.45">
      <c r="A1271" s="71" t="s">
        <v>347</v>
      </c>
      <c r="B1271" s="19">
        <v>2.4512650097051707E-2</v>
      </c>
      <c r="C1271" s="12">
        <v>33.183303395718355</v>
      </c>
      <c r="D1271" s="20">
        <v>7.3793046054685643E-4</v>
      </c>
      <c r="E1271" s="12">
        <v>8.9028018450612603</v>
      </c>
      <c r="F1271" s="20">
        <v>1.4672204651916134</v>
      </c>
      <c r="G1271" s="12">
        <v>12.296916020310636</v>
      </c>
      <c r="H1271" s="14">
        <v>0.28244303036442531</v>
      </c>
      <c r="I1271" s="12">
        <v>18.558589379716349</v>
      </c>
      <c r="J1271" s="14">
        <v>0.28243348161688653</v>
      </c>
      <c r="K1271" s="13">
        <v>2.9489019158890351</v>
      </c>
      <c r="L1271" s="13">
        <v>0.65728971010869941</v>
      </c>
      <c r="M1271" s="17">
        <v>1.2971312235322068</v>
      </c>
      <c r="N1271" s="12">
        <v>688.63933306743547</v>
      </c>
      <c r="O1271" s="41">
        <v>7.4421313326079197</v>
      </c>
      <c r="P1271" s="1"/>
    </row>
    <row r="1272" spans="1:16" x14ac:dyDescent="0.45">
      <c r="A1272" s="71" t="s">
        <v>348</v>
      </c>
      <c r="B1272" s="19">
        <v>2.1440383046917443E-2</v>
      </c>
      <c r="C1272" s="12">
        <v>18.38273319989537</v>
      </c>
      <c r="D1272" s="20">
        <v>6.5695910944858955E-4</v>
      </c>
      <c r="E1272" s="12">
        <v>4.2117323470308747</v>
      </c>
      <c r="F1272" s="20">
        <v>1.4672387565953211</v>
      </c>
      <c r="G1272" s="12">
        <v>11.193345408909533</v>
      </c>
      <c r="H1272" s="14">
        <v>0.28245997516205334</v>
      </c>
      <c r="I1272" s="12">
        <v>16.176920073941364</v>
      </c>
      <c r="J1272" s="14">
        <v>0.28244926175848206</v>
      </c>
      <c r="K1272" s="13">
        <v>7.5183587838201227</v>
      </c>
      <c r="L1272" s="13">
        <v>0.57316780939897782</v>
      </c>
      <c r="M1272" s="17">
        <v>1.1906161818626166</v>
      </c>
      <c r="N1272" s="12">
        <v>866.41805511970574</v>
      </c>
      <c r="O1272" s="41">
        <v>9.1350116800463006</v>
      </c>
      <c r="P1272" s="1"/>
    </row>
    <row r="1273" spans="1:16" x14ac:dyDescent="0.45">
      <c r="A1273" s="71" t="s">
        <v>349</v>
      </c>
      <c r="B1273" s="19">
        <v>7.8042553176027596E-2</v>
      </c>
      <c r="C1273" s="12">
        <v>63.312973923004002</v>
      </c>
      <c r="D1273" s="20">
        <v>2.2774305679670267E-3</v>
      </c>
      <c r="E1273" s="12">
        <v>13.775454765694368</v>
      </c>
      <c r="F1273" s="20">
        <v>1.4672880106044144</v>
      </c>
      <c r="G1273" s="12">
        <v>10.043741096048475</v>
      </c>
      <c r="H1273" s="14">
        <v>0.28256461718462239</v>
      </c>
      <c r="I1273" s="12">
        <v>20.685331062192251</v>
      </c>
      <c r="J1273" s="14">
        <v>0.28252789788539717</v>
      </c>
      <c r="K1273" s="13">
        <v>10.084736992839183</v>
      </c>
      <c r="L1273" s="13">
        <v>0.73289016162547682</v>
      </c>
      <c r="M1273" s="17">
        <v>1.0401411352698511</v>
      </c>
      <c r="N1273" s="12">
        <v>856.69675871737206</v>
      </c>
      <c r="O1273" s="41">
        <v>9.8318990697456954</v>
      </c>
      <c r="P1273" s="1"/>
    </row>
    <row r="1274" spans="1:16" x14ac:dyDescent="0.45">
      <c r="A1274" s="71" t="s">
        <v>350</v>
      </c>
      <c r="B1274" s="19">
        <v>4.058004779567926E-2</v>
      </c>
      <c r="C1274" s="12">
        <v>51.779022986831919</v>
      </c>
      <c r="D1274" s="20">
        <v>1.3464962388587776E-3</v>
      </c>
      <c r="E1274" s="12">
        <v>16.431877956423541</v>
      </c>
      <c r="F1274" s="20">
        <v>1.4672510790815685</v>
      </c>
      <c r="G1274" s="12">
        <v>4.1373703538887492</v>
      </c>
      <c r="H1274" s="14">
        <v>0.28257744299262938</v>
      </c>
      <c r="I1274" s="12">
        <v>45.756529267586465</v>
      </c>
      <c r="J1274" s="14">
        <v>0.2825584134595856</v>
      </c>
      <c r="K1274" s="13">
        <v>8.7942226228121534</v>
      </c>
      <c r="L1274" s="13">
        <v>1.6207894154462998</v>
      </c>
      <c r="M1274" s="17">
        <v>1.0254863095521742</v>
      </c>
      <c r="N1274" s="12">
        <v>751.6708817107334</v>
      </c>
      <c r="O1274" s="41">
        <v>7.4913168882914061</v>
      </c>
      <c r="P1274" s="1"/>
    </row>
    <row r="1275" spans="1:16" x14ac:dyDescent="0.45">
      <c r="A1275" s="71" t="s">
        <v>351</v>
      </c>
      <c r="B1275" s="19">
        <v>2.7908261516519137E-2</v>
      </c>
      <c r="C1275" s="12">
        <v>23.991921994295225</v>
      </c>
      <c r="D1275" s="20">
        <v>8.0421031941672742E-4</v>
      </c>
      <c r="E1275" s="12">
        <v>5.4127268300336837</v>
      </c>
      <c r="F1275" s="20">
        <v>1.4672490053508449</v>
      </c>
      <c r="G1275" s="12">
        <v>11.284883293802899</v>
      </c>
      <c r="H1275" s="14">
        <v>0.28266472499921996</v>
      </c>
      <c r="I1275" s="12">
        <v>17.105372052415103</v>
      </c>
      <c r="J1275" s="14">
        <v>0.282654004526039</v>
      </c>
      <c r="K1275" s="13">
        <v>11.224424146167866</v>
      </c>
      <c r="L1275" s="13">
        <v>0.60584925645201793</v>
      </c>
      <c r="M1275" s="17">
        <v>0.85555445579825939</v>
      </c>
      <c r="N1275" s="12">
        <v>709.28582179292914</v>
      </c>
      <c r="O1275" s="41">
        <v>8.610722393620625</v>
      </c>
      <c r="P1275" s="1"/>
    </row>
    <row r="1276" spans="1:16" x14ac:dyDescent="0.45">
      <c r="A1276" s="71" t="s">
        <v>352</v>
      </c>
      <c r="B1276" s="19">
        <v>1.3836277634734559E-2</v>
      </c>
      <c r="C1276" s="12">
        <v>11.63828680283047</v>
      </c>
      <c r="D1276" s="20">
        <v>3.9223630948876639E-4</v>
      </c>
      <c r="E1276" s="12">
        <v>2.4672942556829205</v>
      </c>
      <c r="F1276" s="20">
        <v>1.4672602343093291</v>
      </c>
      <c r="G1276" s="12">
        <v>13.7706200489664</v>
      </c>
      <c r="H1276" s="14">
        <v>0.28266959763049565</v>
      </c>
      <c r="I1276" s="12">
        <v>15.353543777876917</v>
      </c>
      <c r="J1276" s="14">
        <v>0.28266503586021313</v>
      </c>
      <c r="K1276" s="13">
        <v>9.5897559501234575</v>
      </c>
      <c r="L1276" s="13">
        <v>0.54369184377067725</v>
      </c>
      <c r="M1276" s="17">
        <v>0.87244883966162257</v>
      </c>
      <c r="N1276" s="12">
        <v>619.33838367185456</v>
      </c>
      <c r="O1276" s="41">
        <v>7.1157605217009623</v>
      </c>
      <c r="P1276" s="1"/>
    </row>
    <row r="1277" spans="1:16" x14ac:dyDescent="0.45">
      <c r="A1277" s="71" t="s">
        <v>353</v>
      </c>
      <c r="B1277" s="19">
        <v>4.6577054433239916E-2</v>
      </c>
      <c r="C1277" s="12">
        <v>37.38630735182565</v>
      </c>
      <c r="D1277" s="20">
        <v>1.5273276840478813E-3</v>
      </c>
      <c r="E1277" s="12">
        <v>9.2458448325202642</v>
      </c>
      <c r="F1277" s="20">
        <v>1.4672345278411127</v>
      </c>
      <c r="G1277" s="12">
        <v>11.677265482466897</v>
      </c>
      <c r="H1277" s="14">
        <v>0.28264209853690253</v>
      </c>
      <c r="I1277" s="12">
        <v>19.753321640495177</v>
      </c>
      <c r="J1277" s="14">
        <v>0.28262150438836892</v>
      </c>
      <c r="K1277" s="13">
        <v>10.255989754306416</v>
      </c>
      <c r="L1277" s="13">
        <v>0.69964883492312779</v>
      </c>
      <c r="M1277" s="17">
        <v>0.91608689882948002</v>
      </c>
      <c r="N1277" s="12">
        <v>717.39055050782702</v>
      </c>
      <c r="O1277" s="41">
        <v>7.6591477271435426</v>
      </c>
      <c r="P1277" s="1"/>
    </row>
    <row r="1278" spans="1:16" x14ac:dyDescent="0.45">
      <c r="A1278" s="71" t="s">
        <v>354</v>
      </c>
      <c r="B1278" s="19">
        <v>1.8965027107000397E-2</v>
      </c>
      <c r="C1278" s="12">
        <v>16.782423507376976</v>
      </c>
      <c r="D1278" s="20">
        <v>6.1145864568383458E-4</v>
      </c>
      <c r="E1278" s="12">
        <v>4.3732092079149663</v>
      </c>
      <c r="F1278" s="20">
        <v>1.4672542851093997</v>
      </c>
      <c r="G1278" s="12">
        <v>20.628612440217466</v>
      </c>
      <c r="H1278" s="14">
        <v>0.28149923457265802</v>
      </c>
      <c r="I1278" s="12">
        <v>20.691538888526914</v>
      </c>
      <c r="J1278" s="14">
        <v>0.2814881206564418</v>
      </c>
      <c r="K1278" s="13">
        <v>-24.317004478678903</v>
      </c>
      <c r="L1278" s="13">
        <v>0.73328932020277904</v>
      </c>
      <c r="M1278" s="17">
        <v>3.0083378855661178</v>
      </c>
      <c r="N1278" s="12">
        <v>964.80244616659525</v>
      </c>
      <c r="O1278" s="41">
        <v>10.19232805868867</v>
      </c>
      <c r="P1278" s="1"/>
    </row>
    <row r="1279" spans="1:16" x14ac:dyDescent="0.45">
      <c r="A1279" s="71" t="s">
        <v>355</v>
      </c>
      <c r="B1279" s="19">
        <v>6.2442235592729385E-2</v>
      </c>
      <c r="C1279" s="12">
        <v>56.609249462647398</v>
      </c>
      <c r="D1279" s="20">
        <v>1.8292797257798688E-3</v>
      </c>
      <c r="E1279" s="12">
        <v>13.198295297685513</v>
      </c>
      <c r="F1279" s="20">
        <v>1.4672113420493007</v>
      </c>
      <c r="G1279" s="12">
        <v>12.661562035465185</v>
      </c>
      <c r="H1279" s="14">
        <v>0.28254798448877033</v>
      </c>
      <c r="I1279" s="12">
        <v>17.753744178450212</v>
      </c>
      <c r="J1279" s="14">
        <v>0.28251924966291569</v>
      </c>
      <c r="K1279" s="13">
        <v>9.2840020929019218</v>
      </c>
      <c r="L1279" s="13">
        <v>0.62899171576757951</v>
      </c>
      <c r="M1279" s="17">
        <v>1.0666593665828836</v>
      </c>
      <c r="N1279" s="12">
        <v>834.82460290771144</v>
      </c>
      <c r="O1279" s="41">
        <v>9.1999444514715751</v>
      </c>
      <c r="P1279" s="1"/>
    </row>
    <row r="1280" spans="1:16" x14ac:dyDescent="0.45">
      <c r="A1280" s="71" t="s">
        <v>356</v>
      </c>
      <c r="B1280" s="19">
        <v>5.01980435687997E-2</v>
      </c>
      <c r="C1280" s="12">
        <v>40.696711348540369</v>
      </c>
      <c r="D1280" s="20">
        <v>1.5728705570858051E-3</v>
      </c>
      <c r="E1280" s="12">
        <v>9.7394185151811339</v>
      </c>
      <c r="F1280" s="20">
        <v>1.4672470539052456</v>
      </c>
      <c r="G1280" s="12">
        <v>14.101598138765826</v>
      </c>
      <c r="H1280" s="14">
        <v>0.2826005956550931</v>
      </c>
      <c r="I1280" s="12">
        <v>18.776115178210361</v>
      </c>
      <c r="J1280" s="14">
        <v>0.28257646305528622</v>
      </c>
      <c r="K1280" s="13">
        <v>10.875736987390194</v>
      </c>
      <c r="L1280" s="13">
        <v>0.66518404908899598</v>
      </c>
      <c r="M1280" s="17">
        <v>0.96233737954498488</v>
      </c>
      <c r="N1280" s="12">
        <v>815.5605665937054</v>
      </c>
      <c r="O1280" s="41">
        <v>8.6909515606553764</v>
      </c>
      <c r="P1280" s="1"/>
    </row>
    <row r="1281" spans="1:16" x14ac:dyDescent="0.45">
      <c r="A1281" s="71" t="s">
        <v>359</v>
      </c>
      <c r="B1281" s="19">
        <v>2.8447320719350619E-2</v>
      </c>
      <c r="C1281" s="12">
        <v>27.6223324577509</v>
      </c>
      <c r="D1281" s="20">
        <v>8.7685782778154024E-4</v>
      </c>
      <c r="E1281" s="12">
        <v>6.4681911803459773</v>
      </c>
      <c r="F1281" s="20">
        <v>1.4672789811601485</v>
      </c>
      <c r="G1281" s="12">
        <v>11.036604925074313</v>
      </c>
      <c r="H1281" s="14">
        <v>0.28268028869659584</v>
      </c>
      <c r="I1281" s="12">
        <v>20.872962834337766</v>
      </c>
      <c r="J1281" s="14">
        <v>0.28267014437591576</v>
      </c>
      <c r="K1281" s="13">
        <v>9.697753501975992</v>
      </c>
      <c r="L1281" s="13">
        <v>0.73913730667563016</v>
      </c>
      <c r="M1281" s="17">
        <v>0.86378222878433375</v>
      </c>
      <c r="N1281" s="12">
        <v>616.09733455561377</v>
      </c>
      <c r="O1281" s="41">
        <v>7.3686951385397972</v>
      </c>
      <c r="P1281" s="1"/>
    </row>
    <row r="1282" spans="1:16" x14ac:dyDescent="0.45">
      <c r="A1282" s="71" t="s">
        <v>360</v>
      </c>
      <c r="B1282" s="19">
        <v>5.8680887863739969E-2</v>
      </c>
      <c r="C1282" s="12">
        <v>47.219753612889114</v>
      </c>
      <c r="D1282" s="20">
        <v>1.6385148509561517E-3</v>
      </c>
      <c r="E1282" s="12">
        <v>9.974407975395664</v>
      </c>
      <c r="F1282" s="20">
        <v>1.467198498105996</v>
      </c>
      <c r="G1282" s="12">
        <v>12.294231235551093</v>
      </c>
      <c r="H1282" s="14">
        <v>0.28268680224639647</v>
      </c>
      <c r="I1282" s="12">
        <v>19.924442336886703</v>
      </c>
      <c r="J1282" s="14">
        <v>0.28266921211894896</v>
      </c>
      <c r="K1282" s="13">
        <v>8.6721247920196198</v>
      </c>
      <c r="L1282" s="13">
        <v>0.70547906199092125</v>
      </c>
      <c r="M1282" s="17">
        <v>0.88439379049861144</v>
      </c>
      <c r="N1282" s="12">
        <v>571.94396587683491</v>
      </c>
      <c r="O1282" s="41">
        <v>6.8794698033749482</v>
      </c>
      <c r="P1282" s="1"/>
    </row>
    <row r="1283" spans="1:16" x14ac:dyDescent="0.45">
      <c r="A1283" s="71" t="s">
        <v>361</v>
      </c>
      <c r="B1283" s="19">
        <v>2.6172422797841814E-2</v>
      </c>
      <c r="C1283" s="12">
        <v>63.661497939128296</v>
      </c>
      <c r="D1283" s="20">
        <v>7.9070241081963125E-4</v>
      </c>
      <c r="E1283" s="12">
        <v>18.299200788150873</v>
      </c>
      <c r="F1283" s="20">
        <v>1.4672102469094368</v>
      </c>
      <c r="G1283" s="12">
        <v>13.357463081323022</v>
      </c>
      <c r="H1283" s="14">
        <v>0.28255807842599584</v>
      </c>
      <c r="I1283" s="12">
        <v>17.091812992323156</v>
      </c>
      <c r="J1283" s="14">
        <v>0.28254589053977835</v>
      </c>
      <c r="K1283" s="13">
        <v>9.8772020703319363</v>
      </c>
      <c r="L1283" s="13">
        <v>0.60551915615159047</v>
      </c>
      <c r="M1283" s="17">
        <v>1.0209411894834906</v>
      </c>
      <c r="N1283" s="12">
        <v>819.30424106616351</v>
      </c>
      <c r="O1283" s="41">
        <v>9.2004165302423022</v>
      </c>
      <c r="P1283" s="1"/>
    </row>
    <row r="1284" spans="1:16" x14ac:dyDescent="0.45">
      <c r="A1284" s="71" t="s">
        <v>362</v>
      </c>
      <c r="B1284" s="19">
        <v>3.3450088166485675E-2</v>
      </c>
      <c r="C1284" s="12">
        <v>28.869187849078205</v>
      </c>
      <c r="D1284" s="20">
        <v>9.5376615100327487E-4</v>
      </c>
      <c r="E1284" s="12">
        <v>6.1738360380612152</v>
      </c>
      <c r="F1284" s="20">
        <v>1.4671966036057247</v>
      </c>
      <c r="G1284" s="12">
        <v>12.916251119495389</v>
      </c>
      <c r="H1284" s="14">
        <v>0.28263702835513954</v>
      </c>
      <c r="I1284" s="12">
        <v>16.652734918379977</v>
      </c>
      <c r="J1284" s="14">
        <v>0.28262403089830457</v>
      </c>
      <c r="K1284" s="13">
        <v>10.516708640226913</v>
      </c>
      <c r="L1284" s="13">
        <v>0.58983831139558518</v>
      </c>
      <c r="M1284" s="17">
        <v>0.90783688806193308</v>
      </c>
      <c r="N1284" s="12">
        <v>724.98605158993041</v>
      </c>
      <c r="O1284" s="41">
        <v>8.8339071395814237</v>
      </c>
      <c r="P1284" s="1"/>
    </row>
    <row r="1285" spans="1:16" x14ac:dyDescent="0.45">
      <c r="A1285" s="71" t="s">
        <v>363</v>
      </c>
      <c r="B1285" s="19">
        <v>1.2213402334382598E-2</v>
      </c>
      <c r="C1285" s="12">
        <v>12.220456255969173</v>
      </c>
      <c r="D1285" s="20">
        <v>3.3477095881826759E-4</v>
      </c>
      <c r="E1285" s="12">
        <v>2.6223394478817195</v>
      </c>
      <c r="F1285" s="20">
        <v>1.4672049045508997</v>
      </c>
      <c r="G1285" s="12">
        <v>9.2460394872143468</v>
      </c>
      <c r="H1285" s="14">
        <v>0.28243719528824557</v>
      </c>
      <c r="I1285" s="12">
        <v>21.238473677253221</v>
      </c>
      <c r="J1285" s="14">
        <v>0.28243340158784147</v>
      </c>
      <c r="K1285" s="13">
        <v>1.0327184137448597</v>
      </c>
      <c r="L1285" s="13">
        <v>0.75205931359789702</v>
      </c>
      <c r="M1285" s="17">
        <v>1.3327114461702652</v>
      </c>
      <c r="N1285" s="12">
        <v>603.56175918408371</v>
      </c>
      <c r="O1285" s="41">
        <v>7.3912669023198401</v>
      </c>
      <c r="P1285" s="1"/>
    </row>
    <row r="1286" spans="1:16" x14ac:dyDescent="0.45">
      <c r="A1286" s="71" t="s">
        <v>365</v>
      </c>
      <c r="B1286" s="19">
        <v>2.3244944175769815E-2</v>
      </c>
      <c r="C1286" s="12">
        <v>18.861487654237674</v>
      </c>
      <c r="D1286" s="20">
        <v>6.9332270053874216E-4</v>
      </c>
      <c r="E1286" s="12">
        <v>4.2125401148734882</v>
      </c>
      <c r="F1286" s="20">
        <v>1.4672087155153304</v>
      </c>
      <c r="G1286" s="12">
        <v>13.253331477475042</v>
      </c>
      <c r="H1286" s="14">
        <v>0.28229585858495382</v>
      </c>
      <c r="I1286" s="12">
        <v>17.660005322698481</v>
      </c>
      <c r="J1286" s="14">
        <v>0.28228124679524563</v>
      </c>
      <c r="K1286" s="13">
        <v>7.2450980113658581</v>
      </c>
      <c r="L1286" s="13">
        <v>0.62607064303055182</v>
      </c>
      <c r="M1286" s="17">
        <v>1.4117003978780451</v>
      </c>
      <c r="N1286" s="12">
        <v>1117.0869504380298</v>
      </c>
      <c r="O1286" s="41">
        <v>34.589422581907925</v>
      </c>
      <c r="P1286" s="1"/>
    </row>
    <row r="1287" spans="1:16" x14ac:dyDescent="0.45">
      <c r="A1287" s="71" t="s">
        <v>366</v>
      </c>
      <c r="B1287" s="19">
        <v>4.4108849910138623E-2</v>
      </c>
      <c r="C1287" s="12">
        <v>36.533678815172337</v>
      </c>
      <c r="D1287" s="20">
        <v>1.3863545388337732E-3</v>
      </c>
      <c r="E1287" s="12">
        <v>8.7705817830970307</v>
      </c>
      <c r="F1287" s="20">
        <v>1.4672483532445526</v>
      </c>
      <c r="G1287" s="12">
        <v>13.389530116338662</v>
      </c>
      <c r="H1287" s="14">
        <v>0.28269012343579758</v>
      </c>
      <c r="I1287" s="12">
        <v>17.769584864752478</v>
      </c>
      <c r="J1287" s="14">
        <v>0.28267214275831754</v>
      </c>
      <c r="K1287" s="13">
        <v>11.437130966380771</v>
      </c>
      <c r="L1287" s="13">
        <v>0.62934776657197489</v>
      </c>
      <c r="M1287" s="17">
        <v>0.82803370198824766</v>
      </c>
      <c r="N1287" s="12">
        <v>690.21784054069985</v>
      </c>
      <c r="O1287" s="41">
        <v>7.5164589352525519</v>
      </c>
      <c r="P1287" s="1"/>
    </row>
    <row r="1288" spans="1:16" x14ac:dyDescent="0.45">
      <c r="A1288" s="71" t="s">
        <v>367</v>
      </c>
      <c r="B1288" s="19">
        <v>3.4305740996030058E-2</v>
      </c>
      <c r="C1288" s="12">
        <v>30.92113904748626</v>
      </c>
      <c r="D1288" s="20">
        <v>1.0587033689353506E-3</v>
      </c>
      <c r="E1288" s="12">
        <v>7.8427351253483399</v>
      </c>
      <c r="F1288" s="20">
        <v>1.4672306377776889</v>
      </c>
      <c r="G1288" s="12">
        <v>13.770070859410925</v>
      </c>
      <c r="H1288" s="14">
        <v>0.28261229122976572</v>
      </c>
      <c r="I1288" s="12">
        <v>19.572615000466747</v>
      </c>
      <c r="J1288" s="14">
        <v>0.28260041985787959</v>
      </c>
      <c r="K1288" s="13">
        <v>6.8050711407963149</v>
      </c>
      <c r="L1288" s="13">
        <v>0.69306104760968879</v>
      </c>
      <c r="M1288" s="17">
        <v>1.0087398776381169</v>
      </c>
      <c r="N1288" s="12">
        <v>597.25349299544098</v>
      </c>
      <c r="O1288" s="41">
        <v>6.185162439355973</v>
      </c>
      <c r="P1288" s="1"/>
    </row>
    <row r="1289" spans="1:16" x14ac:dyDescent="0.45">
      <c r="A1289" s="71" t="s">
        <v>368</v>
      </c>
      <c r="B1289" s="19">
        <v>3.891784330964769E-2</v>
      </c>
      <c r="C1289" s="12">
        <v>32.49064389532338</v>
      </c>
      <c r="D1289" s="20">
        <v>1.2241373181235923E-3</v>
      </c>
      <c r="E1289" s="12">
        <v>7.8905936161024766</v>
      </c>
      <c r="F1289" s="20">
        <v>1.4672279700679867</v>
      </c>
      <c r="G1289" s="12">
        <v>11.479809884213331</v>
      </c>
      <c r="H1289" s="14">
        <v>0.28252776040878375</v>
      </c>
      <c r="I1289" s="12">
        <v>19.482824676256392</v>
      </c>
      <c r="J1289" s="14">
        <v>0.28250807257717486</v>
      </c>
      <c r="K1289" s="13">
        <v>9.3345354255447432</v>
      </c>
      <c r="L1289" s="13">
        <v>0.69028154877415204</v>
      </c>
      <c r="M1289" s="17">
        <v>1.0800936498852685</v>
      </c>
      <c r="N1289" s="12">
        <v>854.58295413903045</v>
      </c>
      <c r="O1289" s="41">
        <v>10.753958832006488</v>
      </c>
      <c r="P1289" s="1"/>
    </row>
    <row r="1290" spans="1:16" x14ac:dyDescent="0.45">
      <c r="A1290" s="71" t="s">
        <v>369</v>
      </c>
      <c r="B1290" s="19">
        <v>1.7782841755626652E-2</v>
      </c>
      <c r="C1290" s="12">
        <v>14.31956125806655</v>
      </c>
      <c r="D1290" s="20">
        <v>4.8938793048135612E-4</v>
      </c>
      <c r="E1290" s="12">
        <v>2.9677280170436253</v>
      </c>
      <c r="F1290" s="20">
        <v>1.4672569326223759</v>
      </c>
      <c r="G1290" s="12">
        <v>7.3933271775422682</v>
      </c>
      <c r="H1290" s="14">
        <v>0.28278376627475743</v>
      </c>
      <c r="I1290" s="12">
        <v>27.589190104483656</v>
      </c>
      <c r="J1290" s="14">
        <v>0.28278273849066415</v>
      </c>
      <c r="K1290" s="13">
        <v>2.4159805676138291</v>
      </c>
      <c r="L1290" s="13">
        <v>0.97586775439140183</v>
      </c>
      <c r="M1290" s="17">
        <v>0.85160844493434762</v>
      </c>
      <c r="N1290" s="12">
        <v>112.36955944639772</v>
      </c>
      <c r="O1290" s="41">
        <v>2.3025787194172729</v>
      </c>
      <c r="P1290" s="1"/>
    </row>
    <row r="1291" spans="1:16" x14ac:dyDescent="0.45">
      <c r="A1291" s="71" t="s">
        <v>370</v>
      </c>
      <c r="B1291" s="19">
        <v>7.5919981757324742E-2</v>
      </c>
      <c r="C1291" s="12">
        <v>71.404937937497195</v>
      </c>
      <c r="D1291" s="20">
        <v>2.0227199528957312E-3</v>
      </c>
      <c r="E1291" s="12">
        <v>14.880252473848699</v>
      </c>
      <c r="F1291" s="20">
        <v>1.4672203641343164</v>
      </c>
      <c r="G1291" s="12">
        <v>9.1691398491500351</v>
      </c>
      <c r="H1291" s="14">
        <v>0.28269514162704323</v>
      </c>
      <c r="I1291" s="12">
        <v>23.78993694771281</v>
      </c>
      <c r="J1291" s="14">
        <v>0.28267279331382994</v>
      </c>
      <c r="K1291" s="13">
        <v>9.1719240642373911</v>
      </c>
      <c r="L1291" s="13">
        <v>0.84237880193960279</v>
      </c>
      <c r="M1291" s="17">
        <v>0.87030985275205308</v>
      </c>
      <c r="N1291" s="12">
        <v>588.54064723097156</v>
      </c>
      <c r="O1291" s="41">
        <v>6.68391586863466</v>
      </c>
      <c r="P1291" s="1"/>
    </row>
    <row r="1292" spans="1:16" x14ac:dyDescent="0.45">
      <c r="A1292" s="71" t="s">
        <v>371</v>
      </c>
      <c r="B1292" s="19">
        <v>5.3974338256156475E-2</v>
      </c>
      <c r="C1292" s="12">
        <v>43.183454869840752</v>
      </c>
      <c r="D1292" s="20">
        <v>1.9319208310699294E-3</v>
      </c>
      <c r="E1292" s="12">
        <v>11.621333761250868</v>
      </c>
      <c r="F1292" s="20">
        <v>1.467271643099235</v>
      </c>
      <c r="G1292" s="12">
        <v>13.271177533293271</v>
      </c>
      <c r="H1292" s="14">
        <v>0.28270476511386966</v>
      </c>
      <c r="I1292" s="12">
        <v>17.62670324185838</v>
      </c>
      <c r="J1292" s="14">
        <v>0.28267749733700048</v>
      </c>
      <c r="K1292" s="13">
        <v>12.990612858176931</v>
      </c>
      <c r="L1292" s="13">
        <v>0.62437235279988457</v>
      </c>
      <c r="M1292" s="17">
        <v>0.79123068197700808</v>
      </c>
      <c r="N1292" s="12">
        <v>750.70459271421896</v>
      </c>
      <c r="O1292" s="41">
        <v>8.0638195523774687</v>
      </c>
      <c r="P1292" s="1"/>
    </row>
    <row r="1293" spans="1:16" x14ac:dyDescent="0.45">
      <c r="A1293" s="71" t="s">
        <v>372</v>
      </c>
      <c r="B1293" s="19">
        <v>5.1964767713625556E-2</v>
      </c>
      <c r="C1293" s="12">
        <v>44.700834202504538</v>
      </c>
      <c r="D1293" s="20">
        <v>1.5020819306013479E-3</v>
      </c>
      <c r="E1293" s="12">
        <v>10.503071133678413</v>
      </c>
      <c r="F1293" s="20">
        <v>1.467201197805055</v>
      </c>
      <c r="G1293" s="12">
        <v>10.485110394034349</v>
      </c>
      <c r="H1293" s="14">
        <v>0.28218580269923982</v>
      </c>
      <c r="I1293" s="12">
        <v>17.946508505374187</v>
      </c>
      <c r="J1293" s="14">
        <v>0.28216606113432269</v>
      </c>
      <c r="K1293" s="13">
        <v>-6.2810297016213656</v>
      </c>
      <c r="L1293" s="13">
        <v>0.63562698426666842</v>
      </c>
      <c r="M1293" s="17">
        <v>1.8128192640460374</v>
      </c>
      <c r="N1293" s="12">
        <v>699.3671350144665</v>
      </c>
      <c r="O1293" s="41">
        <v>7.2924356245522217</v>
      </c>
      <c r="P1293" s="1"/>
    </row>
    <row r="1294" spans="1:16" x14ac:dyDescent="0.45">
      <c r="A1294" s="71" t="s">
        <v>374</v>
      </c>
      <c r="B1294" s="19">
        <v>2.6427363580332083E-2</v>
      </c>
      <c r="C1294" s="12">
        <v>21.210474858122428</v>
      </c>
      <c r="D1294" s="20">
        <v>9.5527341373660474E-4</v>
      </c>
      <c r="E1294" s="12">
        <v>5.7787937889144816</v>
      </c>
      <c r="F1294" s="20">
        <v>1.4672654202901239</v>
      </c>
      <c r="G1294" s="12">
        <v>12.572510913462402</v>
      </c>
      <c r="H1294" s="14">
        <v>0.28264551479386663</v>
      </c>
      <c r="I1294" s="12">
        <v>18.614626964597353</v>
      </c>
      <c r="J1294" s="14">
        <v>0.28263269107243855</v>
      </c>
      <c r="K1294" s="13">
        <v>10.581160554312685</v>
      </c>
      <c r="L1294" s="13">
        <v>0.65931238631966593</v>
      </c>
      <c r="M1294" s="17">
        <v>0.89541362639474742</v>
      </c>
      <c r="N1294" s="12">
        <v>714.23845071145058</v>
      </c>
      <c r="O1294" s="41">
        <v>7.299749765053928</v>
      </c>
      <c r="P1294" s="1"/>
    </row>
    <row r="1295" spans="1:16" x14ac:dyDescent="0.45">
      <c r="A1295" s="71" t="s">
        <v>375</v>
      </c>
      <c r="B1295" s="19">
        <v>3.1295601114414796E-2</v>
      </c>
      <c r="C1295" s="12">
        <v>25.453726366692809</v>
      </c>
      <c r="D1295" s="20">
        <v>8.6534742919210257E-4</v>
      </c>
      <c r="E1295" s="12">
        <v>5.4107080124330089</v>
      </c>
      <c r="F1295" s="20">
        <v>1.4672566928898876</v>
      </c>
      <c r="G1295" s="12">
        <v>12.323031503497504</v>
      </c>
      <c r="H1295" s="14">
        <v>0.282670406838743</v>
      </c>
      <c r="I1295" s="12">
        <v>17.139442070755678</v>
      </c>
      <c r="J1295" s="14">
        <v>0.28265878008510426</v>
      </c>
      <c r="K1295" s="13">
        <v>11.51926751805199</v>
      </c>
      <c r="L1295" s="13">
        <v>0.60706359262807652</v>
      </c>
      <c r="M1295" s="17">
        <v>0.84372963118706834</v>
      </c>
      <c r="N1295" s="12">
        <v>714.86209712300365</v>
      </c>
      <c r="O1295" s="41">
        <v>8.1889492745509127</v>
      </c>
      <c r="P1295" s="1"/>
    </row>
    <row r="1296" spans="1:16" x14ac:dyDescent="0.45">
      <c r="A1296" s="71" t="s">
        <v>376</v>
      </c>
      <c r="B1296" s="19">
        <v>4.9339957582380078E-2</v>
      </c>
      <c r="C1296" s="12">
        <v>39.531091687244817</v>
      </c>
      <c r="D1296" s="20">
        <v>1.3384881519607973E-3</v>
      </c>
      <c r="E1296" s="12">
        <v>8.0558557034500371</v>
      </c>
      <c r="F1296" s="20">
        <v>1.4672525532727454</v>
      </c>
      <c r="G1296" s="12">
        <v>11.78199642758641</v>
      </c>
      <c r="H1296" s="14">
        <v>0.2825584796157955</v>
      </c>
      <c r="I1296" s="12">
        <v>22.328331174360482</v>
      </c>
      <c r="J1296" s="14">
        <v>0.28253670946999704</v>
      </c>
      <c r="K1296" s="13">
        <v>10.565685661827473</v>
      </c>
      <c r="L1296" s="13">
        <v>0.79111569711409757</v>
      </c>
      <c r="M1296" s="17">
        <v>1.019530989034316</v>
      </c>
      <c r="N1296" s="12">
        <v>864.16038175472045</v>
      </c>
      <c r="O1296" s="41">
        <v>8.7271702134518616</v>
      </c>
      <c r="P1296" s="1"/>
    </row>
    <row r="1297" spans="1:16" x14ac:dyDescent="0.45">
      <c r="A1297" s="71" t="s">
        <v>377</v>
      </c>
      <c r="B1297" s="19">
        <v>2.1415573522096474E-2</v>
      </c>
      <c r="C1297" s="12">
        <v>17.186524058269264</v>
      </c>
      <c r="D1297" s="20">
        <v>5.8261773347843165E-4</v>
      </c>
      <c r="E1297" s="12">
        <v>3.5011191705844986</v>
      </c>
      <c r="F1297" s="20">
        <v>1.4672704671295485</v>
      </c>
      <c r="G1297" s="12">
        <v>15.014306059296718</v>
      </c>
      <c r="H1297" s="14">
        <v>0.2812248224617756</v>
      </c>
      <c r="I1297" s="12">
        <v>18.141456326193204</v>
      </c>
      <c r="J1297" s="14">
        <v>0.28120234286951795</v>
      </c>
      <c r="K1297" s="13">
        <v>-10.168875904780217</v>
      </c>
      <c r="L1297" s="13">
        <v>0.64448284176510384</v>
      </c>
      <c r="M1297" s="17">
        <v>3.1156109816843141</v>
      </c>
      <c r="N1297" s="12">
        <v>2027.7467328161547</v>
      </c>
      <c r="O1297" s="41">
        <v>20.858634722543854</v>
      </c>
      <c r="P1297" s="1"/>
    </row>
    <row r="1298" spans="1:16" x14ac:dyDescent="0.45">
      <c r="A1298" s="71" t="s">
        <v>378</v>
      </c>
      <c r="B1298" s="19">
        <v>6.5299534569137428E-3</v>
      </c>
      <c r="C1298" s="12">
        <v>5.4361928778896003</v>
      </c>
      <c r="D1298" s="20">
        <v>1.8542912407655855E-4</v>
      </c>
      <c r="E1298" s="12">
        <v>1.1380408549099408</v>
      </c>
      <c r="F1298" s="20">
        <v>1.4672538669606539</v>
      </c>
      <c r="G1298" s="12">
        <v>14.108076626876768</v>
      </c>
      <c r="H1298" s="14">
        <v>0.28241669558713289</v>
      </c>
      <c r="I1298" s="12">
        <v>18.718714445807493</v>
      </c>
      <c r="J1298" s="14">
        <v>0.28241369439184644</v>
      </c>
      <c r="K1298" s="13">
        <v>6.1123223224468504</v>
      </c>
      <c r="L1298" s="13">
        <v>0.66321698626525816</v>
      </c>
      <c r="M1298" s="17">
        <v>1.2632139465679453</v>
      </c>
      <c r="N1298" s="12">
        <v>859.96526029031031</v>
      </c>
      <c r="O1298" s="41">
        <v>9.1314939707052236</v>
      </c>
      <c r="P1298" s="1"/>
    </row>
    <row r="1299" spans="1:16" x14ac:dyDescent="0.45">
      <c r="A1299" s="71" t="s">
        <v>379</v>
      </c>
      <c r="B1299" s="19">
        <v>2.0837913104676444E-2</v>
      </c>
      <c r="C1299" s="12">
        <v>17.085091350060608</v>
      </c>
      <c r="D1299" s="20">
        <v>5.837071348481095E-4</v>
      </c>
      <c r="E1299" s="12">
        <v>3.7279919224444438</v>
      </c>
      <c r="F1299" s="20">
        <v>1.4672666226534883</v>
      </c>
      <c r="G1299" s="12">
        <v>14.201588689480564</v>
      </c>
      <c r="H1299" s="14">
        <v>0.28163450394078315</v>
      </c>
      <c r="I1299" s="12">
        <v>21.858278755461306</v>
      </c>
      <c r="J1299" s="14">
        <v>0.28162712033356202</v>
      </c>
      <c r="K1299" s="13">
        <v>-25.954678686648247</v>
      </c>
      <c r="L1299" s="13">
        <v>0.77412808359711605</v>
      </c>
      <c r="M1299" s="17">
        <v>2.8559356939795544</v>
      </c>
      <c r="N1299" s="12">
        <v>673.28172900211086</v>
      </c>
      <c r="O1299" s="41">
        <v>7.4907567717590862</v>
      </c>
      <c r="P1299" s="1"/>
    </row>
    <row r="1300" spans="1:16" x14ac:dyDescent="0.45">
      <c r="A1300" s="71" t="s">
        <v>380</v>
      </c>
      <c r="B1300" s="19">
        <v>3.0652310278568795E-2</v>
      </c>
      <c r="C1300" s="12">
        <v>27.600016485223353</v>
      </c>
      <c r="D1300" s="20">
        <v>8.7914401116901862E-4</v>
      </c>
      <c r="E1300" s="12">
        <v>6.2443843165574133</v>
      </c>
      <c r="F1300" s="20">
        <v>1.4672147703484351</v>
      </c>
      <c r="G1300" s="12">
        <v>11.650548519345033</v>
      </c>
      <c r="H1300" s="14">
        <v>0.28258984256651065</v>
      </c>
      <c r="I1300" s="12">
        <v>19.160690745527244</v>
      </c>
      <c r="J1300" s="14">
        <v>0.28257654238168928</v>
      </c>
      <c r="K1300" s="13">
        <v>10.622984157433457</v>
      </c>
      <c r="L1300" s="13">
        <v>0.67879113231805732</v>
      </c>
      <c r="M1300" s="17">
        <v>0.96709636073505001</v>
      </c>
      <c r="N1300" s="12">
        <v>804.24567221603149</v>
      </c>
      <c r="O1300" s="41">
        <v>9.9640510350030862</v>
      </c>
      <c r="P1300" s="1"/>
    </row>
    <row r="1301" spans="1:16" x14ac:dyDescent="0.45">
      <c r="A1301" s="71" t="s">
        <v>381</v>
      </c>
      <c r="B1301" s="19">
        <v>3.8517406773849745E-2</v>
      </c>
      <c r="C1301" s="12">
        <v>38.661609881537132</v>
      </c>
      <c r="D1301" s="20">
        <v>1.1047184483978885E-3</v>
      </c>
      <c r="E1301" s="12">
        <v>9.4924733889325665</v>
      </c>
      <c r="F1301" s="20">
        <v>1.4672449003154275</v>
      </c>
      <c r="G1301" s="12">
        <v>14.076894929127926</v>
      </c>
      <c r="H1301" s="14">
        <v>0.28229513946177681</v>
      </c>
      <c r="I1301" s="12">
        <v>16.24980824982493</v>
      </c>
      <c r="J1301" s="14">
        <v>0.28227619387734298</v>
      </c>
      <c r="K1301" s="13">
        <v>2.3891400952535946</v>
      </c>
      <c r="L1301" s="13">
        <v>0.57580805286505665</v>
      </c>
      <c r="M1301" s="17">
        <v>1.5107368955597149</v>
      </c>
      <c r="N1301" s="12">
        <v>910.78194660564941</v>
      </c>
      <c r="O1301" s="41">
        <v>9.1277752210229064</v>
      </c>
      <c r="P1301" s="1"/>
    </row>
    <row r="1302" spans="1:16" x14ac:dyDescent="0.45">
      <c r="A1302" s="71" t="s">
        <v>382</v>
      </c>
      <c r="B1302" s="19">
        <v>5.9741546600978225E-3</v>
      </c>
      <c r="C1302" s="12">
        <v>8.2311868185110555</v>
      </c>
      <c r="D1302" s="20">
        <v>2.2227591133166009E-4</v>
      </c>
      <c r="E1302" s="12">
        <v>2.2810130308207133</v>
      </c>
      <c r="F1302" s="20">
        <v>1.4672871853126204</v>
      </c>
      <c r="G1302" s="12">
        <v>12.759421404349347</v>
      </c>
      <c r="H1302" s="14">
        <v>0.28250377624261441</v>
      </c>
      <c r="I1302" s="12">
        <v>20.185599569092059</v>
      </c>
      <c r="J1302" s="14">
        <v>0.28250029927954995</v>
      </c>
      <c r="K1302" s="13">
        <v>8.5343164194084942</v>
      </c>
      <c r="L1302" s="13">
        <v>0.71514354675006331</v>
      </c>
      <c r="M1302" s="17">
        <v>1.1054360129098686</v>
      </c>
      <c r="N1302" s="12">
        <v>831.358910029973</v>
      </c>
      <c r="O1302" s="41">
        <v>8.7560544263256528</v>
      </c>
      <c r="P1302" s="1"/>
    </row>
    <row r="1303" spans="1:16" x14ac:dyDescent="0.45">
      <c r="A1303" s="71" t="s">
        <v>383</v>
      </c>
      <c r="B1303" s="19">
        <v>3.1597814880721387E-2</v>
      </c>
      <c r="C1303" s="12">
        <v>25.645374981301387</v>
      </c>
      <c r="D1303" s="20">
        <v>9.7061922700430721E-4</v>
      </c>
      <c r="E1303" s="12">
        <v>6.0835376062449678</v>
      </c>
      <c r="F1303" s="20">
        <v>1.4672553102283583</v>
      </c>
      <c r="G1303" s="12">
        <v>13.305847609059246</v>
      </c>
      <c r="H1303" s="14">
        <v>0.28146641245622106</v>
      </c>
      <c r="I1303" s="12">
        <v>18.344428647048346</v>
      </c>
      <c r="J1303" s="14">
        <v>0.28143165131193648</v>
      </c>
      <c r="K1303" s="13">
        <v>-5.3277437380094828</v>
      </c>
      <c r="L1303" s="13">
        <v>0.65147808073873215</v>
      </c>
      <c r="M1303" s="17">
        <v>2.7339436364890717</v>
      </c>
      <c r="N1303" s="12">
        <v>1884.6803217411311</v>
      </c>
      <c r="O1303" s="41">
        <v>21.372106198225637</v>
      </c>
      <c r="P1303" s="1"/>
    </row>
    <row r="1304" spans="1:16" x14ac:dyDescent="0.45">
      <c r="A1304" s="71" t="s">
        <v>384</v>
      </c>
      <c r="B1304" s="19">
        <v>3.51470678298791E-2</v>
      </c>
      <c r="C1304" s="12">
        <v>29.819194829048332</v>
      </c>
      <c r="D1304" s="20">
        <v>1.0244326537609892E-3</v>
      </c>
      <c r="E1304" s="12">
        <v>6.4962452096175998</v>
      </c>
      <c r="F1304" s="20">
        <v>1.4672267180049696</v>
      </c>
      <c r="G1304" s="12">
        <v>11.372992560999716</v>
      </c>
      <c r="H1304" s="14">
        <v>0.28165787385752317</v>
      </c>
      <c r="I1304" s="12">
        <v>20.320694418861827</v>
      </c>
      <c r="J1304" s="14">
        <v>0.28163965906512289</v>
      </c>
      <c r="K1304" s="13">
        <v>-19.416888521573973</v>
      </c>
      <c r="L1304" s="13">
        <v>0.7201129990141979</v>
      </c>
      <c r="M1304" s="17">
        <v>2.7274987788246228</v>
      </c>
      <c r="N1304" s="12">
        <v>943.98227286393251</v>
      </c>
      <c r="O1304" s="41">
        <v>9.8847176972512916</v>
      </c>
      <c r="P1304" s="1"/>
    </row>
    <row r="1305" spans="1:16" x14ac:dyDescent="0.45">
      <c r="A1305" s="71" t="s">
        <v>385</v>
      </c>
      <c r="B1305" s="19">
        <v>2.3900353252339059E-2</v>
      </c>
      <c r="C1305" s="12">
        <v>19.69813678825281</v>
      </c>
      <c r="D1305" s="20">
        <v>9.0113691132338457E-4</v>
      </c>
      <c r="E1305" s="12">
        <v>5.5987464571305932</v>
      </c>
      <c r="F1305" s="20">
        <v>1.4672501166815251</v>
      </c>
      <c r="G1305" s="12">
        <v>10.432099820736289</v>
      </c>
      <c r="H1305" s="14">
        <v>0.28245737853967084</v>
      </c>
      <c r="I1305" s="12">
        <v>17.738139637396749</v>
      </c>
      <c r="J1305" s="14">
        <v>0.28244229089385492</v>
      </c>
      <c r="K1305" s="13">
        <v>7.7900381782458616</v>
      </c>
      <c r="L1305" s="13">
        <v>0.62851627706583812</v>
      </c>
      <c r="M1305" s="17">
        <v>1.1944047779578297</v>
      </c>
      <c r="N1305" s="12">
        <v>889.35636994877666</v>
      </c>
      <c r="O1305" s="41">
        <v>9.2513496507299404</v>
      </c>
      <c r="P1305" s="1"/>
    </row>
    <row r="1306" spans="1:16" x14ac:dyDescent="0.45">
      <c r="A1306" s="71" t="s">
        <v>386</v>
      </c>
      <c r="B1306" s="19">
        <v>5.1987360640542997E-2</v>
      </c>
      <c r="C1306" s="12">
        <v>80.068632652028597</v>
      </c>
      <c r="D1306" s="20">
        <v>1.4632947016383275E-3</v>
      </c>
      <c r="E1306" s="12">
        <v>20.224553003129444</v>
      </c>
      <c r="F1306" s="20">
        <v>1.4672421751233562</v>
      </c>
      <c r="G1306" s="12">
        <v>11.136264934590061</v>
      </c>
      <c r="H1306" s="14">
        <v>0.28258163873794256</v>
      </c>
      <c r="I1306" s="12">
        <v>22.662362098096665</v>
      </c>
      <c r="J1306" s="14">
        <v>0.28256175039381226</v>
      </c>
      <c r="K1306" s="13">
        <v>8.2678279003012278</v>
      </c>
      <c r="L1306" s="13">
        <v>0.80269530173371351</v>
      </c>
      <c r="M1306" s="17">
        <v>1.0311864847631895</v>
      </c>
      <c r="N1306" s="12">
        <v>723.08230523817906</v>
      </c>
      <c r="O1306" s="41">
        <v>7.4936857946482407</v>
      </c>
      <c r="P1306" s="1"/>
    </row>
    <row r="1307" spans="1:16" x14ac:dyDescent="0.45">
      <c r="A1307" s="71" t="s">
        <v>387</v>
      </c>
      <c r="B1307" s="19">
        <v>2.2617656437181655E-2</v>
      </c>
      <c r="C1307" s="12">
        <v>20.256398297117368</v>
      </c>
      <c r="D1307" s="20">
        <v>7.0358712439895521E-4</v>
      </c>
      <c r="E1307" s="12">
        <v>4.93942061023413</v>
      </c>
      <c r="F1307" s="20">
        <v>1.4672776496112425</v>
      </c>
      <c r="G1307" s="12">
        <v>13.01072280784788</v>
      </c>
      <c r="H1307" s="14">
        <v>0.28107451242361914</v>
      </c>
      <c r="I1307" s="12">
        <v>22.750531084420519</v>
      </c>
      <c r="J1307" s="14">
        <v>0.28103902851009399</v>
      </c>
      <c r="K1307" s="13">
        <v>-1.8295630291920162</v>
      </c>
      <c r="L1307" s="13">
        <v>0.80936690010413592</v>
      </c>
      <c r="M1307" s="17">
        <v>3.1553110032763567</v>
      </c>
      <c r="N1307" s="12">
        <v>2635.3685234118311</v>
      </c>
      <c r="O1307" s="41">
        <v>18.273203324209994</v>
      </c>
      <c r="P1307" s="1"/>
    </row>
    <row r="1308" spans="1:16" x14ac:dyDescent="0.45">
      <c r="A1308" s="71" t="s">
        <v>388</v>
      </c>
      <c r="B1308" s="19">
        <v>1.6362860072225663E-2</v>
      </c>
      <c r="C1308" s="12">
        <v>13.87678449735121</v>
      </c>
      <c r="D1308" s="20">
        <v>5.2842594241056431E-4</v>
      </c>
      <c r="E1308" s="12">
        <v>3.5214940428317574</v>
      </c>
      <c r="F1308" s="20">
        <v>1.4672510361706688</v>
      </c>
      <c r="G1308" s="12">
        <v>14.939426817085552</v>
      </c>
      <c r="H1308" s="14">
        <v>0.28085419755365093</v>
      </c>
      <c r="I1308" s="12">
        <v>16.689308331883538</v>
      </c>
      <c r="J1308" s="14">
        <v>0.28082614517542559</v>
      </c>
      <c r="K1308" s="13">
        <v>-6.2327977749865315</v>
      </c>
      <c r="L1308" s="13">
        <v>0.59392284194492717</v>
      </c>
      <c r="M1308" s="17">
        <v>3.5072413805261569</v>
      </c>
      <c r="N1308" s="12">
        <v>2770.5166430321156</v>
      </c>
      <c r="O1308" s="41">
        <v>20.771728881420767</v>
      </c>
      <c r="P1308" s="1"/>
    </row>
    <row r="1309" spans="1:16" x14ac:dyDescent="0.45">
      <c r="A1309" s="71" t="s">
        <v>389</v>
      </c>
      <c r="B1309" s="19">
        <v>1.4183162467711048E-2</v>
      </c>
      <c r="C1309" s="12">
        <v>11.372990380374027</v>
      </c>
      <c r="D1309" s="20">
        <v>3.9689376843434241E-4</v>
      </c>
      <c r="E1309" s="12">
        <v>2.4173360979682568</v>
      </c>
      <c r="F1309" s="20">
        <v>1.4672292993469656</v>
      </c>
      <c r="G1309" s="12">
        <v>11.472081291699013</v>
      </c>
      <c r="H1309" s="14">
        <v>0.28252788011953389</v>
      </c>
      <c r="I1309" s="12">
        <v>23.444221222136203</v>
      </c>
      <c r="J1309" s="14">
        <v>0.28252351857451835</v>
      </c>
      <c r="K1309" s="13">
        <v>3.8154986367677779</v>
      </c>
      <c r="L1309" s="13">
        <v>0.83013146940258409</v>
      </c>
      <c r="M1309" s="17">
        <v>1.1643091698412833</v>
      </c>
      <c r="N1309" s="12">
        <v>585.39140477805097</v>
      </c>
      <c r="O1309" s="41">
        <v>6.6203341329762049</v>
      </c>
      <c r="P1309" s="1"/>
    </row>
    <row r="1310" spans="1:16" x14ac:dyDescent="0.45">
      <c r="A1310" s="71" t="s">
        <v>390</v>
      </c>
      <c r="B1310" s="19">
        <v>6.131828912550822E-2</v>
      </c>
      <c r="C1310" s="12">
        <v>60.728162857792888</v>
      </c>
      <c r="D1310" s="20">
        <v>1.8253173056933132E-3</v>
      </c>
      <c r="E1310" s="12">
        <v>14.471619819150437</v>
      </c>
      <c r="F1310" s="20">
        <v>1.4672710095042854</v>
      </c>
      <c r="G1310" s="12">
        <v>13.384153636337672</v>
      </c>
      <c r="H1310" s="14">
        <v>0.28103368653074207</v>
      </c>
      <c r="I1310" s="12">
        <v>18.621677691164226</v>
      </c>
      <c r="J1310" s="14">
        <v>0.28094255414699115</v>
      </c>
      <c r="K1310" s="13">
        <v>-5.8661890559186247</v>
      </c>
      <c r="L1310" s="13">
        <v>0.66243983292246789</v>
      </c>
      <c r="M1310" s="17">
        <v>3.3558916614192675</v>
      </c>
      <c r="N1310" s="12">
        <v>2609.5616588513749</v>
      </c>
      <c r="O1310" s="41">
        <v>18.546931638380592</v>
      </c>
      <c r="P1310" s="1"/>
    </row>
    <row r="1311" spans="1:16" x14ac:dyDescent="0.45">
      <c r="A1311" s="71" t="s">
        <v>391</v>
      </c>
      <c r="B1311" s="19">
        <v>5.1453854127633751E-2</v>
      </c>
      <c r="C1311" s="12">
        <v>42.869857103349013</v>
      </c>
      <c r="D1311" s="20">
        <v>1.5440610121050218E-3</v>
      </c>
      <c r="E1311" s="12">
        <v>9.5986171009189238</v>
      </c>
      <c r="F1311" s="20">
        <v>1.4672731845022984</v>
      </c>
      <c r="G1311" s="12">
        <v>14.293647495451351</v>
      </c>
      <c r="H1311" s="14">
        <v>0.28267711563978215</v>
      </c>
      <c r="I1311" s="12">
        <v>22.274117427574744</v>
      </c>
      <c r="J1311" s="14">
        <v>0.28264888891598278</v>
      </c>
      <c r="K1311" s="13">
        <v>16.944524940063488</v>
      </c>
      <c r="L1311" s="13">
        <v>0.78938431164354839</v>
      </c>
      <c r="M1311" s="17">
        <v>0.75072864012313023</v>
      </c>
      <c r="N1311" s="12">
        <v>970.31327963502258</v>
      </c>
      <c r="O1311" s="41">
        <v>10.680837483091508</v>
      </c>
      <c r="P1311" s="1"/>
    </row>
    <row r="1312" spans="1:16" x14ac:dyDescent="0.45">
      <c r="A1312" s="71" t="s">
        <v>392</v>
      </c>
      <c r="B1312" s="19">
        <v>1.3504838525746243E-2</v>
      </c>
      <c r="C1312" s="12">
        <v>10.916830041852887</v>
      </c>
      <c r="D1312" s="20">
        <v>3.975808016998632E-4</v>
      </c>
      <c r="E1312" s="12">
        <v>2.4267656319546855</v>
      </c>
      <c r="F1312" s="20">
        <v>1.4672452958103985</v>
      </c>
      <c r="G1312" s="12">
        <v>15.408079576904433</v>
      </c>
      <c r="H1312" s="14">
        <v>0.28088261545470722</v>
      </c>
      <c r="I1312" s="12">
        <v>16.891605336135786</v>
      </c>
      <c r="J1312" s="14">
        <v>0.28086275867735178</v>
      </c>
      <c r="K1312" s="13">
        <v>-8.6843399089109319</v>
      </c>
      <c r="L1312" s="13">
        <v>0.60089618756697938</v>
      </c>
      <c r="M1312" s="17">
        <v>3.5107913453424171</v>
      </c>
      <c r="N1312" s="12">
        <v>2610.4356569177771</v>
      </c>
      <c r="O1312" s="41">
        <v>20.315662508596528</v>
      </c>
      <c r="P1312" s="1"/>
    </row>
    <row r="1313" spans="1:16" x14ac:dyDescent="0.45">
      <c r="A1313" s="71" t="s">
        <v>393</v>
      </c>
      <c r="B1313" s="19">
        <v>3.2606456246857034E-2</v>
      </c>
      <c r="C1313" s="12">
        <v>35.154099722816738</v>
      </c>
      <c r="D1313" s="20">
        <v>1.0805948553828501E-3</v>
      </c>
      <c r="E1313" s="12">
        <v>10.410956318140292</v>
      </c>
      <c r="F1313" s="20">
        <v>1.4672488336119383</v>
      </c>
      <c r="G1313" s="12">
        <v>12.819857535179528</v>
      </c>
      <c r="H1313" s="14">
        <v>0.28262327073624477</v>
      </c>
      <c r="I1313" s="12">
        <v>16.890747331017501</v>
      </c>
      <c r="J1313" s="14">
        <v>0.28260799251200514</v>
      </c>
      <c r="K1313" s="13">
        <v>10.55766527698232</v>
      </c>
      <c r="L1313" s="13">
        <v>0.59830508919223035</v>
      </c>
      <c r="M1313" s="17">
        <v>0.92776753197579476</v>
      </c>
      <c r="N1313" s="12">
        <v>751.99234220348762</v>
      </c>
      <c r="O1313" s="41">
        <v>8.8670686691270646</v>
      </c>
      <c r="P1313" s="1"/>
    </row>
    <row r="1314" spans="1:16" x14ac:dyDescent="0.45">
      <c r="A1314" s="71" t="s">
        <v>394</v>
      </c>
      <c r="B1314" s="19">
        <v>3.8571568065820822E-2</v>
      </c>
      <c r="C1314" s="12">
        <v>34.279905328810266</v>
      </c>
      <c r="D1314" s="20">
        <v>1.1801955517707987E-3</v>
      </c>
      <c r="E1314" s="12">
        <v>8.8840434295146995</v>
      </c>
      <c r="F1314" s="20">
        <v>1.4672324239518022</v>
      </c>
      <c r="G1314" s="12">
        <v>10.461135291012905</v>
      </c>
      <c r="H1314" s="14">
        <v>0.2825234055254966</v>
      </c>
      <c r="I1314" s="12">
        <v>21.432681167697183</v>
      </c>
      <c r="J1314" s="14">
        <v>0.28250555378149267</v>
      </c>
      <c r="K1314" s="13">
        <v>8.1051801451592631</v>
      </c>
      <c r="L1314" s="13">
        <v>0.75927897539518341</v>
      </c>
      <c r="M1314" s="17">
        <v>1.106849817154733</v>
      </c>
      <c r="N1314" s="12">
        <v>804.11522608160783</v>
      </c>
      <c r="O1314" s="41">
        <v>10.163279051137476</v>
      </c>
      <c r="P1314" s="1"/>
    </row>
    <row r="1315" spans="1:16" x14ac:dyDescent="0.45">
      <c r="A1315" s="71" t="s">
        <v>395</v>
      </c>
      <c r="B1315" s="19">
        <v>5.2089842706262234E-2</v>
      </c>
      <c r="C1315" s="12">
        <v>43.480096071116826</v>
      </c>
      <c r="D1315" s="20">
        <v>1.5725435181495151E-3</v>
      </c>
      <c r="E1315" s="12">
        <v>9.7149559562291348</v>
      </c>
      <c r="F1315" s="20">
        <v>1.4672700316400089</v>
      </c>
      <c r="G1315" s="12">
        <v>9.4396440701666293</v>
      </c>
      <c r="H1315" s="14">
        <v>0.28269717189107707</v>
      </c>
      <c r="I1315" s="12">
        <v>22.987697719929784</v>
      </c>
      <c r="J1315" s="14">
        <v>0.28267617392652294</v>
      </c>
      <c r="K1315" s="13">
        <v>12.036362571821169</v>
      </c>
      <c r="L1315" s="13">
        <v>0.8141954883100766</v>
      </c>
      <c r="M1315" s="17">
        <v>0.81132575542076579</v>
      </c>
      <c r="N1315" s="12">
        <v>710.47151979586283</v>
      </c>
      <c r="O1315" s="41">
        <v>8.2626521892964711</v>
      </c>
      <c r="P1315" s="1"/>
    </row>
    <row r="1316" spans="1:16" x14ac:dyDescent="0.45">
      <c r="A1316" s="71" t="s">
        <v>396</v>
      </c>
      <c r="B1316" s="19">
        <v>3.757626137788108E-2</v>
      </c>
      <c r="C1316" s="12">
        <v>30.66407452794299</v>
      </c>
      <c r="D1316" s="20">
        <v>1.0962920011851772E-3</v>
      </c>
      <c r="E1316" s="12">
        <v>6.9656360819840666</v>
      </c>
      <c r="F1316" s="20">
        <v>1.4672432848458652</v>
      </c>
      <c r="G1316" s="12">
        <v>12.803507378504168</v>
      </c>
      <c r="H1316" s="14">
        <v>0.28260226486525014</v>
      </c>
      <c r="I1316" s="12">
        <v>18.639802145594853</v>
      </c>
      <c r="J1316" s="14">
        <v>0.28258579658596833</v>
      </c>
      <c r="K1316" s="13">
        <v>10.823607036773986</v>
      </c>
      <c r="L1316" s="13">
        <v>0.66032961884232577</v>
      </c>
      <c r="M1316" s="17">
        <v>0.95130517007281001</v>
      </c>
      <c r="N1316" s="12">
        <v>798.61222196242556</v>
      </c>
      <c r="O1316" s="41">
        <v>8.3002810947540446</v>
      </c>
      <c r="P1316" s="1"/>
    </row>
    <row r="1317" spans="1:16" x14ac:dyDescent="0.45">
      <c r="A1317" s="71" t="s">
        <v>397</v>
      </c>
      <c r="B1317" s="19">
        <v>1.7744364640557963E-2</v>
      </c>
      <c r="C1317" s="12">
        <v>15.023932735716308</v>
      </c>
      <c r="D1317" s="20">
        <v>5.2502501712097123E-4</v>
      </c>
      <c r="E1317" s="12">
        <v>3.3230341268154429</v>
      </c>
      <c r="F1317" s="20">
        <v>1.4672435134212622</v>
      </c>
      <c r="G1317" s="12">
        <v>14.672142931075808</v>
      </c>
      <c r="H1317" s="14">
        <v>0.28263228306561822</v>
      </c>
      <c r="I1317" s="12">
        <v>19.431833512434476</v>
      </c>
      <c r="J1317" s="14">
        <v>0.28262514194841504</v>
      </c>
      <c r="K1317" s="13">
        <v>10.52505179719887</v>
      </c>
      <c r="L1317" s="13">
        <v>0.68827159126039206</v>
      </c>
      <c r="M1317" s="17">
        <v>0.9062417599548569</v>
      </c>
      <c r="N1317" s="12">
        <v>723.61060741486756</v>
      </c>
      <c r="O1317" s="41">
        <v>7.6639579386127581</v>
      </c>
      <c r="P1317" s="1"/>
    </row>
    <row r="1318" spans="1:16" x14ac:dyDescent="0.45">
      <c r="A1318" s="71" t="s">
        <v>398</v>
      </c>
      <c r="B1318" s="19">
        <v>3.1632971003797479E-2</v>
      </c>
      <c r="C1318" s="12">
        <v>31.932124733342423</v>
      </c>
      <c r="D1318" s="20">
        <v>8.550261397512177E-4</v>
      </c>
      <c r="E1318" s="12">
        <v>7.4367799211382808</v>
      </c>
      <c r="F1318" s="20">
        <v>1.4672520796635073</v>
      </c>
      <c r="G1318" s="12">
        <v>12.682921174920734</v>
      </c>
      <c r="H1318" s="14">
        <v>0.28216523685763556</v>
      </c>
      <c r="I1318" s="12">
        <v>16.184362085286885</v>
      </c>
      <c r="J1318" s="14">
        <v>0.28215491932771453</v>
      </c>
      <c r="K1318" s="13">
        <v>-7.9549755556185264</v>
      </c>
      <c r="L1318" s="13">
        <v>0.57314214132242469</v>
      </c>
      <c r="M1318" s="17">
        <v>1.8573574208426344</v>
      </c>
      <c r="N1318" s="12">
        <v>642.45810007455543</v>
      </c>
      <c r="O1318" s="41">
        <v>7.3267365398911615</v>
      </c>
      <c r="P1318" s="1"/>
    </row>
    <row r="1319" spans="1:16" x14ac:dyDescent="0.45">
      <c r="A1319" s="112" t="s">
        <v>855</v>
      </c>
      <c r="B1319" s="112"/>
      <c r="C1319" s="112"/>
      <c r="D1319" s="112"/>
      <c r="E1319" s="112"/>
      <c r="F1319" s="112"/>
      <c r="G1319" s="112"/>
      <c r="H1319" s="112"/>
      <c r="I1319" s="112"/>
      <c r="J1319" s="112"/>
      <c r="K1319" s="112"/>
      <c r="L1319" s="112"/>
      <c r="M1319" s="112"/>
      <c r="N1319" s="112"/>
      <c r="O1319" s="112"/>
      <c r="P1319" s="1"/>
    </row>
    <row r="1320" spans="1:16" x14ac:dyDescent="0.45">
      <c r="A1320" s="71" t="s">
        <v>758</v>
      </c>
      <c r="B1320" s="19">
        <v>4.6639723266223128E-2</v>
      </c>
      <c r="C1320" s="12">
        <v>41.83599204563069</v>
      </c>
      <c r="D1320" s="20">
        <v>1.4271077499988189E-3</v>
      </c>
      <c r="E1320" s="12">
        <v>9.710523181180136</v>
      </c>
      <c r="F1320" s="20">
        <v>1.4672343451433609</v>
      </c>
      <c r="G1320" s="12">
        <v>10.598765010564483</v>
      </c>
      <c r="H1320" s="14">
        <v>0.28150414399610485</v>
      </c>
      <c r="I1320" s="12">
        <v>18.747547404281583</v>
      </c>
      <c r="J1320" s="14">
        <v>0.28144875368684591</v>
      </c>
      <c r="K1320" s="13">
        <v>-1.1414655964825382</v>
      </c>
      <c r="L1320" s="13">
        <v>0.66603270366893952</v>
      </c>
      <c r="M1320" s="17">
        <v>2.630862033344465</v>
      </c>
      <c r="N1320" s="12">
        <v>2039.566099931282</v>
      </c>
      <c r="O1320" s="41">
        <v>20.075398735111108</v>
      </c>
      <c r="P1320" s="1"/>
    </row>
    <row r="1321" spans="1:16" x14ac:dyDescent="0.45">
      <c r="A1321" s="71" t="s">
        <v>160</v>
      </c>
      <c r="B1321" s="19">
        <v>1.2017869859213069E-2</v>
      </c>
      <c r="C1321" s="12">
        <v>10.321692885393217</v>
      </c>
      <c r="D1321" s="20">
        <v>3.6881776100880834E-4</v>
      </c>
      <c r="E1321" s="12">
        <v>2.3740517110774033</v>
      </c>
      <c r="F1321" s="20">
        <v>1.4672580948186436</v>
      </c>
      <c r="G1321" s="12">
        <v>10.853536082158554</v>
      </c>
      <c r="H1321" s="14">
        <v>0.2819153065279259</v>
      </c>
      <c r="I1321" s="12">
        <v>17.990589716568891</v>
      </c>
      <c r="J1321" s="14">
        <v>0.28190995904723398</v>
      </c>
      <c r="K1321" s="13">
        <v>-13.739931259918459</v>
      </c>
      <c r="L1321" s="13">
        <v>0.63729109928245542</v>
      </c>
      <c r="M1321" s="17">
        <v>2.2779687112357285</v>
      </c>
      <c r="N1321" s="12">
        <v>771.0162361232218</v>
      </c>
      <c r="O1321" s="41">
        <v>8.4057973556830952</v>
      </c>
      <c r="P1321" s="1"/>
    </row>
    <row r="1322" spans="1:16" x14ac:dyDescent="0.45">
      <c r="A1322" s="71" t="s">
        <v>161</v>
      </c>
      <c r="B1322" s="19">
        <v>5.6132225021919054E-3</v>
      </c>
      <c r="C1322" s="12">
        <v>4.6469459772579382</v>
      </c>
      <c r="D1322" s="20">
        <v>1.2472768428724391E-4</v>
      </c>
      <c r="E1322" s="12">
        <v>0.84206184907563764</v>
      </c>
      <c r="F1322" s="20">
        <v>1.4672147890191298</v>
      </c>
      <c r="G1322" s="12">
        <v>16.647174911269616</v>
      </c>
      <c r="H1322" s="14">
        <v>0.28220749746255747</v>
      </c>
      <c r="I1322" s="12">
        <v>18.259935873660218</v>
      </c>
      <c r="J1322" s="14">
        <v>0.28220604557248263</v>
      </c>
      <c r="K1322" s="13">
        <v>-6.6515007426581896</v>
      </c>
      <c r="L1322" s="13">
        <v>0.64661230906537526</v>
      </c>
      <c r="M1322" s="17">
        <v>1.7675986683226215</v>
      </c>
      <c r="N1322" s="12">
        <v>619.88486963116145</v>
      </c>
      <c r="O1322" s="41">
        <v>6.3043681502637812</v>
      </c>
      <c r="P1322" s="1"/>
    </row>
    <row r="1323" spans="1:16" x14ac:dyDescent="0.45">
      <c r="A1323" s="71" t="s">
        <v>163</v>
      </c>
      <c r="B1323" s="19">
        <v>6.5973031563311788E-2</v>
      </c>
      <c r="C1323" s="12">
        <v>54.713062027159026</v>
      </c>
      <c r="D1323" s="20">
        <v>1.7523088528673947E-3</v>
      </c>
      <c r="E1323" s="12">
        <v>11.229475737843345</v>
      </c>
      <c r="F1323" s="20">
        <v>1.4672646795427127</v>
      </c>
      <c r="G1323" s="12">
        <v>8.8100776362697051</v>
      </c>
      <c r="H1323" s="14">
        <v>0.28231330737902827</v>
      </c>
      <c r="I1323" s="12">
        <v>20.001703208108978</v>
      </c>
      <c r="J1323" s="14">
        <v>0.28227812600640756</v>
      </c>
      <c r="K1323" s="13">
        <v>5.9451312849367888</v>
      </c>
      <c r="L1323" s="13">
        <v>0.70900266933238143</v>
      </c>
      <c r="M1323" s="17">
        <v>1.4407212022122031</v>
      </c>
      <c r="N1323" s="12">
        <v>1064.7168961857851</v>
      </c>
      <c r="O1323" s="41">
        <v>41.338549509696108</v>
      </c>
      <c r="P1323" s="1"/>
    </row>
    <row r="1324" spans="1:16" x14ac:dyDescent="0.45">
      <c r="A1324" s="71" t="s">
        <v>164</v>
      </c>
      <c r="B1324" s="19">
        <v>5.511259827025277E-2</v>
      </c>
      <c r="C1324" s="12">
        <v>47.651255745938727</v>
      </c>
      <c r="D1324" s="20">
        <v>1.560591060221091E-3</v>
      </c>
      <c r="E1324" s="12">
        <v>10.796542018464686</v>
      </c>
      <c r="F1324" s="20">
        <v>1.4672288991776377</v>
      </c>
      <c r="G1324" s="12">
        <v>11.102085605528455</v>
      </c>
      <c r="H1324" s="14">
        <v>0.28240499312934259</v>
      </c>
      <c r="I1324" s="12">
        <v>18.972244036298431</v>
      </c>
      <c r="J1324" s="14">
        <v>0.28237628253603086</v>
      </c>
      <c r="K1324" s="13">
        <v>7.4222162316850415</v>
      </c>
      <c r="L1324" s="13">
        <v>0.67237678304854498</v>
      </c>
      <c r="M1324" s="17">
        <v>1.2863608747331696</v>
      </c>
      <c r="N1324" s="12">
        <v>976.43673679937194</v>
      </c>
      <c r="O1324" s="41">
        <v>10.858021061116503</v>
      </c>
      <c r="P1324" s="1"/>
    </row>
    <row r="1325" spans="1:16" x14ac:dyDescent="0.45">
      <c r="A1325" s="71" t="s">
        <v>165</v>
      </c>
      <c r="B1325" s="19">
        <v>2.1831982770770576E-2</v>
      </c>
      <c r="C1325" s="12">
        <v>18.096045630801207</v>
      </c>
      <c r="D1325" s="20">
        <v>6.5515952206846365E-4</v>
      </c>
      <c r="E1325" s="12">
        <v>4.421736699659661</v>
      </c>
      <c r="F1325" s="20">
        <v>1.4672856561949181</v>
      </c>
      <c r="G1325" s="12">
        <v>13.121462841005044</v>
      </c>
      <c r="H1325" s="14">
        <v>0.28138767584820029</v>
      </c>
      <c r="I1325" s="12">
        <v>19.247335100028515</v>
      </c>
      <c r="J1325" s="14">
        <v>0.28136199692196467</v>
      </c>
      <c r="K1325" s="13">
        <v>-3.7678772150295803</v>
      </c>
      <c r="L1325" s="13">
        <v>0.68381953323259914</v>
      </c>
      <c r="M1325" s="17">
        <v>2.791285174916168</v>
      </c>
      <c r="N1325" s="12">
        <v>2059.2554751544922</v>
      </c>
      <c r="O1325" s="41">
        <v>22.516197535623199</v>
      </c>
      <c r="P1325" s="1"/>
    </row>
    <row r="1326" spans="1:16" x14ac:dyDescent="0.45">
      <c r="A1326" s="71" t="s">
        <v>166</v>
      </c>
      <c r="B1326" s="19">
        <v>3.0833047550456676E-2</v>
      </c>
      <c r="C1326" s="12">
        <v>35.537528296268434</v>
      </c>
      <c r="D1326" s="20">
        <v>8.5307733687042927E-4</v>
      </c>
      <c r="E1326" s="12">
        <v>9.2943192000153818</v>
      </c>
      <c r="F1326" s="20">
        <v>1.4672490713126409</v>
      </c>
      <c r="G1326" s="12">
        <v>10.573237759156489</v>
      </c>
      <c r="H1326" s="14">
        <v>0.28223667047236006</v>
      </c>
      <c r="I1326" s="12">
        <v>22.278878877130161</v>
      </c>
      <c r="J1326" s="14">
        <v>0.28221937264714619</v>
      </c>
      <c r="K1326" s="13">
        <v>4.1005809764604884</v>
      </c>
      <c r="L1326" s="13">
        <v>0.78974077161175771</v>
      </c>
      <c r="M1326" s="17">
        <v>1.5513700627839007</v>
      </c>
      <c r="N1326" s="12">
        <v>1075.2079027015848</v>
      </c>
      <c r="O1326" s="41">
        <v>36.51246929599818</v>
      </c>
      <c r="P1326" s="1"/>
    </row>
    <row r="1327" spans="1:16" x14ac:dyDescent="0.45">
      <c r="A1327" s="71" t="s">
        <v>167</v>
      </c>
      <c r="B1327" s="19">
        <v>1.3967741765598302E-2</v>
      </c>
      <c r="C1327" s="12">
        <v>12.076795831062167</v>
      </c>
      <c r="D1327" s="20">
        <v>3.7420792868816157E-4</v>
      </c>
      <c r="E1327" s="12">
        <v>2.4271294804044312</v>
      </c>
      <c r="F1327" s="20">
        <v>1.4672220631453032</v>
      </c>
      <c r="G1327" s="12">
        <v>15.732430135289167</v>
      </c>
      <c r="H1327" s="14">
        <v>0.28158197036365651</v>
      </c>
      <c r="I1327" s="12">
        <v>17.355471458853387</v>
      </c>
      <c r="J1327" s="14">
        <v>0.28157796653770556</v>
      </c>
      <c r="K1327" s="13">
        <v>-30.009022791103177</v>
      </c>
      <c r="L1327" s="13">
        <v>0.61451503460263979</v>
      </c>
      <c r="M1327" s="17">
        <v>2.9875384074308262</v>
      </c>
      <c r="N1327" s="12">
        <v>570.03932724825825</v>
      </c>
      <c r="O1327" s="41">
        <v>5.8945855745423055</v>
      </c>
      <c r="P1327" s="1"/>
    </row>
    <row r="1328" spans="1:16" x14ac:dyDescent="0.45">
      <c r="A1328" s="71" t="s">
        <v>168</v>
      </c>
      <c r="B1328" s="19">
        <v>1.2621313160252404E-2</v>
      </c>
      <c r="C1328" s="12">
        <v>10.209277482162264</v>
      </c>
      <c r="D1328" s="20">
        <v>3.8014185793728341E-4</v>
      </c>
      <c r="E1328" s="12">
        <v>2.3233587193050287</v>
      </c>
      <c r="F1328" s="20">
        <v>1.4671980616514502</v>
      </c>
      <c r="G1328" s="12">
        <v>10.856991314429514</v>
      </c>
      <c r="H1328" s="14">
        <v>0.28233038292885804</v>
      </c>
      <c r="I1328" s="12">
        <v>21.160416859602467</v>
      </c>
      <c r="J1328" s="14">
        <v>0.28232650373155305</v>
      </c>
      <c r="K1328" s="13">
        <v>-4.0936371632738222</v>
      </c>
      <c r="L1328" s="13">
        <v>0.74919478947776952</v>
      </c>
      <c r="M1328" s="17">
        <v>1.5650061568013087</v>
      </c>
      <c r="N1328" s="12">
        <v>543.80766073426764</v>
      </c>
      <c r="O1328" s="41">
        <v>5.749129346969724</v>
      </c>
      <c r="P1328" s="1"/>
    </row>
    <row r="1329" spans="1:16" x14ac:dyDescent="0.45">
      <c r="A1329" s="71" t="s">
        <v>171</v>
      </c>
      <c r="B1329" s="19">
        <v>2.440031594750439E-2</v>
      </c>
      <c r="C1329" s="12">
        <v>22.084723869357184</v>
      </c>
      <c r="D1329" s="20">
        <v>7.4963221272260881E-4</v>
      </c>
      <c r="E1329" s="12">
        <v>5.5844787753418821</v>
      </c>
      <c r="F1329" s="20">
        <v>1.4672232952027005</v>
      </c>
      <c r="G1329" s="12">
        <v>11.199802693675366</v>
      </c>
      <c r="H1329" s="14">
        <v>0.28247364067092545</v>
      </c>
      <c r="I1329" s="12">
        <v>19.240176486857521</v>
      </c>
      <c r="J1329" s="14">
        <v>0.28246128654184349</v>
      </c>
      <c r="K1329" s="13">
        <v>8.1501625611424267</v>
      </c>
      <c r="L1329" s="13">
        <v>0.68171669750594077</v>
      </c>
      <c r="M1329" s="17">
        <v>1.1630537328488166</v>
      </c>
      <c r="N1329" s="12">
        <v>875.51838073346232</v>
      </c>
      <c r="O1329" s="41">
        <v>8.7265856394486381</v>
      </c>
      <c r="P1329" s="1"/>
    </row>
    <row r="1330" spans="1:16" x14ac:dyDescent="0.45">
      <c r="A1330" s="71" t="s">
        <v>172</v>
      </c>
      <c r="B1330" s="19">
        <v>1.7884563919661228E-2</v>
      </c>
      <c r="C1330" s="12">
        <v>16.157411706063311</v>
      </c>
      <c r="D1330" s="20">
        <v>5.0397041094068758E-4</v>
      </c>
      <c r="E1330" s="12">
        <v>3.7688146353822782</v>
      </c>
      <c r="F1330" s="20">
        <v>1.4672156624489201</v>
      </c>
      <c r="G1330" s="12">
        <v>10.661185622491995</v>
      </c>
      <c r="H1330" s="14">
        <v>0.2821520928675475</v>
      </c>
      <c r="I1330" s="12">
        <v>18.744518686900207</v>
      </c>
      <c r="J1330" s="14">
        <v>0.28214651677345554</v>
      </c>
      <c r="K1330" s="13">
        <v>-9.4443800236387876</v>
      </c>
      <c r="L1330" s="13">
        <v>0.66372662917313363</v>
      </c>
      <c r="M1330" s="17">
        <v>1.8948148530991789</v>
      </c>
      <c r="N1330" s="12">
        <v>589.37152785866215</v>
      </c>
      <c r="O1330" s="41">
        <v>7.4195995979573413</v>
      </c>
      <c r="P1330" s="1"/>
    </row>
    <row r="1331" spans="1:16" x14ac:dyDescent="0.45">
      <c r="A1331" s="71" t="s">
        <v>173</v>
      </c>
      <c r="B1331" s="19">
        <v>1.584001414931779E-2</v>
      </c>
      <c r="C1331" s="12">
        <v>12.959219035506276</v>
      </c>
      <c r="D1331" s="20">
        <v>4.5490567190214733E-4</v>
      </c>
      <c r="E1331" s="12">
        <v>2.8949612362059427</v>
      </c>
      <c r="F1331" s="20">
        <v>1.4672801817666037</v>
      </c>
      <c r="G1331" s="12">
        <v>14.029199576584178</v>
      </c>
      <c r="H1331" s="14">
        <v>0.28204098479851891</v>
      </c>
      <c r="I1331" s="12">
        <v>17.773281535216665</v>
      </c>
      <c r="J1331" s="14">
        <v>0.28203275874163075</v>
      </c>
      <c r="K1331" s="13">
        <v>-5.1263009757485101</v>
      </c>
      <c r="L1331" s="13">
        <v>0.62986195275560597</v>
      </c>
      <c r="M1331" s="17">
        <v>1.9640660165034678</v>
      </c>
      <c r="N1331" s="12">
        <v>959.90584301669992</v>
      </c>
      <c r="O1331" s="41">
        <v>9.8146737819277039</v>
      </c>
      <c r="P1331" s="1"/>
    </row>
    <row r="1332" spans="1:16" x14ac:dyDescent="0.45">
      <c r="A1332" s="71" t="s">
        <v>174</v>
      </c>
      <c r="B1332" s="19">
        <v>2.0290883604514764E-2</v>
      </c>
      <c r="C1332" s="12">
        <v>16.439708245502061</v>
      </c>
      <c r="D1332" s="20">
        <v>5.7376035971785358E-4</v>
      </c>
      <c r="E1332" s="12">
        <v>3.4728911957877533</v>
      </c>
      <c r="F1332" s="20">
        <v>1.4672515614412209</v>
      </c>
      <c r="G1332" s="12">
        <v>13.233223215245829</v>
      </c>
      <c r="H1332" s="14">
        <v>0.2823202668302392</v>
      </c>
      <c r="I1332" s="12">
        <v>17.804534401254781</v>
      </c>
      <c r="J1332" s="14">
        <v>0.28231205032636741</v>
      </c>
      <c r="K1332" s="13">
        <v>0.29107964391927865</v>
      </c>
      <c r="L1332" s="13">
        <v>0.63068695206003333</v>
      </c>
      <c r="M1332" s="17">
        <v>1.5036130167165551</v>
      </c>
      <c r="N1332" s="12">
        <v>761.58951762125832</v>
      </c>
      <c r="O1332" s="41">
        <v>7.7525088367307839</v>
      </c>
      <c r="P1332" s="1"/>
    </row>
    <row r="1333" spans="1:16" x14ac:dyDescent="0.45">
      <c r="A1333" s="71" t="s">
        <v>176</v>
      </c>
      <c r="B1333" s="19">
        <v>3.0811457154680338E-2</v>
      </c>
      <c r="C1333" s="12">
        <v>24.805933555216583</v>
      </c>
      <c r="D1333" s="20">
        <v>8.844758243070739E-4</v>
      </c>
      <c r="E1333" s="12">
        <v>5.3196725960467051</v>
      </c>
      <c r="F1333" s="20">
        <v>1.4672689321614314</v>
      </c>
      <c r="G1333" s="12">
        <v>10.102945463867592</v>
      </c>
      <c r="H1333" s="14">
        <v>0.28248232958620711</v>
      </c>
      <c r="I1333" s="12">
        <v>19.227513029837642</v>
      </c>
      <c r="J1333" s="14">
        <v>0.28246672081816038</v>
      </c>
      <c r="K1333" s="13">
        <v>9.7336583057483494</v>
      </c>
      <c r="L1333" s="13">
        <v>0.68136268861263005</v>
      </c>
      <c r="M1333" s="17">
        <v>1.1256361059337952</v>
      </c>
      <c r="N1333" s="12">
        <v>936.98820539014969</v>
      </c>
      <c r="O1333" s="41">
        <v>10.620878981531805</v>
      </c>
      <c r="P1333" s="1"/>
    </row>
    <row r="1334" spans="1:16" x14ac:dyDescent="0.45">
      <c r="A1334" s="71" t="s">
        <v>177</v>
      </c>
      <c r="B1334" s="19">
        <v>4.0574034922999595E-2</v>
      </c>
      <c r="C1334" s="12">
        <v>38.118650861412824</v>
      </c>
      <c r="D1334" s="20">
        <v>1.2423292665473974E-3</v>
      </c>
      <c r="E1334" s="12">
        <v>9.8581701393673704</v>
      </c>
      <c r="F1334" s="20">
        <v>1.4672396661223073</v>
      </c>
      <c r="G1334" s="12">
        <v>15.385473535865252</v>
      </c>
      <c r="H1334" s="14">
        <v>0.28119545992570638</v>
      </c>
      <c r="I1334" s="12">
        <v>19.576751777974028</v>
      </c>
      <c r="J1334" s="14">
        <v>0.28112536331025939</v>
      </c>
      <c r="K1334" s="13">
        <v>8.4088064133713836</v>
      </c>
      <c r="L1334" s="13">
        <v>0.69695644885570118</v>
      </c>
      <c r="M1334" s="17">
        <v>2.8370388035547798</v>
      </c>
      <c r="N1334" s="12">
        <v>2939.9670439353658</v>
      </c>
      <c r="O1334" s="41">
        <v>19.136754621275191</v>
      </c>
      <c r="P1334" s="1"/>
    </row>
    <row r="1335" spans="1:16" x14ac:dyDescent="0.45">
      <c r="A1335" s="71" t="s">
        <v>178</v>
      </c>
      <c r="B1335" s="19">
        <v>1.6086013285336181E-2</v>
      </c>
      <c r="C1335" s="12">
        <v>13.375920257746451</v>
      </c>
      <c r="D1335" s="20">
        <v>4.5619575341436318E-4</v>
      </c>
      <c r="E1335" s="12">
        <v>2.8533577821630929</v>
      </c>
      <c r="F1335" s="20">
        <v>1.4672858397288735</v>
      </c>
      <c r="G1335" s="12">
        <v>19.125333322303273</v>
      </c>
      <c r="H1335" s="14">
        <v>0.28200933883479667</v>
      </c>
      <c r="I1335" s="12">
        <v>14.445339513207605</v>
      </c>
      <c r="J1335" s="14">
        <v>0.28200346114935571</v>
      </c>
      <c r="K1335" s="13">
        <v>-12.3474232148435</v>
      </c>
      <c r="L1335" s="13">
        <v>0.51160731085908573</v>
      </c>
      <c r="M1335" s="17">
        <v>2.1320929088308764</v>
      </c>
      <c r="N1335" s="12">
        <v>685.69018792918962</v>
      </c>
      <c r="O1335" s="41">
        <v>6.9272875516960966</v>
      </c>
      <c r="P1335" s="1"/>
    </row>
    <row r="1336" spans="1:16" x14ac:dyDescent="0.45">
      <c r="A1336" s="71" t="s">
        <v>179</v>
      </c>
      <c r="B1336" s="19">
        <v>2.2746706092793261E-2</v>
      </c>
      <c r="C1336" s="12">
        <v>18.293028775195559</v>
      </c>
      <c r="D1336" s="20">
        <v>6.2176878343674882E-4</v>
      </c>
      <c r="E1336" s="12">
        <v>3.7515626421497208</v>
      </c>
      <c r="F1336" s="20">
        <v>1.4672306460413458</v>
      </c>
      <c r="G1336" s="12">
        <v>11.221989377418613</v>
      </c>
      <c r="H1336" s="14">
        <v>0.28245447779107147</v>
      </c>
      <c r="I1336" s="12">
        <v>20.175352646202423</v>
      </c>
      <c r="J1336" s="14">
        <v>0.28244692292701951</v>
      </c>
      <c r="K1336" s="13">
        <v>2.4854420288766832</v>
      </c>
      <c r="L1336" s="13">
        <v>0.71448351796510323</v>
      </c>
      <c r="M1336" s="17">
        <v>1.2883303524451917</v>
      </c>
      <c r="N1336" s="12">
        <v>646.88668745940538</v>
      </c>
      <c r="O1336" s="41">
        <v>6.6220257265755178</v>
      </c>
      <c r="P1336" s="1"/>
    </row>
    <row r="1337" spans="1:16" x14ac:dyDescent="0.45">
      <c r="A1337" s="71" t="s">
        <v>180</v>
      </c>
      <c r="B1337" s="19">
        <v>1.306222993188458E-2</v>
      </c>
      <c r="C1337" s="12">
        <v>10.614637351617361</v>
      </c>
      <c r="D1337" s="20">
        <v>4.1678777147138049E-4</v>
      </c>
      <c r="E1337" s="12">
        <v>2.5620518411461348</v>
      </c>
      <c r="F1337" s="20">
        <v>1.467224274752533</v>
      </c>
      <c r="G1337" s="12">
        <v>12.949720138725793</v>
      </c>
      <c r="H1337" s="14">
        <v>0.28236906032617876</v>
      </c>
      <c r="I1337" s="12">
        <v>15.92151906784477</v>
      </c>
      <c r="J1337" s="14">
        <v>0.28236101155587179</v>
      </c>
      <c r="K1337" s="13">
        <v>7.970471398115464</v>
      </c>
      <c r="L1337" s="13">
        <v>0.56432044853726993</v>
      </c>
      <c r="M1337" s="17">
        <v>1.2954318919118755</v>
      </c>
      <c r="N1337" s="12">
        <v>1024.4957919165231</v>
      </c>
      <c r="O1337" s="41">
        <v>47.209385334837378</v>
      </c>
      <c r="P1337" s="1"/>
    </row>
    <row r="1338" spans="1:16" x14ac:dyDescent="0.45">
      <c r="A1338" s="71" t="s">
        <v>181</v>
      </c>
      <c r="B1338" s="19">
        <v>7.9357542931570477E-2</v>
      </c>
      <c r="C1338" s="12">
        <v>64.437885765457011</v>
      </c>
      <c r="D1338" s="20">
        <v>2.8198688600955938E-3</v>
      </c>
      <c r="E1338" s="12">
        <v>17.075997223233287</v>
      </c>
      <c r="F1338" s="20">
        <v>1.4672081255528611</v>
      </c>
      <c r="G1338" s="12">
        <v>11.653417520077801</v>
      </c>
      <c r="H1338" s="14">
        <v>0.28250343499030145</v>
      </c>
      <c r="I1338" s="12">
        <v>22.240963418354234</v>
      </c>
      <c r="J1338" s="14">
        <v>0.28246096000616577</v>
      </c>
      <c r="K1338" s="13">
        <v>6.4499494932146462</v>
      </c>
      <c r="L1338" s="13">
        <v>0.78790742362944144</v>
      </c>
      <c r="M1338" s="17">
        <v>1.1958488464816663</v>
      </c>
      <c r="N1338" s="12">
        <v>800.7731549125715</v>
      </c>
      <c r="O1338" s="41">
        <v>8.0479778932492518</v>
      </c>
      <c r="P1338" s="1"/>
    </row>
    <row r="1339" spans="1:16" x14ac:dyDescent="0.45">
      <c r="A1339" s="71" t="s">
        <v>183</v>
      </c>
      <c r="B1339" s="19">
        <v>4.9148762085454642E-2</v>
      </c>
      <c r="C1339" s="12">
        <v>41.583073816709742</v>
      </c>
      <c r="D1339" s="20">
        <v>1.217232211453778E-3</v>
      </c>
      <c r="E1339" s="12">
        <v>8.225060125534009</v>
      </c>
      <c r="F1339" s="20">
        <v>1.4672423221888378</v>
      </c>
      <c r="G1339" s="12">
        <v>12.148869646909676</v>
      </c>
      <c r="H1339" s="14">
        <v>0.2822648715036909</v>
      </c>
      <c r="I1339" s="12">
        <v>19.37988985040867</v>
      </c>
      <c r="J1339" s="14">
        <v>0.28224432580713604</v>
      </c>
      <c r="K1339" s="13">
        <v>0.93761418272775288</v>
      </c>
      <c r="L1339" s="13">
        <v>0.6866996132148806</v>
      </c>
      <c r="M1339" s="17">
        <v>1.5790162013331608</v>
      </c>
      <c r="N1339" s="12">
        <v>896.52705510514738</v>
      </c>
      <c r="O1339" s="41">
        <v>9.5484942201501859</v>
      </c>
      <c r="P1339" s="1"/>
    </row>
    <row r="1340" spans="1:16" x14ac:dyDescent="0.45">
      <c r="A1340" s="71" t="s">
        <v>184</v>
      </c>
      <c r="B1340" s="19">
        <v>2.0882245511989628E-2</v>
      </c>
      <c r="C1340" s="12">
        <v>17.394650533154579</v>
      </c>
      <c r="D1340" s="20">
        <v>5.8284453724009649E-4</v>
      </c>
      <c r="E1340" s="12">
        <v>3.6703208169815786</v>
      </c>
      <c r="F1340" s="20">
        <v>1.4672488649210436</v>
      </c>
      <c r="G1340" s="12">
        <v>11.591677586985147</v>
      </c>
      <c r="H1340" s="14">
        <v>0.28229904102326597</v>
      </c>
      <c r="I1340" s="12">
        <v>21.519550349911285</v>
      </c>
      <c r="J1340" s="14">
        <v>0.28229161199816455</v>
      </c>
      <c r="K1340" s="13">
        <v>-2.3062065013512711</v>
      </c>
      <c r="L1340" s="13">
        <v>0.76214051650147496</v>
      </c>
      <c r="M1340" s="17">
        <v>1.577863193574379</v>
      </c>
      <c r="N1340" s="12">
        <v>678.393336965755</v>
      </c>
      <c r="O1340" s="41">
        <v>9.8673383730791979</v>
      </c>
      <c r="P1340" s="1"/>
    </row>
    <row r="1341" spans="1:16" x14ac:dyDescent="0.45">
      <c r="A1341" s="71" t="s">
        <v>185</v>
      </c>
      <c r="B1341" s="19">
        <v>2.887610387032857E-2</v>
      </c>
      <c r="C1341" s="12">
        <v>29.667192887351185</v>
      </c>
      <c r="D1341" s="20">
        <v>8.0871164628996939E-4</v>
      </c>
      <c r="E1341" s="12">
        <v>7.4437460101101527</v>
      </c>
      <c r="F1341" s="20">
        <v>1.4672359712748937</v>
      </c>
      <c r="G1341" s="12">
        <v>11.350856716272148</v>
      </c>
      <c r="H1341" s="14">
        <v>0.28180108296040568</v>
      </c>
      <c r="I1341" s="12">
        <v>18.73520230475847</v>
      </c>
      <c r="J1341" s="14">
        <v>0.28178892610152106</v>
      </c>
      <c r="K1341" s="13">
        <v>-17.393586580466412</v>
      </c>
      <c r="L1341" s="13">
        <v>0.66371007999444132</v>
      </c>
      <c r="M1341" s="17">
        <v>2.4989949039445905</v>
      </c>
      <c r="N1341" s="12">
        <v>799.1703886893373</v>
      </c>
      <c r="O1341" s="41">
        <v>9.025493493584829</v>
      </c>
      <c r="P1341" s="1"/>
    </row>
    <row r="1342" spans="1:16" x14ac:dyDescent="0.45">
      <c r="A1342" s="71" t="s">
        <v>186</v>
      </c>
      <c r="B1342" s="19">
        <v>0.12639245945232697</v>
      </c>
      <c r="C1342" s="12">
        <v>101.85557682944425</v>
      </c>
      <c r="D1342" s="20">
        <v>3.5858145895593572E-3</v>
      </c>
      <c r="E1342" s="12">
        <v>22.335762346468879</v>
      </c>
      <c r="F1342" s="20">
        <v>1.4672680922079078</v>
      </c>
      <c r="G1342" s="12">
        <v>7.3326607369246135</v>
      </c>
      <c r="H1342" s="14">
        <v>0.28257603608873189</v>
      </c>
      <c r="I1342" s="12">
        <v>33.260968463021804</v>
      </c>
      <c r="J1342" s="14">
        <v>0.28253180762305907</v>
      </c>
      <c r="K1342" s="13">
        <v>5.7102148345999915</v>
      </c>
      <c r="L1342" s="13">
        <v>1.1779190976946019</v>
      </c>
      <c r="M1342" s="17">
        <v>1.1181998933809014</v>
      </c>
      <c r="N1342" s="12">
        <v>656.60628156719872</v>
      </c>
      <c r="O1342" s="41">
        <v>6.8091461932016024</v>
      </c>
      <c r="P1342" s="1"/>
    </row>
    <row r="1343" spans="1:16" x14ac:dyDescent="0.45">
      <c r="A1343" s="71" t="s">
        <v>187</v>
      </c>
      <c r="B1343" s="19">
        <v>4.1713239056348744E-2</v>
      </c>
      <c r="C1343" s="12">
        <v>41.279002510026473</v>
      </c>
      <c r="D1343" s="20">
        <v>1.0983148070711395E-3</v>
      </c>
      <c r="E1343" s="12">
        <v>9.7292366769653107</v>
      </c>
      <c r="F1343" s="20">
        <v>1.4672328312307434</v>
      </c>
      <c r="G1343" s="12">
        <v>8.8636422957560121</v>
      </c>
      <c r="H1343" s="14">
        <v>0.28266862319278335</v>
      </c>
      <c r="I1343" s="12">
        <v>23.179160763497485</v>
      </c>
      <c r="J1343" s="14">
        <v>0.28266106075949987</v>
      </c>
      <c r="K1343" s="13">
        <v>3.8015135497571073</v>
      </c>
      <c r="L1343" s="13">
        <v>0.82034547986831186</v>
      </c>
      <c r="M1343" s="17">
        <v>0.98562214282075444</v>
      </c>
      <c r="N1343" s="12">
        <v>367.53568049465969</v>
      </c>
      <c r="O1343" s="41">
        <v>6.4751032064103065</v>
      </c>
      <c r="P1343" s="1"/>
    </row>
    <row r="1344" spans="1:16" x14ac:dyDescent="0.45">
      <c r="A1344" s="71" t="s">
        <v>191</v>
      </c>
      <c r="B1344" s="19">
        <v>3.9930889700515802E-2</v>
      </c>
      <c r="C1344" s="12">
        <v>33.977172032350737</v>
      </c>
      <c r="D1344" s="20">
        <v>1.1030315462436698E-3</v>
      </c>
      <c r="E1344" s="12">
        <v>7.4416828600299905</v>
      </c>
      <c r="F1344" s="20">
        <v>1.4672235627720802</v>
      </c>
      <c r="G1344" s="12">
        <v>12.042748488971265</v>
      </c>
      <c r="H1344" s="14">
        <v>0.28214459539184478</v>
      </c>
      <c r="I1344" s="12">
        <v>22.495859481974517</v>
      </c>
      <c r="J1344" s="14">
        <v>0.28212485136620591</v>
      </c>
      <c r="K1344" s="13">
        <v>-2.0807701825009683</v>
      </c>
      <c r="L1344" s="13">
        <v>0.79720657367610137</v>
      </c>
      <c r="M1344" s="17">
        <v>1.7891822834415239</v>
      </c>
      <c r="N1344" s="12">
        <v>950.2661262013886</v>
      </c>
      <c r="O1344" s="41">
        <v>9.8687905648387826</v>
      </c>
      <c r="P1344" s="1"/>
    </row>
    <row r="1345" spans="1:16" x14ac:dyDescent="0.45">
      <c r="A1345" s="71" t="s">
        <v>192</v>
      </c>
      <c r="B1345" s="19">
        <v>2.4784121651184442E-2</v>
      </c>
      <c r="C1345" s="12">
        <v>25.340896586569318</v>
      </c>
      <c r="D1345" s="20">
        <v>6.882137053599211E-4</v>
      </c>
      <c r="E1345" s="12">
        <v>5.8210573625181228</v>
      </c>
      <c r="F1345" s="20">
        <v>1.4672188936951371</v>
      </c>
      <c r="G1345" s="12">
        <v>12.849446316821112</v>
      </c>
      <c r="H1345" s="14">
        <v>0.28231061059867624</v>
      </c>
      <c r="I1345" s="12">
        <v>19.023718410135935</v>
      </c>
      <c r="J1345" s="14">
        <v>0.28230402742146582</v>
      </c>
      <c r="K1345" s="13">
        <v>-5.6491672410619032</v>
      </c>
      <c r="L1345" s="13">
        <v>0.67349275060246683</v>
      </c>
      <c r="M1345" s="17">
        <v>1.622203670289365</v>
      </c>
      <c r="N1345" s="12">
        <v>509.91642197484231</v>
      </c>
      <c r="O1345" s="41">
        <v>7.2740419987849627</v>
      </c>
      <c r="P1345" s="1"/>
    </row>
    <row r="1346" spans="1:16" x14ac:dyDescent="0.45">
      <c r="A1346" s="71" t="s">
        <v>194</v>
      </c>
      <c r="B1346" s="19">
        <v>8.6503513110140248E-2</v>
      </c>
      <c r="C1346" s="12">
        <v>71.378474381265704</v>
      </c>
      <c r="D1346" s="20">
        <v>2.7436901541888796E-3</v>
      </c>
      <c r="E1346" s="12">
        <v>16.945850382024545</v>
      </c>
      <c r="F1346" s="20">
        <v>1.4672540375699206</v>
      </c>
      <c r="G1346" s="12">
        <v>10.840777614413341</v>
      </c>
      <c r="H1346" s="14">
        <v>0.2824547322653973</v>
      </c>
      <c r="I1346" s="12">
        <v>20.392875693110021</v>
      </c>
      <c r="J1346" s="14">
        <v>0.28239652495768497</v>
      </c>
      <c r="K1346" s="13">
        <v>11.498758751535831</v>
      </c>
      <c r="L1346" s="13">
        <v>0.72296657942061415</v>
      </c>
      <c r="M1346" s="17">
        <v>1.1813591685314802</v>
      </c>
      <c r="N1346" s="12">
        <v>1124.4277834136144</v>
      </c>
      <c r="O1346" s="41">
        <v>51.984061755698789</v>
      </c>
      <c r="P1346" s="1"/>
    </row>
    <row r="1347" spans="1:16" x14ac:dyDescent="0.45">
      <c r="A1347" s="71" t="s">
        <v>198</v>
      </c>
      <c r="B1347" s="19">
        <v>1.6437757410785979E-2</v>
      </c>
      <c r="C1347" s="12">
        <v>13.336583119960443</v>
      </c>
      <c r="D1347" s="20">
        <v>4.6570085666251874E-4</v>
      </c>
      <c r="E1347" s="12">
        <v>2.8900010261138798</v>
      </c>
      <c r="F1347" s="20">
        <v>1.4672448403289033</v>
      </c>
      <c r="G1347" s="12">
        <v>15.42954173583357</v>
      </c>
      <c r="H1347" s="14">
        <v>0.28228578420303801</v>
      </c>
      <c r="I1347" s="12">
        <v>18.06933196532567</v>
      </c>
      <c r="J1347" s="14">
        <v>0.28227803507002303</v>
      </c>
      <c r="K1347" s="13">
        <v>1.8470928596991953</v>
      </c>
      <c r="L1347" s="13">
        <v>0.64024356462022425</v>
      </c>
      <c r="M1347" s="17">
        <v>1.5185395556788717</v>
      </c>
      <c r="N1347" s="12">
        <v>883.92068154047831</v>
      </c>
      <c r="O1347" s="41">
        <v>9.7339085407984172</v>
      </c>
      <c r="P1347" s="1"/>
    </row>
    <row r="1348" spans="1:16" x14ac:dyDescent="0.45">
      <c r="A1348" s="71" t="s">
        <v>199</v>
      </c>
      <c r="B1348" s="19">
        <v>2.5298437299601326E-2</v>
      </c>
      <c r="C1348" s="12">
        <v>20.414679785954668</v>
      </c>
      <c r="D1348" s="20">
        <v>6.9977287423884211E-4</v>
      </c>
      <c r="E1348" s="12">
        <v>4.2375439462412823</v>
      </c>
      <c r="F1348" s="20">
        <v>1.4671810272131032</v>
      </c>
      <c r="G1348" s="12">
        <v>11.60024791678228</v>
      </c>
      <c r="H1348" s="14">
        <v>0.28229837418296694</v>
      </c>
      <c r="I1348" s="12">
        <v>17.103514807374477</v>
      </c>
      <c r="J1348" s="14">
        <v>0.28229057979395966</v>
      </c>
      <c r="K1348" s="13">
        <v>-4.2550824548437394</v>
      </c>
      <c r="L1348" s="13">
        <v>0.60562549176412794</v>
      </c>
      <c r="M1348" s="17">
        <v>1.6146210381126767</v>
      </c>
      <c r="N1348" s="12">
        <v>593.29832374205773</v>
      </c>
      <c r="O1348" s="41">
        <v>7.0441037047340842</v>
      </c>
      <c r="P1348" s="1"/>
    </row>
    <row r="1349" spans="1:16" x14ac:dyDescent="0.45">
      <c r="A1349" s="71" t="s">
        <v>201</v>
      </c>
      <c r="B1349" s="19">
        <v>1.5104741653576285E-2</v>
      </c>
      <c r="C1349" s="12">
        <v>12.264302280603715</v>
      </c>
      <c r="D1349" s="20">
        <v>4.4549203119240719E-4</v>
      </c>
      <c r="E1349" s="12">
        <v>2.7109827206154056</v>
      </c>
      <c r="F1349" s="20">
        <v>1.4672634912664062</v>
      </c>
      <c r="G1349" s="12">
        <v>12.210210589909096</v>
      </c>
      <c r="H1349" s="14">
        <v>0.28097906861670968</v>
      </c>
      <c r="I1349" s="12">
        <v>17.264897092826583</v>
      </c>
      <c r="J1349" s="14">
        <v>0.28095709627008209</v>
      </c>
      <c r="K1349" s="13">
        <v>-6.071988300062614</v>
      </c>
      <c r="L1349" s="13">
        <v>0.61412984745934374</v>
      </c>
      <c r="M1349" s="17">
        <v>3.3419618134846742</v>
      </c>
      <c r="N1349" s="12">
        <v>2578.6710890714044</v>
      </c>
      <c r="O1349" s="41">
        <v>21.781196887699902</v>
      </c>
      <c r="P1349" s="1"/>
    </row>
    <row r="1350" spans="1:16" x14ac:dyDescent="0.45">
      <c r="A1350" s="71" t="s">
        <v>202</v>
      </c>
      <c r="B1350" s="19">
        <v>2.009473340263521E-2</v>
      </c>
      <c r="C1350" s="12">
        <v>17.664428704374238</v>
      </c>
      <c r="D1350" s="20">
        <v>6.1807342190434947E-4</v>
      </c>
      <c r="E1350" s="12">
        <v>4.5215647020467378</v>
      </c>
      <c r="F1350" s="20">
        <v>1.4672318153340025</v>
      </c>
      <c r="G1350" s="12">
        <v>11.220393706546641</v>
      </c>
      <c r="H1350" s="14">
        <v>0.28203828589284452</v>
      </c>
      <c r="I1350" s="12">
        <v>15.484984494922562</v>
      </c>
      <c r="J1350" s="14">
        <v>0.28202536113198656</v>
      </c>
      <c r="K1350" s="13">
        <v>-2.0212853840761991</v>
      </c>
      <c r="L1350" s="13">
        <v>0.5489525649582383</v>
      </c>
      <c r="M1350" s="17">
        <v>1.915975963970193</v>
      </c>
      <c r="N1350" s="12">
        <v>1108.5016889568617</v>
      </c>
      <c r="O1350" s="41">
        <v>40.924926099977384</v>
      </c>
      <c r="P1350" s="1"/>
    </row>
    <row r="1351" spans="1:16" x14ac:dyDescent="0.45">
      <c r="A1351" s="71" t="s">
        <v>203</v>
      </c>
      <c r="B1351" s="19">
        <v>8.717935713274819E-3</v>
      </c>
      <c r="C1351" s="12">
        <v>7.3929822020946094</v>
      </c>
      <c r="D1351" s="20">
        <v>2.3872813200919452E-4</v>
      </c>
      <c r="E1351" s="12">
        <v>1.5482379622074229</v>
      </c>
      <c r="F1351" s="20">
        <v>1.4672640660320233</v>
      </c>
      <c r="G1351" s="12">
        <v>12.108629982071875</v>
      </c>
      <c r="H1351" s="14">
        <v>0.28186287320365128</v>
      </c>
      <c r="I1351" s="12">
        <v>18.718619290496559</v>
      </c>
      <c r="J1351" s="14">
        <v>0.28185868521478552</v>
      </c>
      <c r="K1351" s="13">
        <v>-11.937559448331747</v>
      </c>
      <c r="L1351" s="13">
        <v>0.66332083445197476</v>
      </c>
      <c r="M1351" s="17">
        <v>2.312204205493539</v>
      </c>
      <c r="N1351" s="12">
        <v>931.48477128654338</v>
      </c>
      <c r="O1351" s="41">
        <v>10.083280353710265</v>
      </c>
      <c r="P1351" s="1"/>
    </row>
    <row r="1352" spans="1:16" x14ac:dyDescent="0.45">
      <c r="A1352" s="71" t="s">
        <v>204</v>
      </c>
      <c r="B1352" s="19">
        <v>3.2156619203742874E-2</v>
      </c>
      <c r="C1352" s="12">
        <v>34.262663577305773</v>
      </c>
      <c r="D1352" s="20">
        <v>9.1155943271348011E-4</v>
      </c>
      <c r="E1352" s="12">
        <v>8.2349127455948157</v>
      </c>
      <c r="F1352" s="20">
        <v>1.4673059918550746</v>
      </c>
      <c r="G1352" s="12">
        <v>13.206077860783141</v>
      </c>
      <c r="H1352" s="14">
        <v>0.2818085570163017</v>
      </c>
      <c r="I1352" s="12">
        <v>16.588872527535841</v>
      </c>
      <c r="J1352" s="14">
        <v>0.28179937706187924</v>
      </c>
      <c r="K1352" s="13">
        <v>-22.915856209468899</v>
      </c>
      <c r="L1352" s="13">
        <v>0.58732768959068693</v>
      </c>
      <c r="M1352" s="17">
        <v>2.5802255484983916</v>
      </c>
      <c r="N1352" s="12">
        <v>536.70239656827528</v>
      </c>
      <c r="O1352" s="41">
        <v>5.9651556141281912</v>
      </c>
      <c r="P1352" s="1"/>
    </row>
    <row r="1353" spans="1:16" x14ac:dyDescent="0.45">
      <c r="A1353" s="71" t="s">
        <v>205</v>
      </c>
      <c r="B1353" s="19">
        <v>5.8560532150208455E-2</v>
      </c>
      <c r="C1353" s="12">
        <v>69.015904421867219</v>
      </c>
      <c r="D1353" s="20">
        <v>1.6775355336691065E-3</v>
      </c>
      <c r="E1353" s="12">
        <v>16.735118574260952</v>
      </c>
      <c r="F1353" s="20">
        <v>1.4672513913497083</v>
      </c>
      <c r="G1353" s="12">
        <v>12.219757460223629</v>
      </c>
      <c r="H1353" s="14">
        <v>0.28084561510389666</v>
      </c>
      <c r="I1353" s="12">
        <v>20.245024712119701</v>
      </c>
      <c r="J1353" s="14">
        <v>0.28074007614543633</v>
      </c>
      <c r="K1353" s="13">
        <v>2.4568348513076543</v>
      </c>
      <c r="L1353" s="13">
        <v>0.72130772557743583</v>
      </c>
      <c r="M1353" s="17">
        <v>3.433873652572315</v>
      </c>
      <c r="N1353" s="12">
        <v>3267.9884815494243</v>
      </c>
      <c r="O1353" s="41">
        <v>18.549920813630816</v>
      </c>
      <c r="P1353" s="1"/>
    </row>
    <row r="1354" spans="1:16" x14ac:dyDescent="0.45">
      <c r="A1354" s="71" t="s">
        <v>208</v>
      </c>
      <c r="B1354" s="19">
        <v>1.4832716907947876E-2</v>
      </c>
      <c r="C1354" s="12">
        <v>19.524304250858336</v>
      </c>
      <c r="D1354" s="20">
        <v>4.2111792897746287E-4</v>
      </c>
      <c r="E1354" s="12">
        <v>4.5740460352403254</v>
      </c>
      <c r="F1354" s="20">
        <v>1.4673279543548312</v>
      </c>
      <c r="G1354" s="12">
        <v>10.829291529636887</v>
      </c>
      <c r="H1354" s="14">
        <v>0.28227535676790166</v>
      </c>
      <c r="I1354" s="12">
        <v>22.564222486809015</v>
      </c>
      <c r="J1354" s="14">
        <v>0.28226906901034432</v>
      </c>
      <c r="K1354" s="13">
        <v>-0.50466102130553026</v>
      </c>
      <c r="L1354" s="13">
        <v>0.7993466601763366</v>
      </c>
      <c r="M1354" s="17">
        <v>1.5739089214850002</v>
      </c>
      <c r="N1354" s="12">
        <v>793.82629627498477</v>
      </c>
      <c r="O1354" s="41">
        <v>8.6700831048812095</v>
      </c>
      <c r="P1354" s="1"/>
    </row>
    <row r="1355" spans="1:16" x14ac:dyDescent="0.45">
      <c r="A1355" s="71" t="s">
        <v>209</v>
      </c>
      <c r="B1355" s="19">
        <v>2.1505852807732449E-2</v>
      </c>
      <c r="C1355" s="12">
        <v>17.53278421645738</v>
      </c>
      <c r="D1355" s="20">
        <v>6.1708704782270001E-4</v>
      </c>
      <c r="E1355" s="12">
        <v>3.8069683153565621</v>
      </c>
      <c r="F1355" s="20">
        <v>1.4672821152763358</v>
      </c>
      <c r="G1355" s="12">
        <v>10.343253031204481</v>
      </c>
      <c r="H1355" s="14">
        <v>0.28182302677912907</v>
      </c>
      <c r="I1355" s="12">
        <v>19.229303488369045</v>
      </c>
      <c r="J1355" s="14">
        <v>0.28181137727103761</v>
      </c>
      <c r="K1355" s="13">
        <v>-12.02599820932404</v>
      </c>
      <c r="L1355" s="13">
        <v>0.68152600925519558</v>
      </c>
      <c r="M1355" s="17">
        <v>2.374803440295409</v>
      </c>
      <c r="N1355" s="12">
        <v>1001.7269746436955</v>
      </c>
      <c r="O1355" s="41">
        <v>43.492791694405888</v>
      </c>
      <c r="P1355" s="1"/>
    </row>
    <row r="1356" spans="1:16" x14ac:dyDescent="0.45">
      <c r="A1356" s="71" t="s">
        <v>211</v>
      </c>
      <c r="B1356" s="19">
        <v>2.6745581390271143E-2</v>
      </c>
      <c r="C1356" s="12">
        <v>24.552587827128811</v>
      </c>
      <c r="D1356" s="20">
        <v>7.2798563322539031E-4</v>
      </c>
      <c r="E1356" s="12">
        <v>5.1298545452847417</v>
      </c>
      <c r="F1356" s="20">
        <v>1.4671750985722427</v>
      </c>
      <c r="G1356" s="12">
        <v>14.267835375593199</v>
      </c>
      <c r="H1356" s="14">
        <v>0.28241157087811869</v>
      </c>
      <c r="I1356" s="12">
        <v>16.437819879765023</v>
      </c>
      <c r="J1356" s="14">
        <v>0.28240321986744499</v>
      </c>
      <c r="K1356" s="13">
        <v>0.12955883383458655</v>
      </c>
      <c r="L1356" s="13">
        <v>0.58207667936405194</v>
      </c>
      <c r="M1356" s="17">
        <v>1.3884863520143831</v>
      </c>
      <c r="N1356" s="12">
        <v>610.93183371648513</v>
      </c>
      <c r="O1356" s="41">
        <v>6.4413550246099431</v>
      </c>
      <c r="P1356" s="1"/>
    </row>
    <row r="1357" spans="1:16" x14ac:dyDescent="0.45">
      <c r="A1357" s="71" t="s">
        <v>214</v>
      </c>
      <c r="B1357" s="19">
        <v>1.9343658368205688E-2</v>
      </c>
      <c r="C1357" s="12">
        <v>17.828286215505518</v>
      </c>
      <c r="D1357" s="20">
        <v>5.2366163773300467E-4</v>
      </c>
      <c r="E1357" s="12">
        <v>3.8164302738206981</v>
      </c>
      <c r="F1357" s="20">
        <v>1.4672563299884209</v>
      </c>
      <c r="G1357" s="12">
        <v>10.689875366597363</v>
      </c>
      <c r="H1357" s="14">
        <v>0.28102834575133812</v>
      </c>
      <c r="I1357" s="12">
        <v>22.637344743567319</v>
      </c>
      <c r="J1357" s="14">
        <v>0.28100209235639306</v>
      </c>
      <c r="K1357" s="13">
        <v>-3.5003890359486256</v>
      </c>
      <c r="L1357" s="13">
        <v>0.80531146947948606</v>
      </c>
      <c r="M1357" s="17">
        <v>3.2347401279029122</v>
      </c>
      <c r="N1357" s="12">
        <v>2620.1410831098879</v>
      </c>
      <c r="O1357" s="41">
        <v>18.411558706848847</v>
      </c>
      <c r="P1357" s="1"/>
    </row>
    <row r="1358" spans="1:16" x14ac:dyDescent="0.45">
      <c r="A1358" s="71" t="s">
        <v>215</v>
      </c>
      <c r="B1358" s="19">
        <v>2.5855311349804375E-2</v>
      </c>
      <c r="C1358" s="12">
        <v>22.784050328872176</v>
      </c>
      <c r="D1358" s="20">
        <v>7.3211669063914949E-4</v>
      </c>
      <c r="E1358" s="12">
        <v>5.113330813130462</v>
      </c>
      <c r="F1358" s="20">
        <v>1.4672638755734062</v>
      </c>
      <c r="G1358" s="12">
        <v>16.173495695387274</v>
      </c>
      <c r="H1358" s="14">
        <v>0.2822983164976684</v>
      </c>
      <c r="I1358" s="12">
        <v>18.943050956446712</v>
      </c>
      <c r="J1358" s="14">
        <v>0.28228499339809993</v>
      </c>
      <c r="K1358" s="13">
        <v>3.9496273546646421</v>
      </c>
      <c r="L1358" s="13">
        <v>0.67132625534149781</v>
      </c>
      <c r="M1358" s="17">
        <v>1.4699499663225071</v>
      </c>
      <c r="N1358" s="12">
        <v>965.9588610813164</v>
      </c>
      <c r="O1358" s="41">
        <v>9.8200630480699047</v>
      </c>
      <c r="P1358" s="1"/>
    </row>
    <row r="1359" spans="1:16" x14ac:dyDescent="0.45">
      <c r="A1359" s="71" t="s">
        <v>216</v>
      </c>
      <c r="B1359" s="19">
        <v>1.8014812469610352E-2</v>
      </c>
      <c r="C1359" s="12">
        <v>15.929451118497067</v>
      </c>
      <c r="D1359" s="20">
        <v>4.9285018576655825E-4</v>
      </c>
      <c r="E1359" s="12">
        <v>3.3374829155964187</v>
      </c>
      <c r="F1359" s="20">
        <v>1.467219649112175</v>
      </c>
      <c r="G1359" s="12">
        <v>12.249714217050702</v>
      </c>
      <c r="H1359" s="14">
        <v>0.28140496332729503</v>
      </c>
      <c r="I1359" s="12">
        <v>16.397450691766455</v>
      </c>
      <c r="J1359" s="14">
        <v>0.2813875087359976</v>
      </c>
      <c r="K1359" s="13">
        <v>-7.3696852302074234</v>
      </c>
      <c r="L1359" s="13">
        <v>0.58230610023635165</v>
      </c>
      <c r="M1359" s="17">
        <v>2.8288335959979083</v>
      </c>
      <c r="N1359" s="12">
        <v>1864.1084240528712</v>
      </c>
      <c r="O1359" s="41">
        <v>19.460638796580923</v>
      </c>
      <c r="P1359" s="1"/>
    </row>
    <row r="1360" spans="1:16" x14ac:dyDescent="0.45">
      <c r="A1360" s="71" t="s">
        <v>217</v>
      </c>
      <c r="B1360" s="19">
        <v>1.6695600600374453E-2</v>
      </c>
      <c r="C1360" s="12">
        <v>16.783119860518553</v>
      </c>
      <c r="D1360" s="20">
        <v>4.5064150716406102E-4</v>
      </c>
      <c r="E1360" s="12">
        <v>3.6201328461394486</v>
      </c>
      <c r="F1360" s="20">
        <v>1.4671804561973245</v>
      </c>
      <c r="G1360" s="12">
        <v>11.633908809508185</v>
      </c>
      <c r="H1360" s="14">
        <v>0.28226082809656411</v>
      </c>
      <c r="I1360" s="12">
        <v>21.089452840922402</v>
      </c>
      <c r="J1360" s="14">
        <v>0.2822543872065138</v>
      </c>
      <c r="K1360" s="13">
        <v>-1.7845115959114199</v>
      </c>
      <c r="L1360" s="13">
        <v>0.74704558580274139</v>
      </c>
      <c r="M1360" s="17">
        <v>1.6165026427706981</v>
      </c>
      <c r="N1360" s="12">
        <v>760.12511058214102</v>
      </c>
      <c r="O1360" s="41">
        <v>8.6070994214708758</v>
      </c>
      <c r="P1360" s="1"/>
    </row>
    <row r="1361" spans="1:16" x14ac:dyDescent="0.45">
      <c r="A1361" s="71" t="s">
        <v>218</v>
      </c>
      <c r="B1361" s="19">
        <v>1.964858136019448E-2</v>
      </c>
      <c r="C1361" s="12">
        <v>20.834611111532777</v>
      </c>
      <c r="D1361" s="20">
        <v>5.4908693306556032E-4</v>
      </c>
      <c r="E1361" s="12">
        <v>5.0542536492246519</v>
      </c>
      <c r="F1361" s="20">
        <v>1.4672495953455311</v>
      </c>
      <c r="G1361" s="12">
        <v>12.737279370745714</v>
      </c>
      <c r="H1361" s="14">
        <v>0.28230854283051415</v>
      </c>
      <c r="I1361" s="12">
        <v>20.037692434805646</v>
      </c>
      <c r="J1361" s="14">
        <v>0.28229804699464844</v>
      </c>
      <c r="K1361" s="13">
        <v>5.5047807805364002</v>
      </c>
      <c r="L1361" s="13">
        <v>0.71019700485619452</v>
      </c>
      <c r="M1361" s="17">
        <v>1.4235799769926498</v>
      </c>
      <c r="N1361" s="12">
        <v>1014.1764091597701</v>
      </c>
      <c r="O1361" s="41">
        <v>29.383640172478568</v>
      </c>
      <c r="P1361" s="1"/>
    </row>
    <row r="1362" spans="1:16" x14ac:dyDescent="0.45">
      <c r="A1362" s="71" t="s">
        <v>219</v>
      </c>
      <c r="B1362" s="19">
        <v>1.4397670167285529E-2</v>
      </c>
      <c r="C1362" s="12">
        <v>12.13006357857746</v>
      </c>
      <c r="D1362" s="20">
        <v>3.9484859627322762E-4</v>
      </c>
      <c r="E1362" s="12">
        <v>2.6481173372131979</v>
      </c>
      <c r="F1362" s="20">
        <v>1.467258091966164</v>
      </c>
      <c r="G1362" s="12">
        <v>14.753148266614602</v>
      </c>
      <c r="H1362" s="14">
        <v>0.28242082948900682</v>
      </c>
      <c r="I1362" s="12">
        <v>16.620724231456784</v>
      </c>
      <c r="J1362" s="14">
        <v>0.2824160185851346</v>
      </c>
      <c r="K1362" s="13">
        <v>1.4309600022222035</v>
      </c>
      <c r="L1362" s="13">
        <v>0.58860338991717498</v>
      </c>
      <c r="M1362" s="17">
        <v>1.3479118807374197</v>
      </c>
      <c r="N1362" s="12">
        <v>648.66331570713999</v>
      </c>
      <c r="O1362" s="41">
        <v>6.4770446114609328</v>
      </c>
      <c r="P1362" s="1"/>
    </row>
    <row r="1363" spans="1:16" x14ac:dyDescent="0.45">
      <c r="A1363" s="71" t="s">
        <v>220</v>
      </c>
      <c r="B1363" s="19">
        <v>1.8097698801787878E-2</v>
      </c>
      <c r="C1363" s="12">
        <v>15.252990017615865</v>
      </c>
      <c r="D1363" s="20">
        <v>4.9953221743609518E-4</v>
      </c>
      <c r="E1363" s="12">
        <v>3.3436932041547593</v>
      </c>
      <c r="F1363" s="20">
        <v>1.4673059958959065</v>
      </c>
      <c r="G1363" s="12">
        <v>12.239447967986116</v>
      </c>
      <c r="H1363" s="14">
        <v>0.28186486751424217</v>
      </c>
      <c r="I1363" s="12">
        <v>17.337404767796318</v>
      </c>
      <c r="J1363" s="14">
        <v>0.28185720578284168</v>
      </c>
      <c r="K1363" s="13">
        <v>-14.6116921822248</v>
      </c>
      <c r="L1363" s="13">
        <v>0.61421427341223911</v>
      </c>
      <c r="M1363" s="17">
        <v>2.3616972631333146</v>
      </c>
      <c r="N1363" s="12">
        <v>815.2853317823716</v>
      </c>
      <c r="O1363" s="41">
        <v>9.1699077771306126</v>
      </c>
      <c r="P1363" s="1"/>
    </row>
    <row r="1364" spans="1:16" x14ac:dyDescent="0.45">
      <c r="A1364" s="71" t="s">
        <v>222</v>
      </c>
      <c r="B1364" s="19">
        <v>1.2328632187127982E-2</v>
      </c>
      <c r="C1364" s="12">
        <v>10.446959655871515</v>
      </c>
      <c r="D1364" s="20">
        <v>3.4133084195064921E-4</v>
      </c>
      <c r="E1364" s="12">
        <v>2.2079511866096633</v>
      </c>
      <c r="F1364" s="20">
        <v>1.4672839116839009</v>
      </c>
      <c r="G1364" s="12">
        <v>14.01298380657162</v>
      </c>
      <c r="H1364" s="14">
        <v>0.28221199589932783</v>
      </c>
      <c r="I1364" s="12">
        <v>17.356398716236281</v>
      </c>
      <c r="J1364" s="14">
        <v>0.28220764545963462</v>
      </c>
      <c r="K1364" s="13">
        <v>-5.2807310976321631</v>
      </c>
      <c r="L1364" s="13">
        <v>0.61469749483844538</v>
      </c>
      <c r="M1364" s="17">
        <v>1.7408208863925503</v>
      </c>
      <c r="N1364" s="12">
        <v>678.36000465207258</v>
      </c>
      <c r="O1364" s="41">
        <v>8.061964119528886</v>
      </c>
      <c r="P1364" s="1"/>
    </row>
    <row r="1365" spans="1:16" x14ac:dyDescent="0.45">
      <c r="A1365" s="71" t="s">
        <v>223</v>
      </c>
      <c r="B1365" s="19">
        <v>1.2833969499749409E-2</v>
      </c>
      <c r="C1365" s="12">
        <v>10.570201147145708</v>
      </c>
      <c r="D1365" s="20">
        <v>3.6210641404596798E-4</v>
      </c>
      <c r="E1365" s="12">
        <v>2.3269071420638991</v>
      </c>
      <c r="F1365" s="20">
        <v>1.4672576919636524</v>
      </c>
      <c r="G1365" s="12">
        <v>9.6801516863120547</v>
      </c>
      <c r="H1365" s="14">
        <v>0.28101611503426649</v>
      </c>
      <c r="I1365" s="12">
        <v>21.482327097931293</v>
      </c>
      <c r="J1365" s="14">
        <v>0.28099907067301377</v>
      </c>
      <c r="K1365" s="13">
        <v>-7.2679116812157663</v>
      </c>
      <c r="L1365" s="13">
        <v>0.76394252411238206</v>
      </c>
      <c r="M1365" s="17">
        <v>3.3135167974992008</v>
      </c>
      <c r="N1365" s="12">
        <v>2463.6218477800876</v>
      </c>
      <c r="O1365" s="41">
        <v>18.85664029789724</v>
      </c>
      <c r="P1365" s="1"/>
    </row>
    <row r="1366" spans="1:16" x14ac:dyDescent="0.45">
      <c r="A1366" s="71" t="s">
        <v>225</v>
      </c>
      <c r="B1366" s="19">
        <v>4.8930953732191265E-2</v>
      </c>
      <c r="C1366" s="12">
        <v>40.497099631623044</v>
      </c>
      <c r="D1366" s="20">
        <v>1.3516701212911845E-3</v>
      </c>
      <c r="E1366" s="12">
        <v>8.4849766827323609</v>
      </c>
      <c r="F1366" s="20">
        <v>1.4672448074429032</v>
      </c>
      <c r="G1366" s="12">
        <v>8.8907427141832667</v>
      </c>
      <c r="H1366" s="14">
        <v>0.2825501983732045</v>
      </c>
      <c r="I1366" s="12">
        <v>19.73647415440875</v>
      </c>
      <c r="J1366" s="14">
        <v>0.28253289348969107</v>
      </c>
      <c r="K1366" s="13">
        <v>6.3062721309870007</v>
      </c>
      <c r="L1366" s="13">
        <v>0.6989954432623513</v>
      </c>
      <c r="M1366" s="17">
        <v>1.1055936210354731</v>
      </c>
      <c r="N1366" s="12">
        <v>681.37833008363248</v>
      </c>
      <c r="O1366" s="41">
        <v>7.6754991993733865</v>
      </c>
      <c r="P1366" s="1"/>
    </row>
    <row r="1367" spans="1:16" x14ac:dyDescent="0.45">
      <c r="A1367" s="71" t="s">
        <v>226</v>
      </c>
      <c r="B1367" s="19">
        <v>2.4493584504675949E-2</v>
      </c>
      <c r="C1367" s="12">
        <v>20.389339222357592</v>
      </c>
      <c r="D1367" s="20">
        <v>6.8787775744895429E-4</v>
      </c>
      <c r="E1367" s="12">
        <v>4.5103028435201145</v>
      </c>
      <c r="F1367" s="20">
        <v>1.4672458302437148</v>
      </c>
      <c r="G1367" s="12">
        <v>14.316163040616662</v>
      </c>
      <c r="H1367" s="14">
        <v>0.2820850030798483</v>
      </c>
      <c r="I1367" s="12">
        <v>15.901530273019315</v>
      </c>
      <c r="J1367" s="14">
        <v>0.28207118494827416</v>
      </c>
      <c r="K1367" s="13">
        <v>-1.3773399304628509</v>
      </c>
      <c r="L1367" s="13">
        <v>0.5636641011264043</v>
      </c>
      <c r="M1367" s="17">
        <v>1.845093874773625</v>
      </c>
      <c r="N1367" s="12">
        <v>1065.289749585319</v>
      </c>
      <c r="O1367" s="41">
        <v>35.789498030551499</v>
      </c>
      <c r="P1367" s="1"/>
    </row>
    <row r="1368" spans="1:16" x14ac:dyDescent="0.45">
      <c r="A1368" s="71" t="s">
        <v>227</v>
      </c>
      <c r="B1368" s="19">
        <v>4.8744094257524337E-2</v>
      </c>
      <c r="C1368" s="12">
        <v>41.356751810915114</v>
      </c>
      <c r="D1368" s="20">
        <v>1.3308943682676551E-3</v>
      </c>
      <c r="E1368" s="12">
        <v>8.458949136854768</v>
      </c>
      <c r="F1368" s="20">
        <v>1.4672583832857138</v>
      </c>
      <c r="G1368" s="12">
        <v>11.23960509928698</v>
      </c>
      <c r="H1368" s="14">
        <v>0.28231135578709604</v>
      </c>
      <c r="I1368" s="12">
        <v>21.716866913471463</v>
      </c>
      <c r="J1368" s="14">
        <v>0.28228349768536759</v>
      </c>
      <c r="K1368" s="13">
        <v>7.154252444940834</v>
      </c>
      <c r="L1368" s="13">
        <v>0.76987864634281422</v>
      </c>
      <c r="M1368" s="17">
        <v>1.4105709806987179</v>
      </c>
      <c r="N1368" s="12">
        <v>1109.5770603330723</v>
      </c>
      <c r="O1368" s="41">
        <v>25.290475467422944</v>
      </c>
      <c r="P1368" s="1"/>
    </row>
    <row r="1369" spans="1:16" x14ac:dyDescent="0.45">
      <c r="A1369" s="71" t="s">
        <v>230</v>
      </c>
      <c r="B1369" s="19">
        <v>1.0765129688491255E-2</v>
      </c>
      <c r="C1369" s="12">
        <v>12.267541279120598</v>
      </c>
      <c r="D1369" s="20">
        <v>3.1062446963907553E-4</v>
      </c>
      <c r="E1369" s="12">
        <v>2.8452238148913009</v>
      </c>
      <c r="F1369" s="20">
        <v>1.4672194877216087</v>
      </c>
      <c r="G1369" s="12">
        <v>16.261024744417288</v>
      </c>
      <c r="H1369" s="14">
        <v>0.28233409445400459</v>
      </c>
      <c r="I1369" s="12">
        <v>22.85911184823599</v>
      </c>
      <c r="J1369" s="14">
        <v>0.2823280560443282</v>
      </c>
      <c r="K1369" s="13">
        <v>6.9551167212233977</v>
      </c>
      <c r="L1369" s="13">
        <v>0.81022803570585111</v>
      </c>
      <c r="M1369" s="17">
        <v>1.3572665176571477</v>
      </c>
      <c r="N1369" s="12">
        <v>1031.2290491981823</v>
      </c>
      <c r="O1369" s="41">
        <v>27.260877238916134</v>
      </c>
      <c r="P1369" s="1"/>
    </row>
    <row r="1370" spans="1:16" x14ac:dyDescent="0.45">
      <c r="A1370" s="71" t="s">
        <v>232</v>
      </c>
      <c r="B1370" s="19">
        <v>3.021394385188779E-2</v>
      </c>
      <c r="C1370" s="12">
        <v>32.257794433515208</v>
      </c>
      <c r="D1370" s="20">
        <v>8.7991032161611289E-4</v>
      </c>
      <c r="E1370" s="12">
        <v>8.2868730461020679</v>
      </c>
      <c r="F1370" s="20">
        <v>1.4672110964534129</v>
      </c>
      <c r="G1370" s="12">
        <v>10.521898670312485</v>
      </c>
      <c r="H1370" s="14">
        <v>0.28247036009950754</v>
      </c>
      <c r="I1370" s="12">
        <v>17.418181365601644</v>
      </c>
      <c r="J1370" s="14">
        <v>0.28245452917164865</v>
      </c>
      <c r="K1370" s="13">
        <v>9.7116703693989059</v>
      </c>
      <c r="L1370" s="13">
        <v>0.61727094199159893</v>
      </c>
      <c r="M1370" s="17">
        <v>1.1417328526058388</v>
      </c>
      <c r="N1370" s="12">
        <v>955.0933141818789</v>
      </c>
      <c r="O1370" s="41">
        <v>9.8859179180647025</v>
      </c>
      <c r="P1370" s="1"/>
    </row>
    <row r="1371" spans="1:16" x14ac:dyDescent="0.45">
      <c r="A1371" s="71" t="s">
        <v>233</v>
      </c>
      <c r="B1371" s="19">
        <v>1.8109979063261127E-2</v>
      </c>
      <c r="C1371" s="12">
        <v>14.60867595136507</v>
      </c>
      <c r="D1371" s="20">
        <v>5.1151527152803555E-4</v>
      </c>
      <c r="E1371" s="12">
        <v>3.0818533497267953</v>
      </c>
      <c r="F1371" s="20">
        <v>1.4672315116886867</v>
      </c>
      <c r="G1371" s="12">
        <v>11.327096183115795</v>
      </c>
      <c r="H1371" s="14">
        <v>0.28122931142172802</v>
      </c>
      <c r="I1371" s="12">
        <v>19.23684103948613</v>
      </c>
      <c r="J1371" s="14">
        <v>0.28120879253532927</v>
      </c>
      <c r="K1371" s="13">
        <v>-8.114759922916992</v>
      </c>
      <c r="L1371" s="13">
        <v>0.6835216862011162</v>
      </c>
      <c r="M1371" s="17">
        <v>3.0680285045061995</v>
      </c>
      <c r="N1371" s="12">
        <v>2106.6016392080778</v>
      </c>
      <c r="O1371" s="41">
        <v>18.984522216369715</v>
      </c>
      <c r="P1371" s="1"/>
    </row>
    <row r="1372" spans="1:16" x14ac:dyDescent="0.45">
      <c r="A1372" s="71" t="s">
        <v>234</v>
      </c>
      <c r="B1372" s="19">
        <v>2.3667495072586569E-2</v>
      </c>
      <c r="C1372" s="12">
        <v>19.101155927845983</v>
      </c>
      <c r="D1372" s="20">
        <v>6.9457653452994551E-4</v>
      </c>
      <c r="E1372" s="12">
        <v>4.5937316968484785</v>
      </c>
      <c r="F1372" s="20">
        <v>1.4672446573369837</v>
      </c>
      <c r="G1372" s="12">
        <v>11.276749431535048</v>
      </c>
      <c r="H1372" s="14">
        <v>0.28121404688506985</v>
      </c>
      <c r="I1372" s="12">
        <v>21.348667829446466</v>
      </c>
      <c r="J1372" s="14">
        <v>0.28120053309528598</v>
      </c>
      <c r="K1372" s="13">
        <v>-32.989609221890646</v>
      </c>
      <c r="L1372" s="13">
        <v>0.75669271229040191</v>
      </c>
      <c r="M1372" s="17">
        <v>3.5273346237788545</v>
      </c>
      <c r="N1372" s="12">
        <v>1032.0999057914953</v>
      </c>
      <c r="O1372" s="41">
        <v>24.318489229607977</v>
      </c>
      <c r="P1372" s="1"/>
    </row>
    <row r="1373" spans="1:16" x14ac:dyDescent="0.45">
      <c r="A1373" s="71" t="s">
        <v>236</v>
      </c>
      <c r="B1373" s="19">
        <v>3.0578243855076879E-2</v>
      </c>
      <c r="C1373" s="12">
        <v>29.16905980598025</v>
      </c>
      <c r="D1373" s="20">
        <v>1.0288578517204275E-3</v>
      </c>
      <c r="E1373" s="12">
        <v>7.9285376936033192</v>
      </c>
      <c r="F1373" s="20">
        <v>1.4672214686132168</v>
      </c>
      <c r="G1373" s="12">
        <v>12.032434578139434</v>
      </c>
      <c r="H1373" s="14">
        <v>0.28238822182264361</v>
      </c>
      <c r="I1373" s="12">
        <v>17.489757455508585</v>
      </c>
      <c r="J1373" s="14">
        <v>0.28236582416626665</v>
      </c>
      <c r="K1373" s="13">
        <v>11.071559253787999</v>
      </c>
      <c r="L1373" s="13">
        <v>0.62008642143007719</v>
      </c>
      <c r="M1373" s="17">
        <v>1.2290066035795708</v>
      </c>
      <c r="N1373" s="12">
        <v>1153.5011627400895</v>
      </c>
      <c r="O1373" s="41">
        <v>35.193941477557964</v>
      </c>
      <c r="P1373" s="1"/>
    </row>
    <row r="1374" spans="1:16" x14ac:dyDescent="0.45">
      <c r="A1374" s="71" t="s">
        <v>237</v>
      </c>
      <c r="B1374" s="19">
        <v>2.52787480940476E-2</v>
      </c>
      <c r="C1374" s="12">
        <v>20.678225062342573</v>
      </c>
      <c r="D1374" s="20">
        <v>7.2481618577130695E-4</v>
      </c>
      <c r="E1374" s="12">
        <v>4.6006674458581882</v>
      </c>
      <c r="F1374" s="20">
        <v>1.467220072772857</v>
      </c>
      <c r="G1374" s="12">
        <v>11.601211643234453</v>
      </c>
      <c r="H1374" s="14">
        <v>0.28225207323492651</v>
      </c>
      <c r="I1374" s="12">
        <v>17.638079261527842</v>
      </c>
      <c r="J1374" s="14">
        <v>0.28223771704383427</v>
      </c>
      <c r="K1374" s="13">
        <v>4.1904574560569507</v>
      </c>
      <c r="L1374" s="13">
        <v>0.62519887874756819</v>
      </c>
      <c r="M1374" s="17">
        <v>1.5261169560710983</v>
      </c>
      <c r="N1374" s="12">
        <v>1050.5123099074956</v>
      </c>
      <c r="O1374" s="41">
        <v>26.973960589362505</v>
      </c>
      <c r="P1374" s="1"/>
    </row>
    <row r="1375" spans="1:16" x14ac:dyDescent="0.45">
      <c r="A1375" s="71" t="s">
        <v>238</v>
      </c>
      <c r="B1375" s="19">
        <v>5.6781662633427141E-3</v>
      </c>
      <c r="C1375" s="12">
        <v>5.6576377942769875</v>
      </c>
      <c r="D1375" s="20">
        <v>1.4582249791127321E-4</v>
      </c>
      <c r="E1375" s="12">
        <v>1.0852161619121172</v>
      </c>
      <c r="F1375" s="20">
        <v>1.4672299411853253</v>
      </c>
      <c r="G1375" s="12">
        <v>9.7925545146823865</v>
      </c>
      <c r="H1375" s="14">
        <v>0.28156462414336358</v>
      </c>
      <c r="I1375" s="12">
        <v>24.790128351916518</v>
      </c>
      <c r="J1375" s="14">
        <v>0.28156306652696855</v>
      </c>
      <c r="K1375" s="13">
        <v>-30.557798792659739</v>
      </c>
      <c r="L1375" s="13">
        <v>0.87775628676567408</v>
      </c>
      <c r="M1375" s="17">
        <v>3.0160293601551431</v>
      </c>
      <c r="N1375" s="12">
        <v>569.09194404215555</v>
      </c>
      <c r="O1375" s="41">
        <v>6.0401617119169764</v>
      </c>
      <c r="P1375" s="1"/>
    </row>
    <row r="1376" spans="1:16" x14ac:dyDescent="0.45">
      <c r="A1376" s="71" t="s">
        <v>240</v>
      </c>
      <c r="B1376" s="19">
        <v>3.1646820293563291E-2</v>
      </c>
      <c r="C1376" s="12">
        <v>30.804819504231894</v>
      </c>
      <c r="D1376" s="20">
        <v>1.0080767698784265E-3</v>
      </c>
      <c r="E1376" s="12">
        <v>6.9818211845929055</v>
      </c>
      <c r="F1376" s="20">
        <v>1.4672598861252957</v>
      </c>
      <c r="G1376" s="12">
        <v>11.12689601335855</v>
      </c>
      <c r="H1376" s="14">
        <v>0.28253389833882331</v>
      </c>
      <c r="I1376" s="12">
        <v>19.478878693866481</v>
      </c>
      <c r="J1376" s="14">
        <v>0.28251957918051768</v>
      </c>
      <c r="K1376" s="13">
        <v>7.5041553939025896</v>
      </c>
      <c r="L1376" s="13">
        <v>0.68998743392167938</v>
      </c>
      <c r="M1376" s="17">
        <v>1.1001725337879593</v>
      </c>
      <c r="N1376" s="12">
        <v>755.46302543255797</v>
      </c>
      <c r="O1376" s="41">
        <v>8.6145232490400527</v>
      </c>
      <c r="P1376" s="1"/>
    </row>
    <row r="1377" spans="1:16" x14ac:dyDescent="0.45">
      <c r="A1377" s="71" t="s">
        <v>241</v>
      </c>
      <c r="B1377" s="19">
        <v>1.5482351592354969E-2</v>
      </c>
      <c r="C1377" s="12">
        <v>13.173824303129829</v>
      </c>
      <c r="D1377" s="20">
        <v>4.9826817586631344E-4</v>
      </c>
      <c r="E1377" s="12">
        <v>3.4087602929604452</v>
      </c>
      <c r="F1377" s="20">
        <v>1.4672802738423893</v>
      </c>
      <c r="G1377" s="12">
        <v>11.260504611067757</v>
      </c>
      <c r="H1377" s="14">
        <v>0.28182810254599189</v>
      </c>
      <c r="I1377" s="12">
        <v>23.895300086116677</v>
      </c>
      <c r="J1377" s="14">
        <v>0.28182084805547836</v>
      </c>
      <c r="K1377" s="13">
        <v>-16.824755172029082</v>
      </c>
      <c r="L1377" s="13">
        <v>0.84646316954040302</v>
      </c>
      <c r="M1377" s="17">
        <v>2.4476783119207735</v>
      </c>
      <c r="N1377" s="12">
        <v>774.20670284221251</v>
      </c>
      <c r="O1377" s="41">
        <v>8.3684400449266985</v>
      </c>
      <c r="P1377" s="1"/>
    </row>
    <row r="1378" spans="1:16" x14ac:dyDescent="0.45">
      <c r="A1378" s="71" t="s">
        <v>242</v>
      </c>
      <c r="B1378" s="19">
        <v>1.9045898474769563E-2</v>
      </c>
      <c r="C1378" s="12">
        <v>22.898519489348246</v>
      </c>
      <c r="D1378" s="20">
        <v>5.310589306694773E-4</v>
      </c>
      <c r="E1378" s="12">
        <v>5.6992131283801024</v>
      </c>
      <c r="F1378" s="20">
        <v>1.4672819090322387</v>
      </c>
      <c r="G1378" s="12">
        <v>11.69486676564755</v>
      </c>
      <c r="H1378" s="14">
        <v>0.28216571939072349</v>
      </c>
      <c r="I1378" s="12">
        <v>23.3721127415156</v>
      </c>
      <c r="J1378" s="14">
        <v>0.28215585944478278</v>
      </c>
      <c r="K1378" s="13">
        <v>-0.18796368373430461</v>
      </c>
      <c r="L1378" s="13">
        <v>0.82832493631945781</v>
      </c>
      <c r="M1378" s="17">
        <v>1.7139901181732917</v>
      </c>
      <c r="N1378" s="12">
        <v>985.34125123802926</v>
      </c>
      <c r="O1378" s="41">
        <v>9.7907949385712936</v>
      </c>
      <c r="P1378" s="1"/>
    </row>
    <row r="1379" spans="1:16" x14ac:dyDescent="0.45">
      <c r="A1379" s="71" t="s">
        <v>243</v>
      </c>
      <c r="B1379" s="19">
        <v>9.6219842254871048E-3</v>
      </c>
      <c r="C1379" s="12">
        <v>8.0124812914064805</v>
      </c>
      <c r="D1379" s="20">
        <v>3.3808625741411219E-4</v>
      </c>
      <c r="E1379" s="12">
        <v>2.0968209108528018</v>
      </c>
      <c r="F1379" s="20">
        <v>1.4672366976607834</v>
      </c>
      <c r="G1379" s="12">
        <v>12.824825891713523</v>
      </c>
      <c r="H1379" s="14">
        <v>0.28247232330052019</v>
      </c>
      <c r="I1379" s="12">
        <v>21.310183303883935</v>
      </c>
      <c r="J1379" s="14">
        <v>0.28246684993428745</v>
      </c>
      <c r="K1379" s="13">
        <v>8.0005749889378031</v>
      </c>
      <c r="L1379" s="13">
        <v>0.75503488925487972</v>
      </c>
      <c r="M1379" s="17">
        <v>1.1587469840802085</v>
      </c>
      <c r="N1379" s="12">
        <v>860.18270333000532</v>
      </c>
      <c r="O1379" s="41">
        <v>10.080726632839314</v>
      </c>
      <c r="P1379" s="1"/>
    </row>
    <row r="1380" spans="1:16" x14ac:dyDescent="0.45">
      <c r="A1380" s="71" t="s">
        <v>245</v>
      </c>
      <c r="B1380" s="19">
        <v>8.9008029736455177E-3</v>
      </c>
      <c r="C1380" s="12">
        <v>8.4384543379416481</v>
      </c>
      <c r="D1380" s="20">
        <v>2.8791468229551187E-4</v>
      </c>
      <c r="E1380" s="12">
        <v>2.0364802199877867</v>
      </c>
      <c r="F1380" s="20">
        <v>1.4672660491298819</v>
      </c>
      <c r="G1380" s="12">
        <v>10.725619395554595</v>
      </c>
      <c r="H1380" s="14">
        <v>0.28124220572280961</v>
      </c>
      <c r="I1380" s="12">
        <v>24.85062520650742</v>
      </c>
      <c r="J1380" s="14">
        <v>0.28122824339881014</v>
      </c>
      <c r="K1380" s="13">
        <v>2.5844730421775708</v>
      </c>
      <c r="L1380" s="13">
        <v>0.88387451712579335</v>
      </c>
      <c r="M1380" s="17">
        <v>2.8312365543094824</v>
      </c>
      <c r="N1380" s="12">
        <v>2536.4475778474757</v>
      </c>
      <c r="O1380" s="41">
        <v>19.760191096487056</v>
      </c>
      <c r="P1380" s="1"/>
    </row>
    <row r="1381" spans="1:16" x14ac:dyDescent="0.45">
      <c r="A1381" s="71" t="s">
        <v>246</v>
      </c>
      <c r="B1381" s="19">
        <v>1.9584851637739435E-2</v>
      </c>
      <c r="C1381" s="12">
        <v>17.144777517885821</v>
      </c>
      <c r="D1381" s="20">
        <v>5.6351245556117522E-4</v>
      </c>
      <c r="E1381" s="12">
        <v>4.0109848812683877</v>
      </c>
      <c r="F1381" s="20">
        <v>1.4672508808011371</v>
      </c>
      <c r="G1381" s="12">
        <v>12.211878512127207</v>
      </c>
      <c r="H1381" s="14">
        <v>0.28256504385330683</v>
      </c>
      <c r="I1381" s="12">
        <v>20.739685707995346</v>
      </c>
      <c r="J1381" s="14">
        <v>0.28255773150127605</v>
      </c>
      <c r="K1381" s="13">
        <v>7.3929034724273812</v>
      </c>
      <c r="L1381" s="13">
        <v>0.73454080506518693</v>
      </c>
      <c r="M1381" s="17">
        <v>1.0529583343063427</v>
      </c>
      <c r="N1381" s="12">
        <v>690.56821595150473</v>
      </c>
      <c r="O1381" s="41">
        <v>6.8372545688686461</v>
      </c>
      <c r="P1381" s="1"/>
    </row>
    <row r="1382" spans="1:16" x14ac:dyDescent="0.45">
      <c r="A1382" s="71" t="s">
        <v>247</v>
      </c>
      <c r="B1382" s="19">
        <v>1.4934821228933639E-2</v>
      </c>
      <c r="C1382" s="12">
        <v>12.479641692963328</v>
      </c>
      <c r="D1382" s="20">
        <v>4.1946913444603672E-4</v>
      </c>
      <c r="E1382" s="12">
        <v>2.6653607698548822</v>
      </c>
      <c r="F1382" s="20">
        <v>1.467269669135969</v>
      </c>
      <c r="G1382" s="12">
        <v>12.858999859131085</v>
      </c>
      <c r="H1382" s="14">
        <v>0.28241949483256018</v>
      </c>
      <c r="I1382" s="12">
        <v>17.812304237343934</v>
      </c>
      <c r="J1382" s="14">
        <v>0.28241183025230082</v>
      </c>
      <c r="K1382" s="13">
        <v>8.5328622015001798</v>
      </c>
      <c r="L1382" s="13">
        <v>0.63125908058347946</v>
      </c>
      <c r="M1382" s="17">
        <v>1.2193349791126389</v>
      </c>
      <c r="N1382" s="12">
        <v>969.85362646812473</v>
      </c>
      <c r="O1382" s="41">
        <v>11.732441557234544</v>
      </c>
      <c r="P1382" s="1"/>
    </row>
    <row r="1383" spans="1:16" x14ac:dyDescent="0.45">
      <c r="A1383" s="71" t="s">
        <v>249</v>
      </c>
      <c r="B1383" s="19">
        <v>1.3283081861023404E-2</v>
      </c>
      <c r="C1383" s="12">
        <v>13.090792873494809</v>
      </c>
      <c r="D1383" s="20">
        <v>3.7585877767705726E-4</v>
      </c>
      <c r="E1383" s="12">
        <v>2.9528295489560183</v>
      </c>
      <c r="F1383" s="20">
        <v>1.4672053079416632</v>
      </c>
      <c r="G1383" s="12">
        <v>16.500752054801943</v>
      </c>
      <c r="H1383" s="14">
        <v>0.2824039774976646</v>
      </c>
      <c r="I1383" s="12">
        <v>16.945667880916854</v>
      </c>
      <c r="J1383" s="14">
        <v>0.28239934344520401</v>
      </c>
      <c r="K1383" s="13">
        <v>1.0130601500635272</v>
      </c>
      <c r="L1383" s="13">
        <v>0.60012124575958836</v>
      </c>
      <c r="M1383" s="17">
        <v>1.3772465148939721</v>
      </c>
      <c r="N1383" s="12">
        <v>656.33917009641505</v>
      </c>
      <c r="O1383" s="41">
        <v>6.7467237460741902</v>
      </c>
      <c r="P1383" s="1"/>
    </row>
    <row r="1384" spans="1:16" x14ac:dyDescent="0.45">
      <c r="A1384" s="71" t="s">
        <v>250</v>
      </c>
      <c r="B1384" s="19">
        <v>1.7132572484540121E-3</v>
      </c>
      <c r="C1384" s="12">
        <v>1.5152514222050915</v>
      </c>
      <c r="D1384" s="20">
        <v>3.5188922860948206E-5</v>
      </c>
      <c r="E1384" s="12">
        <v>0.23994009279896478</v>
      </c>
      <c r="F1384" s="20">
        <v>1.4672245453821176</v>
      </c>
      <c r="G1384" s="12">
        <v>16.619649236760161</v>
      </c>
      <c r="H1384" s="14">
        <v>0.28257594189443863</v>
      </c>
      <c r="I1384" s="12">
        <v>15.485725991174505</v>
      </c>
      <c r="J1384" s="14">
        <v>0.28257548536052907</v>
      </c>
      <c r="K1384" s="13">
        <v>8.0186168328366669</v>
      </c>
      <c r="L1384" s="13">
        <v>0.54846029484023617</v>
      </c>
      <c r="M1384" s="17">
        <v>1.0181522354094301</v>
      </c>
      <c r="N1384" s="12">
        <v>690.43156370962708</v>
      </c>
      <c r="O1384" s="41">
        <v>8.7243573278695248</v>
      </c>
      <c r="P1384" s="1"/>
    </row>
    <row r="1385" spans="1:16" x14ac:dyDescent="0.45">
      <c r="A1385" s="71" t="s">
        <v>252</v>
      </c>
      <c r="B1385" s="19">
        <v>3.0478820554643352E-2</v>
      </c>
      <c r="C1385" s="12">
        <v>31.712008223203721</v>
      </c>
      <c r="D1385" s="20">
        <v>8.9807076531361733E-4</v>
      </c>
      <c r="E1385" s="12">
        <v>7.8289061985936437</v>
      </c>
      <c r="F1385" s="20">
        <v>1.4671932438250463</v>
      </c>
      <c r="G1385" s="12">
        <v>10.902658838900747</v>
      </c>
      <c r="H1385" s="14">
        <v>0.28240349515612423</v>
      </c>
      <c r="I1385" s="12">
        <v>18.268100639161581</v>
      </c>
      <c r="J1385" s="14">
        <v>0.28238598849025009</v>
      </c>
      <c r="K1385" s="13">
        <v>9.0729342844464433</v>
      </c>
      <c r="L1385" s="13">
        <v>0.64750645967004417</v>
      </c>
      <c r="M1385" s="17">
        <v>1.242093064954698</v>
      </c>
      <c r="N1385" s="12">
        <v>1034.0691016328979</v>
      </c>
      <c r="O1385" s="41">
        <v>33.508111175170718</v>
      </c>
      <c r="P1385" s="1"/>
    </row>
    <row r="1386" spans="1:16" x14ac:dyDescent="0.45">
      <c r="A1386" s="71" t="s">
        <v>253</v>
      </c>
      <c r="B1386" s="19">
        <v>6.0821083998917849E-2</v>
      </c>
      <c r="C1386" s="12">
        <v>55.841601317309042</v>
      </c>
      <c r="D1386" s="20">
        <v>1.8021017182394826E-3</v>
      </c>
      <c r="E1386" s="12">
        <v>13.867437324671773</v>
      </c>
      <c r="F1386" s="20">
        <v>1.467254841691779</v>
      </c>
      <c r="G1386" s="12">
        <v>11.335802035171177</v>
      </c>
      <c r="H1386" s="14">
        <v>0.28245029342507466</v>
      </c>
      <c r="I1386" s="12">
        <v>19.742912374333557</v>
      </c>
      <c r="J1386" s="14">
        <v>0.2824173516804121</v>
      </c>
      <c r="K1386" s="13">
        <v>8.7375127342870229</v>
      </c>
      <c r="L1386" s="13">
        <v>0.69967948681526337</v>
      </c>
      <c r="M1386" s="17">
        <v>1.2082988807769153</v>
      </c>
      <c r="N1386" s="12">
        <v>970.24969065269238</v>
      </c>
      <c r="O1386" s="41">
        <v>10.983981532000561</v>
      </c>
      <c r="P1386" s="1"/>
    </row>
    <row r="1387" spans="1:16" x14ac:dyDescent="0.45">
      <c r="A1387" s="71" t="s">
        <v>254</v>
      </c>
      <c r="B1387" s="19">
        <v>1.7116566757935801E-2</v>
      </c>
      <c r="C1387" s="12">
        <v>16.69081353831513</v>
      </c>
      <c r="D1387" s="20">
        <v>4.602639097122274E-4</v>
      </c>
      <c r="E1387" s="12">
        <v>3.7285253166830286</v>
      </c>
      <c r="F1387" s="20">
        <v>1.4672935466234758</v>
      </c>
      <c r="G1387" s="12">
        <v>9.9269668070570134</v>
      </c>
      <c r="H1387" s="14">
        <v>0.28097035884449006</v>
      </c>
      <c r="I1387" s="12">
        <v>22.862530883090308</v>
      </c>
      <c r="J1387" s="14">
        <v>0.2809474359786126</v>
      </c>
      <c r="K1387" s="13">
        <v>-5.8396106860270081</v>
      </c>
      <c r="L1387" s="13">
        <v>0.8132902147872656</v>
      </c>
      <c r="M1387" s="17">
        <v>3.3493103326374811</v>
      </c>
      <c r="N1387" s="12">
        <v>2603.2799202461101</v>
      </c>
      <c r="O1387" s="41">
        <v>19.343230665774168</v>
      </c>
      <c r="P1387" s="1"/>
    </row>
    <row r="1388" spans="1:16" x14ac:dyDescent="0.45">
      <c r="A1388" s="71" t="s">
        <v>255</v>
      </c>
      <c r="B1388" s="19">
        <v>1.9703080284153004E-2</v>
      </c>
      <c r="C1388" s="12">
        <v>16.67241113317084</v>
      </c>
      <c r="D1388" s="20">
        <v>6.0745607237306558E-4</v>
      </c>
      <c r="E1388" s="12">
        <v>3.8218440642014757</v>
      </c>
      <c r="F1388" s="20">
        <v>1.4672194193011177</v>
      </c>
      <c r="G1388" s="12">
        <v>14.669331670805978</v>
      </c>
      <c r="H1388" s="14">
        <v>0.28233892042590442</v>
      </c>
      <c r="I1388" s="12">
        <v>16.110284037704357</v>
      </c>
      <c r="J1388" s="14">
        <v>0.28232843981742489</v>
      </c>
      <c r="K1388" s="13">
        <v>4.3638429930359379</v>
      </c>
      <c r="L1388" s="13">
        <v>0.57087108628284255</v>
      </c>
      <c r="M1388" s="17">
        <v>1.4061929290519826</v>
      </c>
      <c r="N1388" s="12">
        <v>916.23622344709668</v>
      </c>
      <c r="O1388" s="41">
        <v>11.88958287052222</v>
      </c>
      <c r="P1388" s="1"/>
    </row>
    <row r="1389" spans="1:16" x14ac:dyDescent="0.45">
      <c r="A1389" s="71" t="s">
        <v>256</v>
      </c>
      <c r="B1389" s="19">
        <v>5.3178102700386351E-2</v>
      </c>
      <c r="C1389" s="12">
        <v>44.018613939099772</v>
      </c>
      <c r="D1389" s="20">
        <v>1.3384016326253431E-3</v>
      </c>
      <c r="E1389" s="12">
        <v>8.5440657941211171</v>
      </c>
      <c r="F1389" s="20">
        <v>1.467219183892609</v>
      </c>
      <c r="G1389" s="12">
        <v>16.031473812831347</v>
      </c>
      <c r="H1389" s="14">
        <v>0.28120248147551369</v>
      </c>
      <c r="I1389" s="12">
        <v>15.4795348597168</v>
      </c>
      <c r="J1389" s="14">
        <v>0.28113891008786601</v>
      </c>
      <c r="K1389" s="13">
        <v>-1.7837621289240602</v>
      </c>
      <c r="L1389" s="13">
        <v>0.55050272742551698</v>
      </c>
      <c r="M1389" s="17">
        <v>3.0305342425962962</v>
      </c>
      <c r="N1389" s="12">
        <v>2485.509060598481</v>
      </c>
      <c r="O1389" s="41">
        <v>18.055254308683732</v>
      </c>
      <c r="P1389" s="1"/>
    </row>
    <row r="1390" spans="1:16" x14ac:dyDescent="0.45">
      <c r="A1390" s="71" t="s">
        <v>257</v>
      </c>
      <c r="B1390" s="19">
        <v>2.6479148747240059E-2</v>
      </c>
      <c r="C1390" s="12">
        <v>22.920433505868541</v>
      </c>
      <c r="D1390" s="20">
        <v>8.1634266953568629E-4</v>
      </c>
      <c r="E1390" s="12">
        <v>5.7021499857513236</v>
      </c>
      <c r="F1390" s="20">
        <v>1.4673010898963499</v>
      </c>
      <c r="G1390" s="12">
        <v>7.8649995340785264</v>
      </c>
      <c r="H1390" s="14">
        <v>0.28245854112754987</v>
      </c>
      <c r="I1390" s="12">
        <v>22.848270413767203</v>
      </c>
      <c r="J1390" s="14">
        <v>0.28244441115600549</v>
      </c>
      <c r="K1390" s="13">
        <v>8.5395593458681418</v>
      </c>
      <c r="L1390" s="13">
        <v>0.8096383191413814</v>
      </c>
      <c r="M1390" s="17">
        <v>1.1773135311042893</v>
      </c>
      <c r="N1390" s="12">
        <v>919.16340815863578</v>
      </c>
      <c r="O1390" s="41">
        <v>11.663290877753608</v>
      </c>
      <c r="P1390" s="1"/>
    </row>
    <row r="1391" spans="1:16" x14ac:dyDescent="0.45">
      <c r="A1391" s="71" t="s">
        <v>258</v>
      </c>
      <c r="B1391" s="19">
        <v>1.3964100452978414E-2</v>
      </c>
      <c r="C1391" s="12">
        <v>11.453190833384021</v>
      </c>
      <c r="D1391" s="20">
        <v>4.0173382529787538E-4</v>
      </c>
      <c r="E1391" s="12">
        <v>2.5236849296955253</v>
      </c>
      <c r="F1391" s="20">
        <v>1.4672269458701832</v>
      </c>
      <c r="G1391" s="12">
        <v>16.048469818454603</v>
      </c>
      <c r="H1391" s="14">
        <v>0.28189312603534095</v>
      </c>
      <c r="I1391" s="12">
        <v>17.015805676081715</v>
      </c>
      <c r="J1391" s="14">
        <v>0.28188708201335277</v>
      </c>
      <c r="K1391" s="13">
        <v>-13.90151603986256</v>
      </c>
      <c r="L1391" s="13">
        <v>0.60279992276313088</v>
      </c>
      <c r="M1391" s="17">
        <v>2.3104620225447374</v>
      </c>
      <c r="N1391" s="12">
        <v>799.82811872204309</v>
      </c>
      <c r="O1391" s="41">
        <v>8.4826404185457154</v>
      </c>
      <c r="P1391" s="1"/>
    </row>
    <row r="1392" spans="1:16" x14ac:dyDescent="0.45">
      <c r="A1392" s="71" t="s">
        <v>259</v>
      </c>
      <c r="B1392" s="19">
        <v>8.0999897333262471E-3</v>
      </c>
      <c r="C1392" s="12">
        <v>6.5731076676973768</v>
      </c>
      <c r="D1392" s="20">
        <v>2.396356431950884E-4</v>
      </c>
      <c r="E1392" s="12">
        <v>1.478658666853633</v>
      </c>
      <c r="F1392" s="20">
        <v>1.4672606193273945</v>
      </c>
      <c r="G1392" s="12">
        <v>13.678469514012463</v>
      </c>
      <c r="H1392" s="14">
        <v>0.28202641734459233</v>
      </c>
      <c r="I1392" s="12">
        <v>16.124403088655949</v>
      </c>
      <c r="J1392" s="14">
        <v>0.2820235014814978</v>
      </c>
      <c r="K1392" s="13">
        <v>-12.488908519899811</v>
      </c>
      <c r="L1392" s="13">
        <v>0.57102565511613079</v>
      </c>
      <c r="M1392" s="17">
        <v>2.1085599912665547</v>
      </c>
      <c r="N1392" s="12">
        <v>647.80227473453317</v>
      </c>
      <c r="O1392" s="41">
        <v>7.3607012173505773</v>
      </c>
      <c r="P1392" s="1"/>
    </row>
    <row r="1393" spans="1:16" x14ac:dyDescent="0.45">
      <c r="A1393" s="71" t="s">
        <v>260</v>
      </c>
      <c r="B1393" s="19">
        <v>0.1271293618754232</v>
      </c>
      <c r="C1393" s="12">
        <v>101.7555652424806</v>
      </c>
      <c r="D1393" s="20">
        <v>3.3536942316127615E-3</v>
      </c>
      <c r="E1393" s="12">
        <v>20.162597173774056</v>
      </c>
      <c r="F1393" s="20">
        <v>1.4672759045170176</v>
      </c>
      <c r="G1393" s="12">
        <v>6.4682441851771566</v>
      </c>
      <c r="H1393" s="14">
        <v>0.28250262486843331</v>
      </c>
      <c r="I1393" s="12">
        <v>26.00340728770805</v>
      </c>
      <c r="J1393" s="14">
        <v>0.28244769877551829</v>
      </c>
      <c r="K1393" s="13">
        <v>7.5466427504800038</v>
      </c>
      <c r="L1393" s="13">
        <v>0.92133981770992079</v>
      </c>
      <c r="M1393" s="17">
        <v>1.1920899901898776</v>
      </c>
      <c r="N1393" s="12">
        <v>870.11883007461586</v>
      </c>
      <c r="O1393" s="41">
        <v>8.9476929127458789</v>
      </c>
      <c r="P1393" s="1"/>
    </row>
    <row r="1394" spans="1:16" x14ac:dyDescent="0.45">
      <c r="A1394" s="71" t="s">
        <v>261</v>
      </c>
      <c r="B1394" s="19">
        <v>2.737575224787743E-2</v>
      </c>
      <c r="C1394" s="12">
        <v>24.068690065887388</v>
      </c>
      <c r="D1394" s="20">
        <v>7.5649405529776422E-4</v>
      </c>
      <c r="E1394" s="12">
        <v>5.0713332781041531</v>
      </c>
      <c r="F1394" s="20">
        <v>1.4672506696947394</v>
      </c>
      <c r="G1394" s="12">
        <v>11.05045643360048</v>
      </c>
      <c r="H1394" s="14">
        <v>0.28214323135856773</v>
      </c>
      <c r="I1394" s="12">
        <v>16.537443115461762</v>
      </c>
      <c r="J1394" s="14">
        <v>0.28212660838519416</v>
      </c>
      <c r="K1394" s="13">
        <v>2.8337402148870261</v>
      </c>
      <c r="L1394" s="13">
        <v>0.58633708787558803</v>
      </c>
      <c r="M1394" s="17">
        <v>1.6944292564858829</v>
      </c>
      <c r="N1394" s="12">
        <v>1164.2076878083722</v>
      </c>
      <c r="O1394" s="41">
        <v>24.098447772144116</v>
      </c>
      <c r="P1394" s="1"/>
    </row>
    <row r="1395" spans="1:16" x14ac:dyDescent="0.45">
      <c r="A1395" s="71" t="s">
        <v>262</v>
      </c>
      <c r="B1395" s="19">
        <v>9.2436652678059266E-3</v>
      </c>
      <c r="C1395" s="12">
        <v>8.6304143386232788</v>
      </c>
      <c r="D1395" s="20">
        <v>3.1059856848117287E-4</v>
      </c>
      <c r="E1395" s="12">
        <v>2.0278654377303513</v>
      </c>
      <c r="F1395" s="20">
        <v>1.4672694639697503</v>
      </c>
      <c r="G1395" s="12">
        <v>11.914219126641804</v>
      </c>
      <c r="H1395" s="14">
        <v>0.28207790625187684</v>
      </c>
      <c r="I1395" s="12">
        <v>18.56482999823471</v>
      </c>
      <c r="J1395" s="14">
        <v>0.28207288976702571</v>
      </c>
      <c r="K1395" s="13">
        <v>-6.0032043445124028</v>
      </c>
      <c r="L1395" s="13">
        <v>0.65776208294066052</v>
      </c>
      <c r="M1395" s="17">
        <v>1.9283479711070473</v>
      </c>
      <c r="N1395" s="12">
        <v>858.16730137742832</v>
      </c>
      <c r="O1395" s="41">
        <v>8.7928676375877686</v>
      </c>
      <c r="P1395" s="1"/>
    </row>
    <row r="1396" spans="1:16" x14ac:dyDescent="0.45">
      <c r="A1396" s="71" t="s">
        <v>263</v>
      </c>
      <c r="B1396" s="19">
        <v>1.064003059538572E-2</v>
      </c>
      <c r="C1396" s="12">
        <v>8.7391251370923992</v>
      </c>
      <c r="D1396" s="20">
        <v>3.046172838435431E-4</v>
      </c>
      <c r="E1396" s="12">
        <v>1.9309074161391933</v>
      </c>
      <c r="F1396" s="20">
        <v>1.4672846386514229</v>
      </c>
      <c r="G1396" s="12">
        <v>10.195481293279311</v>
      </c>
      <c r="H1396" s="14">
        <v>0.28090202157907374</v>
      </c>
      <c r="I1396" s="12">
        <v>22.729537710336086</v>
      </c>
      <c r="J1396" s="14">
        <v>0.28088682863060371</v>
      </c>
      <c r="K1396" s="13">
        <v>-7.9098647947173362</v>
      </c>
      <c r="L1396" s="13">
        <v>0.80856617820201926</v>
      </c>
      <c r="M1396" s="17">
        <v>3.4656120356490918</v>
      </c>
      <c r="N1396" s="12">
        <v>2606.9423812494397</v>
      </c>
      <c r="O1396" s="41">
        <v>19.316843284082665</v>
      </c>
      <c r="P1396" s="1"/>
    </row>
    <row r="1397" spans="1:16" x14ac:dyDescent="0.45">
      <c r="A1397" s="71" t="s">
        <v>264</v>
      </c>
      <c r="B1397" s="19">
        <v>1.691741734378643E-2</v>
      </c>
      <c r="C1397" s="12">
        <v>15.452491813942387</v>
      </c>
      <c r="D1397" s="20">
        <v>4.8268766239240279E-4</v>
      </c>
      <c r="E1397" s="12">
        <v>3.4970477443546835</v>
      </c>
      <c r="F1397" s="20">
        <v>1.4672760521472386</v>
      </c>
      <c r="G1397" s="12">
        <v>13.815162932784455</v>
      </c>
      <c r="H1397" s="14">
        <v>0.2820017395294061</v>
      </c>
      <c r="I1397" s="12">
        <v>18.253831082606418</v>
      </c>
      <c r="J1397" s="14">
        <v>0.28199609489118266</v>
      </c>
      <c r="K1397" s="13">
        <v>-14.022367087717091</v>
      </c>
      <c r="L1397" s="13">
        <v>0.64640025946527402</v>
      </c>
      <c r="M1397" s="17">
        <v>2.1711106505962579</v>
      </c>
      <c r="N1397" s="12">
        <v>622.72818627645665</v>
      </c>
      <c r="O1397" s="41">
        <v>6.6455418373689987</v>
      </c>
      <c r="P1397" s="1"/>
    </row>
    <row r="1398" spans="1:16" x14ac:dyDescent="0.45">
      <c r="A1398" s="71" t="s">
        <v>266</v>
      </c>
      <c r="B1398" s="19">
        <v>4.4122405859930811E-2</v>
      </c>
      <c r="C1398" s="12">
        <v>49.525277874638846</v>
      </c>
      <c r="D1398" s="20">
        <v>1.2723692577817157E-3</v>
      </c>
      <c r="E1398" s="12">
        <v>12.315670139623595</v>
      </c>
      <c r="F1398" s="20">
        <v>1.4672635989935878</v>
      </c>
      <c r="G1398" s="12">
        <v>10.378072847174632</v>
      </c>
      <c r="H1398" s="14">
        <v>0.28220972558878271</v>
      </c>
      <c r="I1398" s="12">
        <v>18.906657085646202</v>
      </c>
      <c r="J1398" s="14">
        <v>0.28219609560356168</v>
      </c>
      <c r="K1398" s="13">
        <v>-8.1073376638352013</v>
      </c>
      <c r="L1398" s="13">
        <v>0.66943976598676791</v>
      </c>
      <c r="M1398" s="17">
        <v>1.8065610780621959</v>
      </c>
      <c r="N1398" s="12">
        <v>570.7186600062081</v>
      </c>
      <c r="O1398" s="41">
        <v>6.2500812576862605</v>
      </c>
      <c r="P1398" s="1"/>
    </row>
    <row r="1399" spans="1:16" x14ac:dyDescent="0.45">
      <c r="A1399" s="71" t="s">
        <v>267</v>
      </c>
      <c r="B1399" s="19">
        <v>7.6143861362373295E-3</v>
      </c>
      <c r="C1399" s="12">
        <v>23.373486220925294</v>
      </c>
      <c r="D1399" s="20">
        <v>2.07233956932873E-4</v>
      </c>
      <c r="E1399" s="12">
        <v>5.2638926616475121</v>
      </c>
      <c r="F1399" s="20">
        <v>1.4672364201959021</v>
      </c>
      <c r="G1399" s="12">
        <v>12.898705576260166</v>
      </c>
      <c r="H1399" s="14">
        <v>0.28190252082134498</v>
      </c>
      <c r="I1399" s="12">
        <v>16.445606128036719</v>
      </c>
      <c r="J1399" s="14">
        <v>0.28190010300421209</v>
      </c>
      <c r="K1399" s="13">
        <v>-17.453789994110736</v>
      </c>
      <c r="L1399" s="13">
        <v>0.58236595650406997</v>
      </c>
      <c r="M1399" s="17">
        <v>2.3556679768659476</v>
      </c>
      <c r="N1399" s="12">
        <v>621.29372510478584</v>
      </c>
      <c r="O1399" s="41">
        <v>6.5316040537630675</v>
      </c>
      <c r="P1399" s="1"/>
    </row>
    <row r="1400" spans="1:16" x14ac:dyDescent="0.45">
      <c r="A1400" s="71" t="s">
        <v>268</v>
      </c>
      <c r="B1400" s="19">
        <v>0.16080318191561807</v>
      </c>
      <c r="C1400" s="12">
        <v>141.21159443403639</v>
      </c>
      <c r="D1400" s="20">
        <v>3.7416899709474104E-3</v>
      </c>
      <c r="E1400" s="12">
        <v>27.153277377780828</v>
      </c>
      <c r="F1400" s="20">
        <v>1.467184998445773</v>
      </c>
      <c r="G1400" s="12">
        <v>22.094113039245411</v>
      </c>
      <c r="H1400" s="14">
        <v>0.28181989660422646</v>
      </c>
      <c r="I1400" s="12">
        <v>58.017705230255935</v>
      </c>
      <c r="J1400" s="14">
        <v>0.28177803816663788</v>
      </c>
      <c r="K1400" s="13">
        <v>-22.346207504256867</v>
      </c>
      <c r="L1400" s="13">
        <v>2.054385005973991</v>
      </c>
      <c r="M1400" s="17">
        <v>2.5984149973814419</v>
      </c>
      <c r="N1400" s="12">
        <v>595.87190456965641</v>
      </c>
      <c r="O1400" s="41">
        <v>5.9783768392716485</v>
      </c>
      <c r="P1400" s="1"/>
    </row>
    <row r="1401" spans="1:16" x14ac:dyDescent="0.45">
      <c r="A1401" s="71" t="s">
        <v>269</v>
      </c>
      <c r="B1401" s="19">
        <v>3.7784173179602421E-2</v>
      </c>
      <c r="C1401" s="12">
        <v>33.136016596687305</v>
      </c>
      <c r="D1401" s="20">
        <v>1.1821357300976279E-3</v>
      </c>
      <c r="E1401" s="12">
        <v>8.4612523063690031</v>
      </c>
      <c r="F1401" s="20">
        <v>1.4672666941785564</v>
      </c>
      <c r="G1401" s="12">
        <v>12.870424610803676</v>
      </c>
      <c r="H1401" s="14">
        <v>0.28251723108235732</v>
      </c>
      <c r="I1401" s="12">
        <v>20.709014649055682</v>
      </c>
      <c r="J1401" s="14">
        <v>0.28249698735681866</v>
      </c>
      <c r="K1401" s="13">
        <v>10.183120333904228</v>
      </c>
      <c r="L1401" s="13">
        <v>0.73381677736961137</v>
      </c>
      <c r="M1401" s="17">
        <v>1.0780368724227343</v>
      </c>
      <c r="N1401" s="12">
        <v>909.46598343031928</v>
      </c>
      <c r="O1401" s="41">
        <v>9.2758428657981629</v>
      </c>
      <c r="P1401" s="1"/>
    </row>
    <row r="1402" spans="1:16" x14ac:dyDescent="0.45">
      <c r="A1402" s="71" t="s">
        <v>270</v>
      </c>
      <c r="B1402" s="19">
        <v>1.1924500608577027E-2</v>
      </c>
      <c r="C1402" s="12">
        <v>10.264633901122883</v>
      </c>
      <c r="D1402" s="20">
        <v>3.1330601935639259E-4</v>
      </c>
      <c r="E1402" s="12">
        <v>2.1662341860059993</v>
      </c>
      <c r="F1402" s="20">
        <v>1.4672520719373605</v>
      </c>
      <c r="G1402" s="12">
        <v>13.4203260717481</v>
      </c>
      <c r="H1402" s="14">
        <v>0.28093274107371335</v>
      </c>
      <c r="I1402" s="12">
        <v>17.664658229034185</v>
      </c>
      <c r="J1402" s="14">
        <v>0.28091806967206689</v>
      </c>
      <c r="K1402" s="13">
        <v>-10.437673019665361</v>
      </c>
      <c r="L1402" s="13">
        <v>0.62816252642594606</v>
      </c>
      <c r="M1402" s="17">
        <v>3.4765083953168943</v>
      </c>
      <c r="N1402" s="12">
        <v>2451.2242677713807</v>
      </c>
      <c r="O1402" s="41">
        <v>19.524604904140073</v>
      </c>
      <c r="P1402" s="1"/>
    </row>
    <row r="1403" spans="1:16" x14ac:dyDescent="0.45">
      <c r="A1403" s="71" t="s">
        <v>272</v>
      </c>
      <c r="B1403" s="19">
        <v>1.9650668765580123E-2</v>
      </c>
      <c r="C1403" s="12">
        <v>17.316465259754338</v>
      </c>
      <c r="D1403" s="20">
        <v>5.9414704665829035E-4</v>
      </c>
      <c r="E1403" s="12">
        <v>4.2174180142880102</v>
      </c>
      <c r="F1403" s="20">
        <v>1.4672451259530406</v>
      </c>
      <c r="G1403" s="12">
        <v>14.988208546217955</v>
      </c>
      <c r="H1403" s="14">
        <v>0.28182106015486441</v>
      </c>
      <c r="I1403" s="12">
        <v>17.038221883874471</v>
      </c>
      <c r="J1403" s="14">
        <v>0.28180933869961028</v>
      </c>
      <c r="K1403" s="13">
        <v>-11.087169255090679</v>
      </c>
      <c r="L1403" s="13">
        <v>0.60393070710262897</v>
      </c>
      <c r="M1403" s="17">
        <v>2.3604852931043734</v>
      </c>
      <c r="N1403" s="12">
        <v>1046.3913741730123</v>
      </c>
      <c r="O1403" s="41">
        <v>28.902358396422976</v>
      </c>
      <c r="P1403" s="1"/>
    </row>
    <row r="1404" spans="1:16" x14ac:dyDescent="0.45">
      <c r="A1404" s="71" t="s">
        <v>273</v>
      </c>
      <c r="B1404" s="19">
        <v>1.2673317411241745E-2</v>
      </c>
      <c r="C1404" s="12">
        <v>10.61429982302235</v>
      </c>
      <c r="D1404" s="20">
        <v>3.7847321386767595E-4</v>
      </c>
      <c r="E1404" s="12">
        <v>2.5399219778049216</v>
      </c>
      <c r="F1404" s="20">
        <v>1.4671921017086453</v>
      </c>
      <c r="G1404" s="12">
        <v>6.7280376883662969</v>
      </c>
      <c r="H1404" s="14">
        <v>0.28254644257192824</v>
      </c>
      <c r="I1404" s="12">
        <v>41.263227234033863</v>
      </c>
      <c r="J1404" s="14">
        <v>0.28254199654701379</v>
      </c>
      <c r="K1404" s="13">
        <v>5.3721617013868794</v>
      </c>
      <c r="L1404" s="13">
        <v>1.4612126696733618</v>
      </c>
      <c r="M1404" s="17">
        <v>1.1113315906007064</v>
      </c>
      <c r="N1404" s="12">
        <v>625.53834749040232</v>
      </c>
      <c r="O1404" s="41">
        <v>7.5993536799384698</v>
      </c>
      <c r="P1404" s="1"/>
    </row>
    <row r="1405" spans="1:16" x14ac:dyDescent="0.45">
      <c r="A1405" s="71" t="s">
        <v>274</v>
      </c>
      <c r="B1405" s="19">
        <v>2.3227273419355283E-2</v>
      </c>
      <c r="C1405" s="12">
        <v>19.083279498312727</v>
      </c>
      <c r="D1405" s="20">
        <v>6.6805329395196265E-4</v>
      </c>
      <c r="E1405" s="12">
        <v>4.346887727202625</v>
      </c>
      <c r="F1405" s="20">
        <v>1.4672623419160575</v>
      </c>
      <c r="G1405" s="12">
        <v>14.864799423441148</v>
      </c>
      <c r="H1405" s="14">
        <v>0.28200337945214637</v>
      </c>
      <c r="I1405" s="12">
        <v>18.221147636109162</v>
      </c>
      <c r="J1405" s="14">
        <v>0.28199044815287688</v>
      </c>
      <c r="K1405" s="13">
        <v>-5.1098701801766122</v>
      </c>
      <c r="L1405" s="13">
        <v>0.64583169343213065</v>
      </c>
      <c r="M1405" s="17">
        <v>2.0182314319383137</v>
      </c>
      <c r="N1405" s="12">
        <v>1026.8736163405931</v>
      </c>
      <c r="O1405" s="41">
        <v>23.848938246259653</v>
      </c>
      <c r="P1405" s="1"/>
    </row>
    <row r="1406" spans="1:16" x14ac:dyDescent="0.45">
      <c r="A1406" s="71" t="s">
        <v>275</v>
      </c>
      <c r="B1406" s="19">
        <v>7.2118136978868097E-2</v>
      </c>
      <c r="C1406" s="12">
        <v>64.930484880890376</v>
      </c>
      <c r="D1406" s="20">
        <v>2.2039620141812055E-3</v>
      </c>
      <c r="E1406" s="12">
        <v>16.271815501913242</v>
      </c>
      <c r="F1406" s="20">
        <v>1.4672415716232354</v>
      </c>
      <c r="G1406" s="12">
        <v>14.050032931342161</v>
      </c>
      <c r="H1406" s="14">
        <v>0.28263049472735663</v>
      </c>
      <c r="I1406" s="12">
        <v>14.963907870835749</v>
      </c>
      <c r="J1406" s="14">
        <v>0.28259682034375772</v>
      </c>
      <c r="K1406" s="13">
        <v>11.520657644625842</v>
      </c>
      <c r="L1406" s="13">
        <v>0.53012441040722891</v>
      </c>
      <c r="M1406" s="17">
        <v>0.92366860294851894</v>
      </c>
      <c r="N1406" s="12">
        <v>812.18387860077303</v>
      </c>
      <c r="O1406" s="41">
        <v>9.4186192037728329</v>
      </c>
      <c r="P1406" s="1"/>
    </row>
    <row r="1407" spans="1:16" x14ac:dyDescent="0.45">
      <c r="A1407" s="71" t="s">
        <v>278</v>
      </c>
      <c r="B1407" s="19">
        <v>2.1823174566729876E-2</v>
      </c>
      <c r="C1407" s="12">
        <v>21.759159185944014</v>
      </c>
      <c r="D1407" s="20">
        <v>7.0270218229097738E-4</v>
      </c>
      <c r="E1407" s="12">
        <v>5.001360073484908</v>
      </c>
      <c r="F1407" s="20">
        <v>1.4672504973936351</v>
      </c>
      <c r="G1407" s="12">
        <v>11.601048123924265</v>
      </c>
      <c r="H1407" s="14">
        <v>0.28160188880652348</v>
      </c>
      <c r="I1407" s="12">
        <v>14.812190057179041</v>
      </c>
      <c r="J1407" s="14">
        <v>0.28158634604479704</v>
      </c>
      <c r="K1407" s="13">
        <v>-16.149033530584724</v>
      </c>
      <c r="L1407" s="13">
        <v>0.52517709077548602</v>
      </c>
      <c r="M1407" s="17">
        <v>2.7383292923610241</v>
      </c>
      <c r="N1407" s="12">
        <v>1171.799397639923</v>
      </c>
      <c r="O1407" s="41">
        <v>26.641223428615309</v>
      </c>
      <c r="P1407" s="1"/>
    </row>
    <row r="1408" spans="1:16" x14ac:dyDescent="0.45">
      <c r="A1408" s="112" t="s">
        <v>854</v>
      </c>
      <c r="B1408" s="112"/>
      <c r="C1408" s="112"/>
      <c r="D1408" s="112"/>
      <c r="E1408" s="112"/>
      <c r="F1408" s="112"/>
      <c r="G1408" s="112"/>
      <c r="H1408" s="112"/>
      <c r="I1408" s="112"/>
      <c r="J1408" s="112"/>
      <c r="K1408" s="112"/>
      <c r="L1408" s="112"/>
      <c r="M1408" s="112"/>
      <c r="N1408" s="112"/>
      <c r="O1408" s="112"/>
      <c r="P1408" s="1"/>
    </row>
    <row r="1409" spans="1:16" x14ac:dyDescent="0.45">
      <c r="A1409" s="71" t="s">
        <v>759</v>
      </c>
      <c r="B1409" s="19">
        <v>1.7550460501990009E-2</v>
      </c>
      <c r="C1409" s="12">
        <v>21.774037643490903</v>
      </c>
      <c r="D1409" s="20">
        <v>4.896771767484079E-4</v>
      </c>
      <c r="E1409" s="12">
        <v>5.1689379974516827</v>
      </c>
      <c r="F1409" s="20">
        <v>1.4672473697929769</v>
      </c>
      <c r="G1409" s="12">
        <v>12.689912246534934</v>
      </c>
      <c r="H1409" s="14">
        <v>0.28209271234678096</v>
      </c>
      <c r="I1409" s="12">
        <v>13.449313695196313</v>
      </c>
      <c r="J1409" s="14">
        <v>0.28208404110563728</v>
      </c>
      <c r="K1409" s="13">
        <v>-3.7551828353810102</v>
      </c>
      <c r="L1409" s="13">
        <v>0.47660488623479935</v>
      </c>
      <c r="M1409" s="17">
        <v>1.8727414761318386</v>
      </c>
      <c r="N1409" s="12">
        <v>940.17759470101305</v>
      </c>
      <c r="O1409" s="41">
        <v>10.58225251872474</v>
      </c>
      <c r="P1409" s="1"/>
    </row>
    <row r="1410" spans="1:16" x14ac:dyDescent="0.45">
      <c r="A1410" s="71" t="s">
        <v>40</v>
      </c>
      <c r="B1410" s="19">
        <v>4.5825787818387073E-2</v>
      </c>
      <c r="C1410" s="12">
        <v>39.064181848464941</v>
      </c>
      <c r="D1410" s="20">
        <v>1.393437301079958E-3</v>
      </c>
      <c r="E1410" s="12">
        <v>9.4061500528735653</v>
      </c>
      <c r="F1410" s="20">
        <v>1.4672603663558943</v>
      </c>
      <c r="G1410" s="12">
        <v>12.135724650983661</v>
      </c>
      <c r="H1410" s="14">
        <v>0.28181622459127942</v>
      </c>
      <c r="I1410" s="12">
        <v>19.336613095258283</v>
      </c>
      <c r="J1410" s="14">
        <v>0.28179139932454594</v>
      </c>
      <c r="K1410" s="13">
        <v>-13.997421925923126</v>
      </c>
      <c r="L1410" s="13">
        <v>0.68524258967306295</v>
      </c>
      <c r="M1410" s="17">
        <v>2.4358732990295549</v>
      </c>
      <c r="N1410" s="12">
        <v>945.84925518211799</v>
      </c>
      <c r="O1410" s="41">
        <v>9.4891197135701653</v>
      </c>
      <c r="P1410" s="1"/>
    </row>
    <row r="1411" spans="1:16" x14ac:dyDescent="0.45">
      <c r="A1411" s="71" t="s">
        <v>41</v>
      </c>
      <c r="B1411" s="19">
        <v>1.8747365001197475E-2</v>
      </c>
      <c r="C1411" s="12">
        <v>15.596776384455616</v>
      </c>
      <c r="D1411" s="20">
        <v>5.9892041083043073E-4</v>
      </c>
      <c r="E1411" s="12">
        <v>3.8670688306491963</v>
      </c>
      <c r="F1411" s="20">
        <v>1.4672944506064858</v>
      </c>
      <c r="G1411" s="12">
        <v>13.105625963809025</v>
      </c>
      <c r="H1411" s="14">
        <v>0.28253343687328902</v>
      </c>
      <c r="I1411" s="12">
        <v>23.20080363287266</v>
      </c>
      <c r="J1411" s="14">
        <v>0.28252442324199312</v>
      </c>
      <c r="K1411" s="13">
        <v>8.6827633786223934</v>
      </c>
      <c r="L1411" s="13">
        <v>0.82190941495419167</v>
      </c>
      <c r="M1411" s="17">
        <v>1.0714882522815479</v>
      </c>
      <c r="N1411" s="12">
        <v>800.0896365922456</v>
      </c>
      <c r="O1411" s="41">
        <v>8.2901822521274511</v>
      </c>
      <c r="P1411" s="1"/>
    </row>
    <row r="1412" spans="1:16" x14ac:dyDescent="0.45">
      <c r="A1412" s="71" t="s">
        <v>43</v>
      </c>
      <c r="B1412" s="19">
        <v>3.2732005499867142E-2</v>
      </c>
      <c r="C1412" s="12">
        <v>27.315689035588619</v>
      </c>
      <c r="D1412" s="20">
        <v>9.0077898210461007E-4</v>
      </c>
      <c r="E1412" s="12">
        <v>5.7372194151072131</v>
      </c>
      <c r="F1412" s="20">
        <v>1.4672585867488175</v>
      </c>
      <c r="G1412" s="12">
        <v>11.97540840797601</v>
      </c>
      <c r="H1412" s="14">
        <v>0.28193387536699238</v>
      </c>
      <c r="I1412" s="12">
        <v>19.169529143732127</v>
      </c>
      <c r="J1412" s="14">
        <v>0.28191269843359007</v>
      </c>
      <c r="K1412" s="13">
        <v>-2.9213190086141427</v>
      </c>
      <c r="L1412" s="13">
        <v>0.679782401402651</v>
      </c>
      <c r="M1412" s="17">
        <v>2.0772094548137838</v>
      </c>
      <c r="N1412" s="12">
        <v>1244.6429455585014</v>
      </c>
      <c r="O1412" s="41">
        <v>24.933925307530394</v>
      </c>
      <c r="P1412" s="1"/>
    </row>
    <row r="1413" spans="1:16" x14ac:dyDescent="0.45">
      <c r="A1413" s="71" t="s">
        <v>44</v>
      </c>
      <c r="B1413" s="19">
        <v>1.6293652262378538E-2</v>
      </c>
      <c r="C1413" s="12">
        <v>14.055586435026466</v>
      </c>
      <c r="D1413" s="20">
        <v>4.9054003069000731E-4</v>
      </c>
      <c r="E1413" s="12">
        <v>3.2543195167537116</v>
      </c>
      <c r="F1413" s="20">
        <v>1.4672713192501021</v>
      </c>
      <c r="G1413" s="12">
        <v>12.169974710632772</v>
      </c>
      <c r="H1413" s="14">
        <v>0.28127274650961909</v>
      </c>
      <c r="I1413" s="12">
        <v>18.719583329215329</v>
      </c>
      <c r="J1413" s="14">
        <v>0.28124876197240534</v>
      </c>
      <c r="K1413" s="13">
        <v>3.7918670999070869</v>
      </c>
      <c r="L1413" s="13">
        <v>0.66584049704276893</v>
      </c>
      <c r="M1413" s="17">
        <v>2.7811093943554877</v>
      </c>
      <c r="N1413" s="12">
        <v>2556.8514985667134</v>
      </c>
      <c r="O1413" s="41">
        <v>18.180659934437625</v>
      </c>
      <c r="P1413" s="1"/>
    </row>
    <row r="1414" spans="1:16" x14ac:dyDescent="0.45">
      <c r="A1414" s="71" t="s">
        <v>46</v>
      </c>
      <c r="B1414" s="19">
        <v>1.9583068507770907E-2</v>
      </c>
      <c r="C1414" s="12">
        <v>16.927920304272376</v>
      </c>
      <c r="D1414" s="20">
        <v>4.9432223673919731E-4</v>
      </c>
      <c r="E1414" s="12">
        <v>3.3676739657824437</v>
      </c>
      <c r="F1414" s="20">
        <v>1.4672212523640296</v>
      </c>
      <c r="G1414" s="12">
        <v>14.150602639002326</v>
      </c>
      <c r="H1414" s="14">
        <v>0.28223055966760929</v>
      </c>
      <c r="I1414" s="12">
        <v>18.025540731566579</v>
      </c>
      <c r="J1414" s="14">
        <v>0.28222509711687527</v>
      </c>
      <c r="K1414" s="13">
        <v>-6.6782585216840218</v>
      </c>
      <c r="L1414" s="13">
        <v>0.63826721979909351</v>
      </c>
      <c r="M1414" s="17">
        <v>1.7433219532233315</v>
      </c>
      <c r="N1414" s="12">
        <v>588.64355038459087</v>
      </c>
      <c r="O1414" s="41">
        <v>6.3570527236960253</v>
      </c>
      <c r="P1414" s="1"/>
    </row>
    <row r="1415" spans="1:16" x14ac:dyDescent="0.45">
      <c r="A1415" s="71" t="s">
        <v>47</v>
      </c>
      <c r="B1415" s="19">
        <v>1.7404433584570157E-2</v>
      </c>
      <c r="C1415" s="12">
        <v>13.985570891488941</v>
      </c>
      <c r="D1415" s="20">
        <v>5.752520165955233E-4</v>
      </c>
      <c r="E1415" s="12">
        <v>3.4582294309648067</v>
      </c>
      <c r="F1415" s="20">
        <v>1.4672568643789667</v>
      </c>
      <c r="G1415" s="12">
        <v>9.2833526071403085</v>
      </c>
      <c r="H1415" s="14">
        <v>0.28261976614665474</v>
      </c>
      <c r="I1415" s="12">
        <v>19.98848994840511</v>
      </c>
      <c r="J1415" s="14">
        <v>0.28261271124888521</v>
      </c>
      <c r="K1415" s="13">
        <v>8.4916801571122136</v>
      </c>
      <c r="L1415" s="13">
        <v>0.70787557453710903</v>
      </c>
      <c r="M1415" s="17">
        <v>0.96101966215106427</v>
      </c>
      <c r="N1415" s="12">
        <v>652.88797516759075</v>
      </c>
      <c r="O1415" s="41">
        <v>8.6933982225833848</v>
      </c>
      <c r="P1415" s="1"/>
    </row>
    <row r="1416" spans="1:16" x14ac:dyDescent="0.45">
      <c r="A1416" s="71" t="s">
        <v>49</v>
      </c>
      <c r="B1416" s="19">
        <v>1.7190843766308771E-2</v>
      </c>
      <c r="C1416" s="12">
        <v>13.937350707231474</v>
      </c>
      <c r="D1416" s="20">
        <v>4.723204982876069E-4</v>
      </c>
      <c r="E1416" s="12">
        <v>2.8585584962454211</v>
      </c>
      <c r="F1416" s="20">
        <v>1.4672001357920665</v>
      </c>
      <c r="G1416" s="12">
        <v>12.250242888217342</v>
      </c>
      <c r="H1416" s="14">
        <v>0.28212963426735427</v>
      </c>
      <c r="I1416" s="12">
        <v>18.233306796731071</v>
      </c>
      <c r="J1416" s="14">
        <v>0.28212135578052028</v>
      </c>
      <c r="K1416" s="13">
        <v>-2.6480911226200998</v>
      </c>
      <c r="L1416" s="13">
        <v>0.64612189320190083</v>
      </c>
      <c r="M1416" s="17">
        <v>1.8042002707728979</v>
      </c>
      <c r="N1416" s="12">
        <v>930.66066734684887</v>
      </c>
      <c r="O1416" s="41">
        <v>10.412136995867685</v>
      </c>
      <c r="P1416" s="1"/>
    </row>
    <row r="1417" spans="1:16" x14ac:dyDescent="0.45">
      <c r="A1417" s="71" t="s">
        <v>51</v>
      </c>
      <c r="B1417" s="19">
        <v>2.7058688109061337E-2</v>
      </c>
      <c r="C1417" s="12">
        <v>22.620629861840712</v>
      </c>
      <c r="D1417" s="20">
        <v>7.4084106589824834E-4</v>
      </c>
      <c r="E1417" s="12">
        <v>4.7220518375968279</v>
      </c>
      <c r="F1417" s="20">
        <v>1.4672480409232711</v>
      </c>
      <c r="G1417" s="12">
        <v>11.662800459811905</v>
      </c>
      <c r="H1417" s="14">
        <v>0.28226887397544609</v>
      </c>
      <c r="I1417" s="12">
        <v>21.056055439981328</v>
      </c>
      <c r="J1417" s="14">
        <v>0.28225795515254709</v>
      </c>
      <c r="K1417" s="13">
        <v>-1.1277103456763804</v>
      </c>
      <c r="L1417" s="13">
        <v>0.74590212755798468</v>
      </c>
      <c r="M1417" s="17">
        <v>1.599788231193124</v>
      </c>
      <c r="N1417" s="12">
        <v>783.65612362972752</v>
      </c>
      <c r="O1417" s="41">
        <v>8.1877576294227552</v>
      </c>
      <c r="P1417" s="1"/>
    </row>
    <row r="1418" spans="1:16" x14ac:dyDescent="0.45">
      <c r="A1418" s="71" t="s">
        <v>52</v>
      </c>
      <c r="B1418" s="19">
        <v>3.994753369507844E-2</v>
      </c>
      <c r="C1418" s="12">
        <v>44.910083849487066</v>
      </c>
      <c r="D1418" s="20">
        <v>1.097068695452993E-3</v>
      </c>
      <c r="E1418" s="12">
        <v>10.544358486755476</v>
      </c>
      <c r="F1418" s="20">
        <v>1.4672740557164736</v>
      </c>
      <c r="G1418" s="12">
        <v>15.860213287744344</v>
      </c>
      <c r="H1418" s="14">
        <v>0.28227461092467004</v>
      </c>
      <c r="I1418" s="12">
        <v>19.599841741320482</v>
      </c>
      <c r="J1418" s="14">
        <v>0.28226264368249387</v>
      </c>
      <c r="K1418" s="13">
        <v>-5.5178666634692064</v>
      </c>
      <c r="L1418" s="13">
        <v>0.69399997656205414</v>
      </c>
      <c r="M1418" s="17">
        <v>1.6736882008217751</v>
      </c>
      <c r="N1418" s="12">
        <v>581.10941351862175</v>
      </c>
      <c r="O1418" s="41">
        <v>5.9919374607763869</v>
      </c>
      <c r="P1418" s="1"/>
    </row>
    <row r="1419" spans="1:16" x14ac:dyDescent="0.45">
      <c r="A1419" s="71" t="s">
        <v>53</v>
      </c>
      <c r="B1419" s="19">
        <v>3.2180076912523788E-2</v>
      </c>
      <c r="C1419" s="12">
        <v>31.483668899124961</v>
      </c>
      <c r="D1419" s="20">
        <v>9.9516015940434186E-4</v>
      </c>
      <c r="E1419" s="12">
        <v>8.1495801965879444</v>
      </c>
      <c r="F1419" s="20">
        <v>1.4671987930314569</v>
      </c>
      <c r="G1419" s="12">
        <v>9.1775183382763963</v>
      </c>
      <c r="H1419" s="14">
        <v>0.28190270469385664</v>
      </c>
      <c r="I1419" s="12">
        <v>25.168508993661135</v>
      </c>
      <c r="J1419" s="14">
        <v>0.28188483150149712</v>
      </c>
      <c r="K1419" s="13">
        <v>-10.514812037200061</v>
      </c>
      <c r="L1419" s="13">
        <v>0.89192613329291959</v>
      </c>
      <c r="M1419" s="17">
        <v>2.2528792133087991</v>
      </c>
      <c r="N1419" s="12">
        <v>953.44076224079163</v>
      </c>
      <c r="O1419" s="41">
        <v>11.445832182087983</v>
      </c>
      <c r="P1419" s="1"/>
    </row>
    <row r="1420" spans="1:16" x14ac:dyDescent="0.45">
      <c r="A1420" s="71" t="s">
        <v>54</v>
      </c>
      <c r="B1420" s="19">
        <v>4.1774109293386881E-2</v>
      </c>
      <c r="C1420" s="12">
        <v>40.616301646415018</v>
      </c>
      <c r="D1420" s="20">
        <v>1.1502204901911962E-3</v>
      </c>
      <c r="E1420" s="12">
        <v>8.6424492950924137</v>
      </c>
      <c r="F1420" s="20">
        <v>1.4672102682166062</v>
      </c>
      <c r="G1420" s="12">
        <v>15.682354255502018</v>
      </c>
      <c r="H1420" s="14">
        <v>0.28182548514603439</v>
      </c>
      <c r="I1420" s="12">
        <v>20.897425514067422</v>
      </c>
      <c r="J1420" s="14">
        <v>0.28180280918937572</v>
      </c>
      <c r="K1420" s="13">
        <v>-11.334984191081476</v>
      </c>
      <c r="L1420" s="13">
        <v>0.74072144189640809</v>
      </c>
      <c r="M1420" s="17">
        <v>2.373372377259888</v>
      </c>
      <c r="N1420" s="12">
        <v>1045.6684826331918</v>
      </c>
      <c r="O1420" s="41">
        <v>24.30346427568389</v>
      </c>
      <c r="P1420" s="1"/>
    </row>
    <row r="1421" spans="1:16" x14ac:dyDescent="0.45">
      <c r="A1421" s="71" t="s">
        <v>56</v>
      </c>
      <c r="B1421" s="19">
        <v>2.205421011895415E-2</v>
      </c>
      <c r="C1421" s="12">
        <v>18.244602744362421</v>
      </c>
      <c r="D1421" s="20">
        <v>6.2113740063685389E-4</v>
      </c>
      <c r="E1421" s="12">
        <v>4.0056122846814564</v>
      </c>
      <c r="F1421" s="20">
        <v>1.467221553877937</v>
      </c>
      <c r="G1421" s="12">
        <v>13.956292868993614</v>
      </c>
      <c r="H1421" s="14">
        <v>0.28219425826199823</v>
      </c>
      <c r="I1421" s="12">
        <v>19.864150708872575</v>
      </c>
      <c r="J1421" s="14">
        <v>0.28218682638209186</v>
      </c>
      <c r="K1421" s="13">
        <v>-6.9462824323895944</v>
      </c>
      <c r="L1421" s="13">
        <v>0.70344717233106202</v>
      </c>
      <c r="M1421" s="17">
        <v>1.7978501732544518</v>
      </c>
      <c r="N1421" s="12">
        <v>637.0615427799595</v>
      </c>
      <c r="O1421" s="41">
        <v>6.740365945653914</v>
      </c>
      <c r="P1421" s="1"/>
    </row>
    <row r="1422" spans="1:16" x14ac:dyDescent="0.45">
      <c r="A1422" s="71" t="s">
        <v>57</v>
      </c>
      <c r="B1422" s="19">
        <v>2.410847660887671E-2</v>
      </c>
      <c r="C1422" s="12">
        <v>19.464007290767491</v>
      </c>
      <c r="D1422" s="20">
        <v>7.269339874059358E-4</v>
      </c>
      <c r="E1422" s="12">
        <v>4.4722684771001218</v>
      </c>
      <c r="F1422" s="20">
        <v>1.4672094887238722</v>
      </c>
      <c r="G1422" s="12">
        <v>11.746988221781749</v>
      </c>
      <c r="H1422" s="14">
        <v>0.28206041051549274</v>
      </c>
      <c r="I1422" s="12">
        <v>17.747969868819339</v>
      </c>
      <c r="J1422" s="14">
        <v>0.28204668274039696</v>
      </c>
      <c r="K1422" s="13">
        <v>-3.6788351954397669</v>
      </c>
      <c r="L1422" s="13">
        <v>0.62902497242056654</v>
      </c>
      <c r="M1422" s="17">
        <v>1.9194370184468501</v>
      </c>
      <c r="N1422" s="12">
        <v>1002.0561425408957</v>
      </c>
      <c r="O1422" s="41">
        <v>43.393478639869016</v>
      </c>
      <c r="P1422" s="1"/>
    </row>
    <row r="1423" spans="1:16" x14ac:dyDescent="0.45">
      <c r="A1423" s="71" t="s">
        <v>58</v>
      </c>
      <c r="B1423" s="19">
        <v>1.0462874724127486E-2</v>
      </c>
      <c r="C1423" s="12">
        <v>8.459208048282953</v>
      </c>
      <c r="D1423" s="20">
        <v>3.0579265917195719E-4</v>
      </c>
      <c r="E1423" s="12">
        <v>1.8377771925298971</v>
      </c>
      <c r="F1423" s="20">
        <v>1.4672954766830106</v>
      </c>
      <c r="G1423" s="12">
        <v>16.823135953887718</v>
      </c>
      <c r="H1423" s="14">
        <v>0.28241044025003986</v>
      </c>
      <c r="I1423" s="12">
        <v>16.037604129068374</v>
      </c>
      <c r="J1423" s="14">
        <v>0.28240689387144907</v>
      </c>
      <c r="K1423" s="13">
        <v>0.40950332374167786</v>
      </c>
      <c r="L1423" s="13">
        <v>0.56791322104121633</v>
      </c>
      <c r="M1423" s="17">
        <v>1.3785751400467459</v>
      </c>
      <c r="N1423" s="12">
        <v>617.60027362051494</v>
      </c>
      <c r="O1423" s="41">
        <v>6.7536560148048954</v>
      </c>
      <c r="P1423" s="1"/>
    </row>
    <row r="1424" spans="1:16" x14ac:dyDescent="0.45">
      <c r="A1424" s="71" t="s">
        <v>59</v>
      </c>
      <c r="B1424" s="19">
        <v>3.0564509835654948E-2</v>
      </c>
      <c r="C1424" s="12">
        <v>26.523267884912823</v>
      </c>
      <c r="D1424" s="20">
        <v>8.4291382294863723E-4</v>
      </c>
      <c r="E1424" s="12">
        <v>5.3468827381235577</v>
      </c>
      <c r="F1424" s="20">
        <v>1.4673024500332028</v>
      </c>
      <c r="G1424" s="12">
        <v>14.495438642133458</v>
      </c>
      <c r="H1424" s="14">
        <v>0.28253284042184584</v>
      </c>
      <c r="I1424" s="12">
        <v>17.601617804351712</v>
      </c>
      <c r="J1424" s="14">
        <v>0.28252282856236433</v>
      </c>
      <c r="K1424" s="13">
        <v>4.848632976262035</v>
      </c>
      <c r="L1424" s="13">
        <v>0.62331784912439403</v>
      </c>
      <c r="M1424" s="17">
        <v>1.145962130646671</v>
      </c>
      <c r="N1424" s="12">
        <v>632.44202555353377</v>
      </c>
      <c r="O1424" s="41">
        <v>6.7342745896840288</v>
      </c>
      <c r="P1424" s="1"/>
    </row>
    <row r="1425" spans="1:16" x14ac:dyDescent="0.45">
      <c r="A1425" s="71" t="s">
        <v>61</v>
      </c>
      <c r="B1425" s="19">
        <v>2.0151874629643563E-2</v>
      </c>
      <c r="C1425" s="12">
        <v>16.272874810787805</v>
      </c>
      <c r="D1425" s="20">
        <v>5.6059667482176196E-4</v>
      </c>
      <c r="E1425" s="12">
        <v>3.424982471212819</v>
      </c>
      <c r="F1425" s="20">
        <v>1.4672440839738921</v>
      </c>
      <c r="G1425" s="12">
        <v>8.2633464987738243</v>
      </c>
      <c r="H1425" s="14">
        <v>0.28250714149844736</v>
      </c>
      <c r="I1425" s="12">
        <v>24.7290022003898</v>
      </c>
      <c r="J1425" s="14">
        <v>0.28250012315756312</v>
      </c>
      <c r="K1425" s="13">
        <v>4.8085181650714404</v>
      </c>
      <c r="L1425" s="13">
        <v>0.87578344779126738</v>
      </c>
      <c r="M1425" s="17">
        <v>1.1761280198970712</v>
      </c>
      <c r="N1425" s="12">
        <v>666.40023664627245</v>
      </c>
      <c r="O1425" s="41">
        <v>9.5157946848309827</v>
      </c>
      <c r="P1425" s="1"/>
    </row>
    <row r="1426" spans="1:16" x14ac:dyDescent="0.45">
      <c r="A1426" s="71" t="s">
        <v>62</v>
      </c>
      <c r="B1426" s="19">
        <v>4.5528747599626322E-2</v>
      </c>
      <c r="C1426" s="12">
        <v>40.529504942476045</v>
      </c>
      <c r="D1426" s="20">
        <v>1.2118914502296779E-3</v>
      </c>
      <c r="E1426" s="12">
        <v>8.7635718927591046</v>
      </c>
      <c r="F1426" s="20">
        <v>1.4672575995101278</v>
      </c>
      <c r="G1426" s="12">
        <v>16.018970858577504</v>
      </c>
      <c r="H1426" s="14">
        <v>0.2822471392720568</v>
      </c>
      <c r="I1426" s="12">
        <v>17.850359581248259</v>
      </c>
      <c r="J1426" s="14">
        <v>0.28223191614561721</v>
      </c>
      <c r="K1426" s="13">
        <v>-4.6400844208827063</v>
      </c>
      <c r="L1426" s="13">
        <v>0.6321778595197447</v>
      </c>
      <c r="M1426" s="17">
        <v>1.6977424425791137</v>
      </c>
      <c r="N1426" s="12">
        <v>668.62451892540344</v>
      </c>
      <c r="O1426" s="41">
        <v>6.8282480208533523</v>
      </c>
      <c r="P1426" s="1"/>
    </row>
    <row r="1427" spans="1:16" x14ac:dyDescent="0.45">
      <c r="A1427" s="71" t="s">
        <v>63</v>
      </c>
      <c r="B1427" s="19">
        <v>1.4271405653579192E-2</v>
      </c>
      <c r="C1427" s="12">
        <v>39.901895730987327</v>
      </c>
      <c r="D1427" s="20">
        <v>3.7177842958893524E-4</v>
      </c>
      <c r="E1427" s="12">
        <v>8.387032507044573</v>
      </c>
      <c r="F1427" s="20">
        <v>1.4672643736420017</v>
      </c>
      <c r="G1427" s="12">
        <v>11.85999892311067</v>
      </c>
      <c r="H1427" s="14">
        <v>0.28205986695103968</v>
      </c>
      <c r="I1427" s="12">
        <v>22.538534942893776</v>
      </c>
      <c r="J1427" s="14">
        <v>0.28205565851140491</v>
      </c>
      <c r="K1427" s="13">
        <v>-12.358075987946027</v>
      </c>
      <c r="L1427" s="13">
        <v>0.79809360212679259</v>
      </c>
      <c r="M1427" s="17">
        <v>2.0644510614584384</v>
      </c>
      <c r="N1427" s="12">
        <v>602.90107476722562</v>
      </c>
      <c r="O1427" s="41">
        <v>6.1698229041481101</v>
      </c>
      <c r="P1427" s="1"/>
    </row>
    <row r="1428" spans="1:16" x14ac:dyDescent="0.45">
      <c r="A1428" s="71" t="s">
        <v>64</v>
      </c>
      <c r="B1428" s="19">
        <v>2.786998718756566E-2</v>
      </c>
      <c r="C1428" s="12">
        <v>35.140097455758166</v>
      </c>
      <c r="D1428" s="20">
        <v>8.3039296809658987E-4</v>
      </c>
      <c r="E1428" s="12">
        <v>9.4208345214451494</v>
      </c>
      <c r="F1428" s="20">
        <v>1.4672562757228833</v>
      </c>
      <c r="G1428" s="12">
        <v>11.613093946078843</v>
      </c>
      <c r="H1428" s="14">
        <v>0.28263900136046366</v>
      </c>
      <c r="I1428" s="12">
        <v>18.27024510486045</v>
      </c>
      <c r="J1428" s="14">
        <v>0.28263022444069846</v>
      </c>
      <c r="K1428" s="13">
        <v>7.0942544389662743</v>
      </c>
      <c r="L1428" s="13">
        <v>0.64689494967629102</v>
      </c>
      <c r="M1428" s="17">
        <v>0.96465245451795589</v>
      </c>
      <c r="N1428" s="12">
        <v>563.15641121713418</v>
      </c>
      <c r="O1428" s="41">
        <v>6.1060465969729831</v>
      </c>
      <c r="P1428" s="1"/>
    </row>
    <row r="1429" spans="1:16" x14ac:dyDescent="0.45">
      <c r="A1429" s="71" t="s">
        <v>66</v>
      </c>
      <c r="B1429" s="19">
        <v>2.161287902259636E-2</v>
      </c>
      <c r="C1429" s="12">
        <v>17.572755533915291</v>
      </c>
      <c r="D1429" s="20">
        <v>6.2030728296194116E-4</v>
      </c>
      <c r="E1429" s="12">
        <v>3.7582667361928346</v>
      </c>
      <c r="F1429" s="20">
        <v>1.4672561162620248</v>
      </c>
      <c r="G1429" s="12">
        <v>11.639840663985623</v>
      </c>
      <c r="H1429" s="14">
        <v>0.28263256679411625</v>
      </c>
      <c r="I1429" s="12">
        <v>18.233099576912849</v>
      </c>
      <c r="J1429" s="14">
        <v>0.2826251587159187</v>
      </c>
      <c r="K1429" s="13">
        <v>8.5497094356767889</v>
      </c>
      <c r="L1429" s="13">
        <v>0.64568520474983515</v>
      </c>
      <c r="M1429" s="17">
        <v>0.94380342127151928</v>
      </c>
      <c r="N1429" s="12">
        <v>635.87810486401918</v>
      </c>
      <c r="O1429" s="41">
        <v>6.3199691577413128</v>
      </c>
      <c r="P1429" s="1"/>
    </row>
    <row r="1430" spans="1:16" x14ac:dyDescent="0.45">
      <c r="A1430" s="71" t="s">
        <v>68</v>
      </c>
      <c r="B1430" s="19">
        <v>1.9858622608571002E-2</v>
      </c>
      <c r="C1430" s="12">
        <v>16.379361280931867</v>
      </c>
      <c r="D1430" s="20">
        <v>5.8229877569112361E-4</v>
      </c>
      <c r="E1430" s="12">
        <v>3.736269251215544</v>
      </c>
      <c r="F1430" s="20">
        <v>1.467227532018148</v>
      </c>
      <c r="G1430" s="12">
        <v>10.493232754647035</v>
      </c>
      <c r="H1430" s="14">
        <v>0.28113990341781364</v>
      </c>
      <c r="I1430" s="12">
        <v>21.428850369351874</v>
      </c>
      <c r="J1430" s="14">
        <v>0.28111065422182679</v>
      </c>
      <c r="K1430" s="13">
        <v>0.47674518230955698</v>
      </c>
      <c r="L1430" s="13">
        <v>0.76232870073300596</v>
      </c>
      <c r="M1430" s="17">
        <v>3.0198567386693744</v>
      </c>
      <c r="N1430" s="12">
        <v>2625.052219406401</v>
      </c>
      <c r="O1430" s="41">
        <v>19.095345800313435</v>
      </c>
      <c r="P1430" s="1"/>
    </row>
    <row r="1431" spans="1:16" x14ac:dyDescent="0.45">
      <c r="A1431" s="71" t="s">
        <v>70</v>
      </c>
      <c r="B1431" s="19">
        <v>6.0041980263425498E-2</v>
      </c>
      <c r="C1431" s="12">
        <v>87.760106094313159</v>
      </c>
      <c r="D1431" s="20">
        <v>1.5283196887375459E-3</v>
      </c>
      <c r="E1431" s="12">
        <v>18.233665825007861</v>
      </c>
      <c r="F1431" s="20">
        <v>1.4672661596644276</v>
      </c>
      <c r="G1431" s="12">
        <v>13.458255748911323</v>
      </c>
      <c r="H1431" s="14">
        <v>0.28204563888823059</v>
      </c>
      <c r="I1431" s="12">
        <v>18.764879515733071</v>
      </c>
      <c r="J1431" s="14">
        <v>0.28201455826489641</v>
      </c>
      <c r="K1431" s="13">
        <v>-3.0888306002718746</v>
      </c>
      <c r="L1431" s="13">
        <v>0.66518138204463284</v>
      </c>
      <c r="M1431" s="17">
        <v>1.9497787982356516</v>
      </c>
      <c r="N1431" s="12">
        <v>1078.3311610889766</v>
      </c>
      <c r="O1431" s="41">
        <v>26.89335910190373</v>
      </c>
      <c r="P1431" s="1"/>
    </row>
    <row r="1432" spans="1:16" x14ac:dyDescent="0.45">
      <c r="A1432" s="71" t="s">
        <v>72</v>
      </c>
      <c r="B1432" s="19">
        <v>3.8556070328307782E-2</v>
      </c>
      <c r="C1432" s="12">
        <v>35.637835869606931</v>
      </c>
      <c r="D1432" s="20">
        <v>1.0382356899439728E-3</v>
      </c>
      <c r="E1432" s="12">
        <v>8.1913839552607861</v>
      </c>
      <c r="F1432" s="20">
        <v>1.4672197945429704</v>
      </c>
      <c r="G1432" s="12">
        <v>9.7170415152742784</v>
      </c>
      <c r="H1432" s="14">
        <v>0.28231470094917582</v>
      </c>
      <c r="I1432" s="12">
        <v>22.247912826018673</v>
      </c>
      <c r="J1432" s="14">
        <v>0.2822986043589914</v>
      </c>
      <c r="K1432" s="13">
        <v>1.2233852467824491</v>
      </c>
      <c r="L1432" s="13">
        <v>0.7881949913768338</v>
      </c>
      <c r="M1432" s="17">
        <v>1.5036619656787005</v>
      </c>
      <c r="N1432" s="12">
        <v>824.04050096430399</v>
      </c>
      <c r="O1432" s="41">
        <v>9.8761221685934384</v>
      </c>
      <c r="P1432" s="1"/>
    </row>
    <row r="1433" spans="1:16" x14ac:dyDescent="0.45">
      <c r="A1433" s="71" t="s">
        <v>73</v>
      </c>
      <c r="B1433" s="19">
        <v>0.10187775876143351</v>
      </c>
      <c r="C1433" s="12">
        <v>92.780014324648306</v>
      </c>
      <c r="D1433" s="20">
        <v>2.5036295651018337E-3</v>
      </c>
      <c r="E1433" s="12">
        <v>18.172042832365751</v>
      </c>
      <c r="F1433" s="20">
        <v>1.4672126039512816</v>
      </c>
      <c r="G1433" s="12">
        <v>9.0298279043829872</v>
      </c>
      <c r="H1433" s="14">
        <v>0.28231155740598474</v>
      </c>
      <c r="I1433" s="12">
        <v>21.901347898089874</v>
      </c>
      <c r="J1433" s="14">
        <v>0.28227332566159258</v>
      </c>
      <c r="K1433" s="13">
        <v>5.0142757537230409E-2</v>
      </c>
      <c r="L1433" s="13">
        <v>0.77589540797617929</v>
      </c>
      <c r="M1433" s="17">
        <v>1.5581283597077686</v>
      </c>
      <c r="N1433" s="12">
        <v>811.73576022114639</v>
      </c>
      <c r="O1433" s="41">
        <v>8.1355839390198614</v>
      </c>
      <c r="P1433" s="1"/>
    </row>
    <row r="1434" spans="1:16" x14ac:dyDescent="0.45">
      <c r="A1434" s="71" t="s">
        <v>74</v>
      </c>
      <c r="B1434" s="19">
        <v>3.3992403308308709E-2</v>
      </c>
      <c r="C1434" s="12">
        <v>61.547560098465851</v>
      </c>
      <c r="D1434" s="20">
        <v>9.1480477046802528E-4</v>
      </c>
      <c r="E1434" s="12">
        <v>14.645254774952077</v>
      </c>
      <c r="F1434" s="20">
        <v>1.4672743031272157</v>
      </c>
      <c r="G1434" s="12">
        <v>12.683741081585261</v>
      </c>
      <c r="H1434" s="14">
        <v>0.28231474971312459</v>
      </c>
      <c r="I1434" s="12">
        <v>18.244611085552105</v>
      </c>
      <c r="J1434" s="14">
        <v>0.28229631800627036</v>
      </c>
      <c r="K1434" s="13">
        <v>6.6747092026964161</v>
      </c>
      <c r="L1434" s="13">
        <v>0.64672429884504723</v>
      </c>
      <c r="M1434" s="17">
        <v>1.403376351675065</v>
      </c>
      <c r="N1434" s="12">
        <v>1068.4494328639687</v>
      </c>
      <c r="O1434" s="41">
        <v>21.719382769904875</v>
      </c>
      <c r="P1434" s="1"/>
    </row>
    <row r="1435" spans="1:16" x14ac:dyDescent="0.45">
      <c r="A1435" s="71" t="s">
        <v>76</v>
      </c>
      <c r="B1435" s="19">
        <v>1.6345812518424107E-2</v>
      </c>
      <c r="C1435" s="12">
        <v>13.969642075134422</v>
      </c>
      <c r="D1435" s="20">
        <v>4.4985266773479377E-4</v>
      </c>
      <c r="E1435" s="12">
        <v>2.9565906825031898</v>
      </c>
      <c r="F1435" s="20">
        <v>1.4672633929446983</v>
      </c>
      <c r="G1435" s="12">
        <v>13.956835533313907</v>
      </c>
      <c r="H1435" s="14">
        <v>0.28103659287798038</v>
      </c>
      <c r="I1435" s="12">
        <v>18.64046756263583</v>
      </c>
      <c r="J1435" s="14">
        <v>0.28101533670435963</v>
      </c>
      <c r="K1435" s="13">
        <v>-6.4728867419860947</v>
      </c>
      <c r="L1435" s="13">
        <v>0.66289626813875735</v>
      </c>
      <c r="M1435" s="17">
        <v>3.2775830871098344</v>
      </c>
      <c r="N1435" s="12">
        <v>2472.8992436482881</v>
      </c>
      <c r="O1435" s="41">
        <v>20.947533762744392</v>
      </c>
      <c r="P1435" s="1"/>
    </row>
    <row r="1436" spans="1:16" x14ac:dyDescent="0.45">
      <c r="A1436" s="71" t="s">
        <v>77</v>
      </c>
      <c r="B1436" s="19">
        <v>5.8228009969631669E-3</v>
      </c>
      <c r="C1436" s="12">
        <v>6.4732119090844558</v>
      </c>
      <c r="D1436" s="20">
        <v>1.5367331140437329E-4</v>
      </c>
      <c r="E1436" s="12">
        <v>1.394379551027598</v>
      </c>
      <c r="F1436" s="20">
        <v>1.4672644903296259</v>
      </c>
      <c r="G1436" s="12">
        <v>12.534304025075272</v>
      </c>
      <c r="H1436" s="14">
        <v>0.28237974412579298</v>
      </c>
      <c r="I1436" s="12">
        <v>18.659191248142118</v>
      </c>
      <c r="J1436" s="14">
        <v>0.2823781729266257</v>
      </c>
      <c r="K1436" s="13">
        <v>-2.240861524585025</v>
      </c>
      <c r="L1436" s="13">
        <v>0.66063923384818146</v>
      </c>
      <c r="M1436" s="17">
        <v>1.4642945225346482</v>
      </c>
      <c r="N1436" s="12">
        <v>544.85093277968213</v>
      </c>
      <c r="O1436" s="41">
        <v>5.5707147243390205</v>
      </c>
      <c r="P1436" s="1"/>
    </row>
    <row r="1437" spans="1:16" x14ac:dyDescent="0.45">
      <c r="A1437" s="71" t="s">
        <v>78</v>
      </c>
      <c r="B1437" s="19">
        <v>2.3032641383973575E-2</v>
      </c>
      <c r="C1437" s="12">
        <v>22.200872294661266</v>
      </c>
      <c r="D1437" s="20">
        <v>6.232089836154792E-4</v>
      </c>
      <c r="E1437" s="12">
        <v>5.0114987336440784</v>
      </c>
      <c r="F1437" s="20">
        <v>1.4672494670431071</v>
      </c>
      <c r="G1437" s="12">
        <v>12.606829299223705</v>
      </c>
      <c r="H1437" s="14">
        <v>0.2822505435892666</v>
      </c>
      <c r="I1437" s="12">
        <v>20.169563164547217</v>
      </c>
      <c r="J1437" s="14">
        <v>0.28224247707946137</v>
      </c>
      <c r="K1437" s="13">
        <v>-3.8116185549086357</v>
      </c>
      <c r="L1437" s="13">
        <v>0.71434588815311173</v>
      </c>
      <c r="M1437" s="17">
        <v>1.6690056564410112</v>
      </c>
      <c r="N1437" s="12">
        <v>688.82997523196138</v>
      </c>
      <c r="O1437" s="41">
        <v>6.9775397556986505</v>
      </c>
      <c r="P1437" s="1"/>
    </row>
    <row r="1438" spans="1:16" x14ac:dyDescent="0.45">
      <c r="A1438" s="71" t="s">
        <v>79</v>
      </c>
      <c r="B1438" s="19">
        <v>5.944592826695949E-3</v>
      </c>
      <c r="C1438" s="12">
        <v>8.7856615936915841</v>
      </c>
      <c r="D1438" s="20">
        <v>1.6624995425162887E-4</v>
      </c>
      <c r="E1438" s="12">
        <v>2.2617544397132523</v>
      </c>
      <c r="F1438" s="20">
        <v>1.4672656414719318</v>
      </c>
      <c r="G1438" s="12">
        <v>10.671666658835964</v>
      </c>
      <c r="H1438" s="14">
        <v>0.28248636848568853</v>
      </c>
      <c r="I1438" s="12">
        <v>16.887369958748927</v>
      </c>
      <c r="J1438" s="14">
        <v>0.28248459104227291</v>
      </c>
      <c r="K1438" s="13">
        <v>2.0827352457097881</v>
      </c>
      <c r="L1438" s="13">
        <v>0.59794012439828848</v>
      </c>
      <c r="M1438" s="17">
        <v>1.246909383148975</v>
      </c>
      <c r="N1438" s="12">
        <v>569.61130700918443</v>
      </c>
      <c r="O1438" s="41">
        <v>6.4107157899079699</v>
      </c>
      <c r="P1438" s="1"/>
    </row>
    <row r="1439" spans="1:16" x14ac:dyDescent="0.45">
      <c r="A1439" s="71" t="s">
        <v>81</v>
      </c>
      <c r="B1439" s="19">
        <v>1.8216216648610655E-2</v>
      </c>
      <c r="C1439" s="12">
        <v>15.447990320023026</v>
      </c>
      <c r="D1439" s="20">
        <v>5.5172712956144752E-4</v>
      </c>
      <c r="E1439" s="12">
        <v>3.6035416164649994</v>
      </c>
      <c r="F1439" s="20">
        <v>1.4672449059402681</v>
      </c>
      <c r="G1439" s="12">
        <v>12.128883065247571</v>
      </c>
      <c r="H1439" s="14">
        <v>0.28147362197145909</v>
      </c>
      <c r="I1439" s="12">
        <v>16.863965105457645</v>
      </c>
      <c r="J1439" s="14">
        <v>0.28145400113842312</v>
      </c>
      <c r="K1439" s="13">
        <v>-4.8331461201411852</v>
      </c>
      <c r="L1439" s="13">
        <v>0.59888345649850017</v>
      </c>
      <c r="M1439" s="17">
        <v>2.6962242705353456</v>
      </c>
      <c r="N1439" s="12">
        <v>1871.7098066787278</v>
      </c>
      <c r="O1439" s="41">
        <v>22.692414375810856</v>
      </c>
      <c r="P1439" s="1"/>
    </row>
    <row r="1440" spans="1:16" x14ac:dyDescent="0.45">
      <c r="A1440" s="71" t="s">
        <v>82</v>
      </c>
      <c r="B1440" s="19">
        <v>7.391485809525726E-2</v>
      </c>
      <c r="C1440" s="12">
        <v>59.62095302779877</v>
      </c>
      <c r="D1440" s="20">
        <v>2.2649182568200291E-3</v>
      </c>
      <c r="E1440" s="12">
        <v>13.797556203304609</v>
      </c>
      <c r="F1440" s="20">
        <v>1.4672270292126275</v>
      </c>
      <c r="G1440" s="12">
        <v>12.910898391524906</v>
      </c>
      <c r="H1440" s="14">
        <v>0.28183849110787235</v>
      </c>
      <c r="I1440" s="12">
        <v>18.107639753897935</v>
      </c>
      <c r="J1440" s="14">
        <v>0.28181194211475286</v>
      </c>
      <c r="K1440" s="13">
        <v>-20.510710424351821</v>
      </c>
      <c r="L1440" s="13">
        <v>0.64122547691724918</v>
      </c>
      <c r="M1440" s="17">
        <v>2.5229851879951521</v>
      </c>
      <c r="N1440" s="12">
        <v>624.19198234852979</v>
      </c>
      <c r="O1440" s="41">
        <v>6.3271022817244189</v>
      </c>
      <c r="P1440" s="1"/>
    </row>
    <row r="1441" spans="1:16" x14ac:dyDescent="0.45">
      <c r="A1441" s="71" t="s">
        <v>84</v>
      </c>
      <c r="B1441" s="19">
        <v>3.7393809526757964E-2</v>
      </c>
      <c r="C1441" s="12">
        <v>35.265124408814742</v>
      </c>
      <c r="D1441" s="20">
        <v>1.2458874506414348E-3</v>
      </c>
      <c r="E1441" s="12">
        <v>9.2640032568139166</v>
      </c>
      <c r="F1441" s="20">
        <v>1.4672686344308776</v>
      </c>
      <c r="G1441" s="12">
        <v>11.658530302382221</v>
      </c>
      <c r="H1441" s="14">
        <v>0.28250988250415382</v>
      </c>
      <c r="I1441" s="12">
        <v>17.655555364657264</v>
      </c>
      <c r="J1441" s="14">
        <v>0.28248916016957337</v>
      </c>
      <c r="K1441" s="13">
        <v>9.3193059115614929</v>
      </c>
      <c r="L1441" s="13">
        <v>0.62558184909411452</v>
      </c>
      <c r="M1441" s="17">
        <v>1.1047434746620508</v>
      </c>
      <c r="N1441" s="12">
        <v>883.54487974912843</v>
      </c>
      <c r="O1441" s="41">
        <v>8.9308676661019462</v>
      </c>
      <c r="P1441" s="1"/>
    </row>
    <row r="1442" spans="1:16" x14ac:dyDescent="0.45">
      <c r="A1442" s="71" t="s">
        <v>85</v>
      </c>
      <c r="B1442" s="19">
        <v>2.8620977322407148E-2</v>
      </c>
      <c r="C1442" s="12">
        <v>35.557614055417581</v>
      </c>
      <c r="D1442" s="20">
        <v>8.2788470284751281E-4</v>
      </c>
      <c r="E1442" s="12">
        <v>8.3377571490527949</v>
      </c>
      <c r="F1442" s="20">
        <v>1.4672440334796297</v>
      </c>
      <c r="G1442" s="12">
        <v>13.642075082057437</v>
      </c>
      <c r="H1442" s="14">
        <v>0.28240171086457333</v>
      </c>
      <c r="I1442" s="12">
        <v>21.425093986099661</v>
      </c>
      <c r="J1442" s="14">
        <v>0.28238957108633422</v>
      </c>
      <c r="K1442" s="13">
        <v>3.4456616267619644</v>
      </c>
      <c r="L1442" s="13">
        <v>0.75896840899813967</v>
      </c>
      <c r="M1442" s="17">
        <v>1.344644002223998</v>
      </c>
      <c r="N1442" s="12">
        <v>779.70747952342072</v>
      </c>
      <c r="O1442" s="41">
        <v>7.6809800150577923</v>
      </c>
      <c r="P1442" s="1"/>
    </row>
    <row r="1443" spans="1:16" x14ac:dyDescent="0.45">
      <c r="A1443" s="71" t="s">
        <v>86</v>
      </c>
      <c r="B1443" s="19">
        <v>1.9173451656967076E-2</v>
      </c>
      <c r="C1443" s="12">
        <v>17.070311894558493</v>
      </c>
      <c r="D1443" s="20">
        <v>5.3995407762861972E-4</v>
      </c>
      <c r="E1443" s="12">
        <v>4.0893734335228631</v>
      </c>
      <c r="F1443" s="20">
        <v>1.4672607021908826</v>
      </c>
      <c r="G1443" s="12">
        <v>10.62415690248598</v>
      </c>
      <c r="H1443" s="14">
        <v>0.28227968947541054</v>
      </c>
      <c r="I1443" s="12">
        <v>23.383653575054346</v>
      </c>
      <c r="J1443" s="14">
        <v>0.28226982044443216</v>
      </c>
      <c r="K1443" s="13">
        <v>3.5065883134910436</v>
      </c>
      <c r="L1443" s="13">
        <v>0.82870542883028975</v>
      </c>
      <c r="M1443" s="17">
        <v>1.4978575563986296</v>
      </c>
      <c r="N1443" s="12">
        <v>970.13986434320395</v>
      </c>
      <c r="O1443" s="41">
        <v>9.9587583460456681</v>
      </c>
      <c r="P1443" s="1"/>
    </row>
    <row r="1444" spans="1:16" x14ac:dyDescent="0.45">
      <c r="A1444" s="71" t="s">
        <v>87</v>
      </c>
      <c r="B1444" s="19">
        <v>5.087314597038594E-2</v>
      </c>
      <c r="C1444" s="12">
        <v>60.846192021935956</v>
      </c>
      <c r="D1444" s="20">
        <v>1.3657507102266887E-3</v>
      </c>
      <c r="E1444" s="12">
        <v>14.301498068108906</v>
      </c>
      <c r="F1444" s="20">
        <v>1.4672842320750556</v>
      </c>
      <c r="G1444" s="12">
        <v>11.273704679455911</v>
      </c>
      <c r="H1444" s="14">
        <v>0.28253227271159925</v>
      </c>
      <c r="I1444" s="12">
        <v>20.826761895242729</v>
      </c>
      <c r="J1444" s="14">
        <v>0.28251559339710519</v>
      </c>
      <c r="K1444" s="13">
        <v>4.9910804088648675</v>
      </c>
      <c r="L1444" s="13">
        <v>0.73755775562789339</v>
      </c>
      <c r="M1444" s="17">
        <v>1.1526743003672837</v>
      </c>
      <c r="N1444" s="12">
        <v>650.1654945229136</v>
      </c>
      <c r="O1444" s="41">
        <v>6.6697770081099188</v>
      </c>
      <c r="P1444" s="1"/>
    </row>
    <row r="1445" spans="1:16" x14ac:dyDescent="0.45">
      <c r="A1445" s="71" t="s">
        <v>89</v>
      </c>
      <c r="B1445" s="19">
        <v>7.5493313112399213E-3</v>
      </c>
      <c r="C1445" s="12">
        <v>6.7538124642735804</v>
      </c>
      <c r="D1445" s="20">
        <v>2.0386853453002474E-4</v>
      </c>
      <c r="E1445" s="12">
        <v>1.4718935881821065</v>
      </c>
      <c r="F1445" s="20">
        <v>1.4672941631635772</v>
      </c>
      <c r="G1445" s="12">
        <v>14.007400252449344</v>
      </c>
      <c r="H1445" s="14">
        <v>0.28127011887224262</v>
      </c>
      <c r="I1445" s="12">
        <v>16.337723610038168</v>
      </c>
      <c r="J1445" s="14">
        <v>0.28126029291310395</v>
      </c>
      <c r="K1445" s="13">
        <v>3.3691825402137887</v>
      </c>
      <c r="L1445" s="13">
        <v>0.58107128873663427</v>
      </c>
      <c r="M1445" s="17">
        <v>2.7754707766150601</v>
      </c>
      <c r="N1445" s="12">
        <v>2521.2666216048642</v>
      </c>
      <c r="O1445" s="41">
        <v>19.862986704267733</v>
      </c>
      <c r="P1445" s="1"/>
    </row>
    <row r="1446" spans="1:16" x14ac:dyDescent="0.45">
      <c r="A1446" s="71" t="s">
        <v>90</v>
      </c>
      <c r="B1446" s="19">
        <v>3.4581140113429901E-2</v>
      </c>
      <c r="C1446" s="12">
        <v>35.571217100538441</v>
      </c>
      <c r="D1446" s="20">
        <v>8.6176242145528633E-4</v>
      </c>
      <c r="E1446" s="12">
        <v>7.060236426875349</v>
      </c>
      <c r="F1446" s="20">
        <v>1.4672272757572915</v>
      </c>
      <c r="G1446" s="12">
        <v>14.489928045590338</v>
      </c>
      <c r="H1446" s="14">
        <v>0.28222781316254214</v>
      </c>
      <c r="I1446" s="12">
        <v>13.316090048820788</v>
      </c>
      <c r="J1446" s="14">
        <v>0.28221648792187903</v>
      </c>
      <c r="K1446" s="13">
        <v>-4.496030937590767</v>
      </c>
      <c r="L1446" s="13">
        <v>0.47162740885786647</v>
      </c>
      <c r="M1446" s="17">
        <v>1.7151328884073755</v>
      </c>
      <c r="N1446" s="12">
        <v>699.32223254390419</v>
      </c>
      <c r="O1446" s="41">
        <v>7.0264243648731259</v>
      </c>
      <c r="P1446" s="1"/>
    </row>
    <row r="1447" spans="1:16" x14ac:dyDescent="0.45">
      <c r="A1447" s="71" t="s">
        <v>91</v>
      </c>
      <c r="B1447" s="19">
        <v>1.6974486657838378E-2</v>
      </c>
      <c r="C1447" s="12">
        <v>14.303470655838476</v>
      </c>
      <c r="D1447" s="20">
        <v>4.4661445599864831E-4</v>
      </c>
      <c r="E1447" s="12">
        <v>2.8083297598116448</v>
      </c>
      <c r="F1447" s="20">
        <v>1.4672330674605707</v>
      </c>
      <c r="G1447" s="12">
        <v>11.747136791510576</v>
      </c>
      <c r="H1447" s="14">
        <v>0.2820281368872547</v>
      </c>
      <c r="I1447" s="12">
        <v>15.882582113740268</v>
      </c>
      <c r="J1447" s="14">
        <v>0.28202258056493007</v>
      </c>
      <c r="K1447" s="13">
        <v>-12.196980060140694</v>
      </c>
      <c r="L1447" s="13">
        <v>0.5624801435477611</v>
      </c>
      <c r="M1447" s="17">
        <v>2.1046088880030358</v>
      </c>
      <c r="N1447" s="12">
        <v>662.25113725497295</v>
      </c>
      <c r="O1447" s="41">
        <v>8.738457527628519</v>
      </c>
      <c r="P1447" s="1"/>
    </row>
    <row r="1448" spans="1:16" x14ac:dyDescent="0.45">
      <c r="A1448" s="71" t="s">
        <v>93</v>
      </c>
      <c r="B1448" s="19">
        <v>1.0093272953647361E-2</v>
      </c>
      <c r="C1448" s="12">
        <v>18.024046418108338</v>
      </c>
      <c r="D1448" s="20">
        <v>3.2495328231698533E-4</v>
      </c>
      <c r="E1448" s="12">
        <v>4.9759292675313</v>
      </c>
      <c r="F1448" s="20">
        <v>1.4672245387720277</v>
      </c>
      <c r="G1448" s="12">
        <v>14.412150616187784</v>
      </c>
      <c r="H1448" s="14">
        <v>0.28102031393362142</v>
      </c>
      <c r="I1448" s="12">
        <v>20.128607994938839</v>
      </c>
      <c r="J1448" s="14">
        <v>0.28100400138268578</v>
      </c>
      <c r="K1448" s="13">
        <v>-3.3543197193608432</v>
      </c>
      <c r="L1448" s="13">
        <v>0.71607009570207047</v>
      </c>
      <c r="M1448" s="17">
        <v>3.2294378279160219</v>
      </c>
      <c r="N1448" s="12">
        <v>2623.4771265433474</v>
      </c>
      <c r="O1448" s="41">
        <v>18.994725550118023</v>
      </c>
      <c r="P1448" s="1"/>
    </row>
    <row r="1449" spans="1:16" x14ac:dyDescent="0.45">
      <c r="A1449" s="71" t="s">
        <v>94</v>
      </c>
      <c r="B1449" s="19">
        <v>2.7733054197971702E-2</v>
      </c>
      <c r="C1449" s="12">
        <v>22.536351517880739</v>
      </c>
      <c r="D1449" s="20">
        <v>8.266238353658613E-4</v>
      </c>
      <c r="E1449" s="12">
        <v>5.0070501593579504</v>
      </c>
      <c r="F1449" s="20">
        <v>1.4671977296923955</v>
      </c>
      <c r="G1449" s="12">
        <v>14.181480285532913</v>
      </c>
      <c r="H1449" s="14">
        <v>0.28152578790389587</v>
      </c>
      <c r="I1449" s="12">
        <v>17.550702565594943</v>
      </c>
      <c r="J1449" s="14">
        <v>0.28149619524641523</v>
      </c>
      <c r="K1449" s="13">
        <v>-3.0521855821652455</v>
      </c>
      <c r="L1449" s="13">
        <v>0.62328891337504189</v>
      </c>
      <c r="M1449" s="17">
        <v>2.6085579858327663</v>
      </c>
      <c r="N1449" s="12">
        <v>1883.9592542850585</v>
      </c>
      <c r="O1449" s="41">
        <v>20.522779856012892</v>
      </c>
      <c r="P1449" s="1"/>
    </row>
    <row r="1450" spans="1:16" x14ac:dyDescent="0.45">
      <c r="A1450" s="71" t="s">
        <v>96</v>
      </c>
      <c r="B1450" s="19">
        <v>1.6469906381441267E-2</v>
      </c>
      <c r="C1450" s="12">
        <v>14.209990960833807</v>
      </c>
      <c r="D1450" s="20">
        <v>4.6434800229542736E-4</v>
      </c>
      <c r="E1450" s="12">
        <v>3.014110541569035</v>
      </c>
      <c r="F1450" s="20">
        <v>1.4672849856448786</v>
      </c>
      <c r="G1450" s="12">
        <v>12.697180732734985</v>
      </c>
      <c r="H1450" s="14">
        <v>0.28254216002673532</v>
      </c>
      <c r="I1450" s="12">
        <v>16.941552813520005</v>
      </c>
      <c r="J1450" s="14">
        <v>0.28253582462135585</v>
      </c>
      <c r="K1450" s="13">
        <v>7.4116839584714711</v>
      </c>
      <c r="L1450" s="13">
        <v>0.60006936747791784</v>
      </c>
      <c r="M1450" s="17">
        <v>1.0809328981879807</v>
      </c>
      <c r="N1450" s="12">
        <v>725.83938975892045</v>
      </c>
      <c r="O1450" s="41">
        <v>7.4994087450199665</v>
      </c>
      <c r="P1450" s="1"/>
    </row>
    <row r="1451" spans="1:16" x14ac:dyDescent="0.45">
      <c r="A1451" s="71" t="s">
        <v>97</v>
      </c>
      <c r="B1451" s="19">
        <v>7.6115052216696288E-2</v>
      </c>
      <c r="C1451" s="12">
        <v>75.37895506084692</v>
      </c>
      <c r="D1451" s="20">
        <v>1.8695240123974175E-3</v>
      </c>
      <c r="E1451" s="12">
        <v>14.281020718350549</v>
      </c>
      <c r="F1451" s="20">
        <v>1.4672598543617794</v>
      </c>
      <c r="G1451" s="12">
        <v>14.017615562103094</v>
      </c>
      <c r="H1451" s="14">
        <v>0.28133377121511804</v>
      </c>
      <c r="I1451" s="12">
        <v>17.507281459088357</v>
      </c>
      <c r="J1451" s="14">
        <v>0.28124289686540138</v>
      </c>
      <c r="K1451" s="13">
        <v>3.2414923438595089</v>
      </c>
      <c r="L1451" s="13">
        <v>0.62269862194597181</v>
      </c>
      <c r="M1451" s="17">
        <v>2.7996484529553629</v>
      </c>
      <c r="N1451" s="12">
        <v>2542.2516832488627</v>
      </c>
      <c r="O1451" s="41">
        <v>17.849369981850074</v>
      </c>
      <c r="P1451" s="1"/>
    </row>
    <row r="1452" spans="1:16" x14ac:dyDescent="0.45">
      <c r="A1452" s="71" t="s">
        <v>99</v>
      </c>
      <c r="B1452" s="19">
        <v>1.0951763106884126E-2</v>
      </c>
      <c r="C1452" s="12">
        <v>11.062458813517491</v>
      </c>
      <c r="D1452" s="20">
        <v>3.3718380221693168E-4</v>
      </c>
      <c r="E1452" s="12">
        <v>2.8109107699428497</v>
      </c>
      <c r="F1452" s="20">
        <v>1.4672912844496648</v>
      </c>
      <c r="G1452" s="12">
        <v>13.839402073294835</v>
      </c>
      <c r="H1452" s="14">
        <v>0.28208814182955799</v>
      </c>
      <c r="I1452" s="12">
        <v>16.700726281947603</v>
      </c>
      <c r="J1452" s="14">
        <v>0.28208492155125658</v>
      </c>
      <c r="K1452" s="13">
        <v>-13.424049525037063</v>
      </c>
      <c r="L1452" s="13">
        <v>0.59125128179737807</v>
      </c>
      <c r="M1452" s="17">
        <v>2.0449974690689134</v>
      </c>
      <c r="N1452" s="12">
        <v>509.11597243084731</v>
      </c>
      <c r="O1452" s="41">
        <v>5.6514138456001026</v>
      </c>
      <c r="P1452" s="1"/>
    </row>
    <row r="1453" spans="1:16" x14ac:dyDescent="0.45">
      <c r="A1453" s="71" t="s">
        <v>100</v>
      </c>
      <c r="B1453" s="19">
        <v>5.9879859744243931E-2</v>
      </c>
      <c r="C1453" s="12">
        <v>72.301337452933794</v>
      </c>
      <c r="D1453" s="20">
        <v>1.7108505888287313E-3</v>
      </c>
      <c r="E1453" s="12">
        <v>17.771640429209555</v>
      </c>
      <c r="F1453" s="20">
        <v>1.4672460689030122</v>
      </c>
      <c r="G1453" s="12">
        <v>10.955559597724806</v>
      </c>
      <c r="H1453" s="14">
        <v>0.28257799409511192</v>
      </c>
      <c r="I1453" s="12">
        <v>20.962333256574119</v>
      </c>
      <c r="J1453" s="14">
        <v>0.28255387998004555</v>
      </c>
      <c r="K1453" s="13">
        <v>8.5885871023783089</v>
      </c>
      <c r="L1453" s="13">
        <v>0.74252517574757704</v>
      </c>
      <c r="M1453" s="17">
        <v>1.0352577435407331</v>
      </c>
      <c r="N1453" s="12">
        <v>749.67340149016491</v>
      </c>
      <c r="O1453" s="41">
        <v>8.1225208691356805</v>
      </c>
      <c r="P1453" s="1"/>
    </row>
    <row r="1454" spans="1:16" x14ac:dyDescent="0.45">
      <c r="A1454" s="71" t="s">
        <v>101</v>
      </c>
      <c r="B1454" s="19">
        <v>1.3024306144566414E-2</v>
      </c>
      <c r="C1454" s="12">
        <v>10.45165004709143</v>
      </c>
      <c r="D1454" s="20">
        <v>3.7649244773894648E-4</v>
      </c>
      <c r="E1454" s="12">
        <v>2.2770480316597905</v>
      </c>
      <c r="F1454" s="20">
        <v>1.4672239235599052</v>
      </c>
      <c r="G1454" s="12">
        <v>11.261458393852822</v>
      </c>
      <c r="H1454" s="14">
        <v>0.28179781338398824</v>
      </c>
      <c r="I1454" s="12">
        <v>21.166864869323962</v>
      </c>
      <c r="J1454" s="14">
        <v>0.28179209411049572</v>
      </c>
      <c r="K1454" s="13">
        <v>-17.092944025192125</v>
      </c>
      <c r="L1454" s="13">
        <v>0.74986789577513591</v>
      </c>
      <c r="M1454" s="17">
        <v>2.489634349307102</v>
      </c>
      <c r="N1454" s="12">
        <v>807.53675516919702</v>
      </c>
      <c r="O1454" s="41">
        <v>8.6773815956643823</v>
      </c>
      <c r="P1454" s="1"/>
    </row>
    <row r="1455" spans="1:16" x14ac:dyDescent="0.45">
      <c r="A1455" s="71" t="s">
        <v>102</v>
      </c>
      <c r="B1455" s="19">
        <v>4.2480017578804203E-3</v>
      </c>
      <c r="C1455" s="12">
        <v>6.0159023102056395</v>
      </c>
      <c r="D1455" s="20">
        <v>1.1643678356500355E-4</v>
      </c>
      <c r="E1455" s="12">
        <v>1.7184168327855565</v>
      </c>
      <c r="F1455" s="20">
        <v>1.4672596429895515</v>
      </c>
      <c r="G1455" s="12">
        <v>13.091120402574887</v>
      </c>
      <c r="H1455" s="14">
        <v>0.2826312049158094</v>
      </c>
      <c r="I1455" s="12">
        <v>15.892398566595496</v>
      </c>
      <c r="J1455" s="14">
        <v>0.28263005318007195</v>
      </c>
      <c r="K1455" s="13">
        <v>6.2809804095542709</v>
      </c>
      <c r="L1455" s="13">
        <v>0.56265709792890917</v>
      </c>
      <c r="M1455" s="17">
        <v>0.98009156280454068</v>
      </c>
      <c r="N1455" s="12">
        <v>527.20462422044079</v>
      </c>
      <c r="O1455" s="41">
        <v>5.976563979753271</v>
      </c>
      <c r="P1455" s="1"/>
    </row>
    <row r="1456" spans="1:16" x14ac:dyDescent="0.45">
      <c r="A1456" s="71" t="s">
        <v>104</v>
      </c>
      <c r="B1456" s="19">
        <v>1.4043249200176303E-2</v>
      </c>
      <c r="C1456" s="12">
        <v>12.067830857229961</v>
      </c>
      <c r="D1456" s="20">
        <v>3.8448567891637484E-4</v>
      </c>
      <c r="E1456" s="12">
        <v>2.4839817784504108</v>
      </c>
      <c r="F1456" s="20">
        <v>1.4672574965096494</v>
      </c>
      <c r="G1456" s="12">
        <v>14.290083763237707</v>
      </c>
      <c r="H1456" s="14">
        <v>0.28120794510375935</v>
      </c>
      <c r="I1456" s="12">
        <v>16.872606077747058</v>
      </c>
      <c r="J1456" s="14">
        <v>0.28118961489866068</v>
      </c>
      <c r="K1456" s="13">
        <v>0.23051956606234825</v>
      </c>
      <c r="L1456" s="13">
        <v>0.600057545879773</v>
      </c>
      <c r="M1456" s="17">
        <v>2.9269762847574663</v>
      </c>
      <c r="N1456" s="12">
        <v>2494.53946469016</v>
      </c>
      <c r="O1456" s="41">
        <v>17.855350530464502</v>
      </c>
      <c r="P1456" s="1"/>
    </row>
    <row r="1457" spans="1:16" x14ac:dyDescent="0.45">
      <c r="A1457" s="71" t="s">
        <v>105</v>
      </c>
      <c r="B1457" s="19">
        <v>1.7365169705756411E-2</v>
      </c>
      <c r="C1457" s="12">
        <v>15.599457960871131</v>
      </c>
      <c r="D1457" s="20">
        <v>4.8055886745132064E-4</v>
      </c>
      <c r="E1457" s="12">
        <v>3.3399986699133271</v>
      </c>
      <c r="F1457" s="20">
        <v>1.4672248529863503</v>
      </c>
      <c r="G1457" s="12">
        <v>13.412516848887229</v>
      </c>
      <c r="H1457" s="14">
        <v>0.2809583528877112</v>
      </c>
      <c r="I1457" s="12">
        <v>19.456661330515576</v>
      </c>
      <c r="J1457" s="14">
        <v>0.28093426634589141</v>
      </c>
      <c r="K1457" s="13">
        <v>-5.9279970786962899</v>
      </c>
      <c r="L1457" s="13">
        <v>0.69215933251154382</v>
      </c>
      <c r="M1457" s="17">
        <v>3.3673959336840897</v>
      </c>
      <c r="N1457" s="12">
        <v>2619.5119964812729</v>
      </c>
      <c r="O1457" s="41">
        <v>17.846070451842873</v>
      </c>
      <c r="P1457" s="1"/>
    </row>
    <row r="1458" spans="1:16" x14ac:dyDescent="0.45">
      <c r="A1458" s="71" t="s">
        <v>106</v>
      </c>
      <c r="B1458" s="19">
        <v>4.2658489311961229E-3</v>
      </c>
      <c r="C1458" s="12">
        <v>4.1621708051472117</v>
      </c>
      <c r="D1458" s="20">
        <v>1.1241580954501426E-4</v>
      </c>
      <c r="E1458" s="12">
        <v>1.0178044742123158</v>
      </c>
      <c r="F1458" s="20">
        <v>1.4672298983489591</v>
      </c>
      <c r="G1458" s="12">
        <v>12.535278458885379</v>
      </c>
      <c r="H1458" s="14">
        <v>0.28151658569725657</v>
      </c>
      <c r="I1458" s="12">
        <v>16.363836062571309</v>
      </c>
      <c r="J1458" s="14">
        <v>0.28151447493332804</v>
      </c>
      <c r="K1458" s="13">
        <v>-22.669813415233662</v>
      </c>
      <c r="L1458" s="13">
        <v>0.57996092582502001</v>
      </c>
      <c r="M1458" s="17">
        <v>2.9458318472383627</v>
      </c>
      <c r="N1458" s="12">
        <v>996.37369694662459</v>
      </c>
      <c r="O1458" s="41">
        <v>10.517670319482765</v>
      </c>
      <c r="P1458" s="1"/>
    </row>
    <row r="1459" spans="1:16" x14ac:dyDescent="0.45">
      <c r="A1459" s="71" t="s">
        <v>107</v>
      </c>
      <c r="B1459" s="19">
        <v>6.5269731784256949E-2</v>
      </c>
      <c r="C1459" s="12">
        <v>53.361377113153722</v>
      </c>
      <c r="D1459" s="20">
        <v>1.7450613318519348E-3</v>
      </c>
      <c r="E1459" s="12">
        <v>10.953502081411374</v>
      </c>
      <c r="F1459" s="20">
        <v>1.4672355740286755</v>
      </c>
      <c r="G1459" s="12">
        <v>16.1908769739055</v>
      </c>
      <c r="H1459" s="14">
        <v>0.28216248196817784</v>
      </c>
      <c r="I1459" s="12">
        <v>18.166993919909903</v>
      </c>
      <c r="J1459" s="14">
        <v>0.28212761331237607</v>
      </c>
      <c r="K1459" s="13">
        <v>0.4957641592917561</v>
      </c>
      <c r="L1459" s="13">
        <v>0.64396016969392456</v>
      </c>
      <c r="M1459" s="17">
        <v>1.7374595842441254</v>
      </c>
      <c r="N1459" s="12">
        <v>1059.6855126826185</v>
      </c>
      <c r="O1459" s="41">
        <v>23.675900487895323</v>
      </c>
      <c r="P1459" s="1"/>
    </row>
    <row r="1460" spans="1:16" x14ac:dyDescent="0.45">
      <c r="A1460" s="71" t="s">
        <v>109</v>
      </c>
      <c r="B1460" s="19">
        <v>2.1771186032886029E-2</v>
      </c>
      <c r="C1460" s="12">
        <v>22.262304431776062</v>
      </c>
      <c r="D1460" s="20">
        <v>6.1069775903737429E-4</v>
      </c>
      <c r="E1460" s="12">
        <v>5.3683239885039624</v>
      </c>
      <c r="F1460" s="20">
        <v>1.4672548550951443</v>
      </c>
      <c r="G1460" s="12">
        <v>13.680215250100098</v>
      </c>
      <c r="H1460" s="14">
        <v>0.28218452473903743</v>
      </c>
      <c r="I1460" s="12">
        <v>17.729220465724826</v>
      </c>
      <c r="J1460" s="14">
        <v>0.28217325573448571</v>
      </c>
      <c r="K1460" s="13">
        <v>0.29293020656684376</v>
      </c>
      <c r="L1460" s="13">
        <v>0.62832814406776905</v>
      </c>
      <c r="M1460" s="17">
        <v>1.6826037498692346</v>
      </c>
      <c r="N1460" s="12">
        <v>979.35114318518686</v>
      </c>
      <c r="O1460" s="41">
        <v>27.653201675395646</v>
      </c>
      <c r="P1460" s="1"/>
    </row>
    <row r="1461" spans="1:16" x14ac:dyDescent="0.45">
      <c r="A1461" s="71" t="s">
        <v>110</v>
      </c>
      <c r="B1461" s="19">
        <v>3.5078865275669786E-2</v>
      </c>
      <c r="C1461" s="12">
        <v>32.435390643159558</v>
      </c>
      <c r="D1461" s="20">
        <v>1.1441444478701474E-3</v>
      </c>
      <c r="E1461" s="12">
        <v>8.115845299860375</v>
      </c>
      <c r="F1461" s="20">
        <v>1.4672627943085064</v>
      </c>
      <c r="G1461" s="12">
        <v>10.841242245099849</v>
      </c>
      <c r="H1461" s="14">
        <v>0.28258399616876689</v>
      </c>
      <c r="I1461" s="12">
        <v>18.144907389878302</v>
      </c>
      <c r="J1461" s="14">
        <v>0.28256588829979068</v>
      </c>
      <c r="K1461" s="13">
        <v>11.077310478759816</v>
      </c>
      <c r="L1461" s="13">
        <v>0.6428591638019121</v>
      </c>
      <c r="M1461" s="17">
        <v>0.97208227614761666</v>
      </c>
      <c r="N1461" s="12">
        <v>841.06183148684897</v>
      </c>
      <c r="O1461" s="41">
        <v>8.5668265588339949</v>
      </c>
      <c r="P1461" s="1"/>
    </row>
    <row r="1462" spans="1:16" x14ac:dyDescent="0.45">
      <c r="A1462" s="71" t="s">
        <v>111</v>
      </c>
      <c r="B1462" s="19">
        <v>2.3057807503796844E-2</v>
      </c>
      <c r="C1462" s="12">
        <v>26.368578491480104</v>
      </c>
      <c r="D1462" s="20">
        <v>6.9123216328062845E-4</v>
      </c>
      <c r="E1462" s="12">
        <v>6.9970462924688679</v>
      </c>
      <c r="F1462" s="20">
        <v>1.4672059091396605</v>
      </c>
      <c r="G1462" s="12">
        <v>11.079438016790128</v>
      </c>
      <c r="H1462" s="14">
        <v>0.28262802952059424</v>
      </c>
      <c r="I1462" s="12">
        <v>20.557210857588501</v>
      </c>
      <c r="J1462" s="14">
        <v>0.28261945513928549</v>
      </c>
      <c r="K1462" s="13">
        <v>8.8978128304395554</v>
      </c>
      <c r="L1462" s="13">
        <v>0.72802851696529558</v>
      </c>
      <c r="M1462" s="17">
        <v>0.94459393153856586</v>
      </c>
      <c r="N1462" s="12">
        <v>660.32046298712464</v>
      </c>
      <c r="O1462" s="41">
        <v>7.2351193298728083</v>
      </c>
      <c r="P1462" s="1"/>
    </row>
    <row r="1463" spans="1:16" x14ac:dyDescent="0.45">
      <c r="A1463" s="71" t="s">
        <v>112</v>
      </c>
      <c r="B1463" s="19">
        <v>1.5095120578459045E-2</v>
      </c>
      <c r="C1463" s="12">
        <v>13.435301936748889</v>
      </c>
      <c r="D1463" s="20">
        <v>4.0270165582411826E-4</v>
      </c>
      <c r="E1463" s="12">
        <v>2.699755718071553</v>
      </c>
      <c r="F1463" s="20">
        <v>1.4672900405464842</v>
      </c>
      <c r="G1463" s="12">
        <v>11.225330284091189</v>
      </c>
      <c r="H1463" s="14">
        <v>0.28233803128255547</v>
      </c>
      <c r="I1463" s="12">
        <v>17.095860533121346</v>
      </c>
      <c r="J1463" s="14">
        <v>0.28233353328830507</v>
      </c>
      <c r="K1463" s="13">
        <v>-2.6971453223745279</v>
      </c>
      <c r="L1463" s="13">
        <v>0.60535669752059817</v>
      </c>
      <c r="M1463" s="17">
        <v>1.5305923174352434</v>
      </c>
      <c r="N1463" s="12">
        <v>594.94516528586951</v>
      </c>
      <c r="O1463" s="41">
        <v>6.4769193211880998</v>
      </c>
      <c r="P1463" s="1"/>
    </row>
    <row r="1464" spans="1:16" x14ac:dyDescent="0.45">
      <c r="A1464" s="71" t="s">
        <v>113</v>
      </c>
      <c r="B1464" s="19">
        <v>1.2192965917889041E-2</v>
      </c>
      <c r="C1464" s="12">
        <v>10.626606108112561</v>
      </c>
      <c r="D1464" s="20">
        <v>3.5116871043618992E-4</v>
      </c>
      <c r="E1464" s="12">
        <v>2.3995713775019105</v>
      </c>
      <c r="F1464" s="20">
        <v>1.4672607202253574</v>
      </c>
      <c r="G1464" s="12">
        <v>15.852924399731455</v>
      </c>
      <c r="H1464" s="14">
        <v>0.28224724845840932</v>
      </c>
      <c r="I1464" s="12">
        <v>19.702445366098129</v>
      </c>
      <c r="J1464" s="14">
        <v>0.28224212031996404</v>
      </c>
      <c r="K1464" s="13">
        <v>-1.8497288295804548</v>
      </c>
      <c r="L1464" s="13">
        <v>0.69793980167265346</v>
      </c>
      <c r="M1464" s="17">
        <v>1.6335685648984646</v>
      </c>
      <c r="N1464" s="12">
        <v>776.51119807519308</v>
      </c>
      <c r="O1464" s="41">
        <v>8.0217308256426989</v>
      </c>
      <c r="P1464" s="1"/>
    </row>
    <row r="1465" spans="1:16" x14ac:dyDescent="0.45">
      <c r="A1465" s="71" t="s">
        <v>115</v>
      </c>
      <c r="B1465" s="19">
        <v>5.0028001212824191E-2</v>
      </c>
      <c r="C1465" s="12">
        <v>41.867314703304267</v>
      </c>
      <c r="D1465" s="20">
        <v>1.3820653571426677E-3</v>
      </c>
      <c r="E1465" s="12">
        <v>8.6111552873174055</v>
      </c>
      <c r="F1465" s="20">
        <v>1.4672723842083886</v>
      </c>
      <c r="G1465" s="12">
        <v>11.800709006870647</v>
      </c>
      <c r="H1465" s="14">
        <v>0.28185773356724786</v>
      </c>
      <c r="I1465" s="12">
        <v>16.86768053611906</v>
      </c>
      <c r="J1465" s="14">
        <v>0.28183633034268668</v>
      </c>
      <c r="K1465" s="13">
        <v>-15.174639187643946</v>
      </c>
      <c r="L1465" s="13">
        <v>0.59758386787955864</v>
      </c>
      <c r="M1465" s="17">
        <v>2.3986559517786272</v>
      </c>
      <c r="N1465" s="12">
        <v>823.12345776387644</v>
      </c>
      <c r="O1465" s="41">
        <v>9.0364327753078371</v>
      </c>
      <c r="P1465" s="1"/>
    </row>
    <row r="1466" spans="1:16" x14ac:dyDescent="0.45">
      <c r="A1466" s="71" t="s">
        <v>116</v>
      </c>
      <c r="B1466" s="19">
        <v>2.3104694666894025E-2</v>
      </c>
      <c r="C1466" s="12">
        <v>19.463900901336007</v>
      </c>
      <c r="D1466" s="20">
        <v>6.6851915915640487E-4</v>
      </c>
      <c r="E1466" s="12">
        <v>4.1836135175461298</v>
      </c>
      <c r="F1466" s="20">
        <v>1.467232829700696</v>
      </c>
      <c r="G1466" s="12">
        <v>12.242377825749575</v>
      </c>
      <c r="H1466" s="14">
        <v>0.28197361171405072</v>
      </c>
      <c r="I1466" s="12">
        <v>19.027852979864935</v>
      </c>
      <c r="J1466" s="14">
        <v>0.28196262105507713</v>
      </c>
      <c r="K1466" s="13">
        <v>-9.5660347693582448</v>
      </c>
      <c r="L1466" s="13">
        <v>0.67419045823857715</v>
      </c>
      <c r="M1466" s="17">
        <v>2.135358938077661</v>
      </c>
      <c r="N1466" s="12">
        <v>873.41330939554734</v>
      </c>
      <c r="O1466" s="41">
        <v>8.5814526368035065</v>
      </c>
      <c r="P1466" s="1"/>
    </row>
    <row r="1467" spans="1:16" x14ac:dyDescent="0.45">
      <c r="A1467" s="71" t="s">
        <v>119</v>
      </c>
      <c r="B1467" s="19">
        <v>1.678365957923671E-2</v>
      </c>
      <c r="C1467" s="12">
        <v>15.149243296414474</v>
      </c>
      <c r="D1467" s="20">
        <v>4.9044196443785834E-4</v>
      </c>
      <c r="E1467" s="12">
        <v>3.4423579474560952</v>
      </c>
      <c r="F1467" s="20">
        <v>1.4672225363749667</v>
      </c>
      <c r="G1467" s="12">
        <v>16.559392663585029</v>
      </c>
      <c r="H1467" s="14">
        <v>0.28186208918929623</v>
      </c>
      <c r="I1467" s="12">
        <v>17.1943046640076</v>
      </c>
      <c r="J1467" s="14">
        <v>0.2818530351713921</v>
      </c>
      <c r="K1467" s="13">
        <v>-11.045937083943302</v>
      </c>
      <c r="L1467" s="13">
        <v>0.60937118994686124</v>
      </c>
      <c r="M1467" s="17">
        <v>2.3034574099697229</v>
      </c>
      <c r="N1467" s="12">
        <v>979.78585327508574</v>
      </c>
      <c r="O1467" s="41">
        <v>9.5158380082338407</v>
      </c>
      <c r="P1467" s="1"/>
    </row>
    <row r="1468" spans="1:16" x14ac:dyDescent="0.45">
      <c r="A1468" s="71" t="s">
        <v>120</v>
      </c>
      <c r="B1468" s="19">
        <v>8.9197587386145392E-3</v>
      </c>
      <c r="C1468" s="12">
        <v>7.2924464523650299</v>
      </c>
      <c r="D1468" s="20">
        <v>2.4261116244910961E-4</v>
      </c>
      <c r="E1468" s="12">
        <v>1.5094977265616756</v>
      </c>
      <c r="F1468" s="20">
        <v>1.4672431842725167</v>
      </c>
      <c r="G1468" s="12">
        <v>12.698315789964058</v>
      </c>
      <c r="H1468" s="14">
        <v>0.28084796763045367</v>
      </c>
      <c r="I1468" s="12">
        <v>17.880943649452774</v>
      </c>
      <c r="J1468" s="14">
        <v>0.28083575236507718</v>
      </c>
      <c r="K1468" s="13">
        <v>-9.1612387660844341</v>
      </c>
      <c r="L1468" s="13">
        <v>0.63612137484625464</v>
      </c>
      <c r="M1468" s="17">
        <v>3.5537015559530767</v>
      </c>
      <c r="N1468" s="12">
        <v>2631.0996788783573</v>
      </c>
      <c r="O1468" s="41">
        <v>18.52653008671232</v>
      </c>
      <c r="P1468" s="1"/>
    </row>
    <row r="1469" spans="1:16" x14ac:dyDescent="0.45">
      <c r="A1469" s="71" t="s">
        <v>121</v>
      </c>
      <c r="B1469" s="19">
        <v>3.6819087314639079E-2</v>
      </c>
      <c r="C1469" s="12">
        <v>29.689837554656293</v>
      </c>
      <c r="D1469" s="20">
        <v>1.100621964210896E-3</v>
      </c>
      <c r="E1469" s="12">
        <v>6.6640133828333736</v>
      </c>
      <c r="F1469" s="20">
        <v>1.4672233870035776</v>
      </c>
      <c r="G1469" s="12">
        <v>10.174658689969146</v>
      </c>
      <c r="H1469" s="14">
        <v>0.28257695264012261</v>
      </c>
      <c r="I1469" s="12">
        <v>22.597795081369039</v>
      </c>
      <c r="J1469" s="14">
        <v>0.28255974963100672</v>
      </c>
      <c r="K1469" s="13">
        <v>10.625898297260683</v>
      </c>
      <c r="L1469" s="13">
        <v>0.80060260876146927</v>
      </c>
      <c r="M1469" s="17">
        <v>0.98868912484843541</v>
      </c>
      <c r="N1469" s="12">
        <v>830.710609466797</v>
      </c>
      <c r="O1469" s="41">
        <v>9.0844830984751006</v>
      </c>
      <c r="P1469" s="1"/>
    </row>
    <row r="1470" spans="1:16" x14ac:dyDescent="0.45">
      <c r="A1470" s="71" t="s">
        <v>122</v>
      </c>
      <c r="B1470" s="19">
        <v>1.9495099366461276E-2</v>
      </c>
      <c r="C1470" s="12">
        <v>17.849309813120453</v>
      </c>
      <c r="D1470" s="20">
        <v>5.4451300494430055E-4</v>
      </c>
      <c r="E1470" s="12">
        <v>4.2320366882291047</v>
      </c>
      <c r="F1470" s="20">
        <v>1.4672672441593855</v>
      </c>
      <c r="G1470" s="12">
        <v>11.452597865397559</v>
      </c>
      <c r="H1470" s="14">
        <v>0.28114298751116318</v>
      </c>
      <c r="I1470" s="12">
        <v>18.360211648169084</v>
      </c>
      <c r="J1470" s="14">
        <v>0.28112196739463241</v>
      </c>
      <c r="K1470" s="13">
        <v>-13.00071645569334</v>
      </c>
      <c r="L1470" s="13">
        <v>0.65225575317295892</v>
      </c>
      <c r="M1470" s="17">
        <v>3.2706037949757785</v>
      </c>
      <c r="N1470" s="12">
        <v>2028.7647458854235</v>
      </c>
      <c r="O1470" s="41">
        <v>21.494319424824521</v>
      </c>
      <c r="P1470" s="1"/>
    </row>
    <row r="1471" spans="1:16" x14ac:dyDescent="0.45">
      <c r="A1471" s="71" t="s">
        <v>123</v>
      </c>
      <c r="B1471" s="19">
        <v>1.5966342262361499E-2</v>
      </c>
      <c r="C1471" s="12">
        <v>13.343882466799798</v>
      </c>
      <c r="D1471" s="20">
        <v>4.5683616135613474E-4</v>
      </c>
      <c r="E1471" s="12">
        <v>3.0376458646011906</v>
      </c>
      <c r="F1471" s="20">
        <v>1.4672158641300552</v>
      </c>
      <c r="G1471" s="12">
        <v>13.379003551995861</v>
      </c>
      <c r="H1471" s="14">
        <v>0.28166346947588627</v>
      </c>
      <c r="I1471" s="12">
        <v>19.590233292217068</v>
      </c>
      <c r="J1471" s="14">
        <v>0.28165483510298717</v>
      </c>
      <c r="K1471" s="13">
        <v>-17.547847817633855</v>
      </c>
      <c r="L1471" s="13">
        <v>0.69431993389379443</v>
      </c>
      <c r="M1471" s="17">
        <v>2.6750601916621295</v>
      </c>
      <c r="N1471" s="12">
        <v>1002.8911642913757</v>
      </c>
      <c r="O1471" s="41">
        <v>24.011368006014923</v>
      </c>
      <c r="P1471" s="1"/>
    </row>
    <row r="1472" spans="1:16" x14ac:dyDescent="0.45">
      <c r="A1472" s="71" t="s">
        <v>124</v>
      </c>
      <c r="B1472" s="19">
        <v>2.2554064991015112E-2</v>
      </c>
      <c r="C1472" s="12">
        <v>26.388254077804852</v>
      </c>
      <c r="D1472" s="20">
        <v>7.4045778737786574E-4</v>
      </c>
      <c r="E1472" s="12">
        <v>7.327424630665254</v>
      </c>
      <c r="F1472" s="20">
        <v>1.467200589130198</v>
      </c>
      <c r="G1472" s="12">
        <v>12.132920267323946</v>
      </c>
      <c r="H1472" s="14">
        <v>0.28254289529472759</v>
      </c>
      <c r="I1472" s="12">
        <v>17.446884929762223</v>
      </c>
      <c r="J1472" s="14">
        <v>0.28253123495298194</v>
      </c>
      <c r="K1472" s="13">
        <v>9.7553384912085761</v>
      </c>
      <c r="L1472" s="13">
        <v>0.61812298238317354</v>
      </c>
      <c r="M1472" s="17">
        <v>1.0421715090144239</v>
      </c>
      <c r="N1472" s="12">
        <v>836.89189593770607</v>
      </c>
      <c r="O1472" s="41">
        <v>9.8855497500407559</v>
      </c>
      <c r="P1472" s="1"/>
    </row>
    <row r="1473" spans="1:16" x14ac:dyDescent="0.45">
      <c r="A1473" s="71" t="s">
        <v>126</v>
      </c>
      <c r="B1473" s="19">
        <v>2.742525546796638E-2</v>
      </c>
      <c r="C1473" s="12">
        <v>23.845536985752403</v>
      </c>
      <c r="D1473" s="20">
        <v>7.9818944375565878E-4</v>
      </c>
      <c r="E1473" s="12">
        <v>5.570643963976031</v>
      </c>
      <c r="F1473" s="20">
        <v>1.4672215483649544</v>
      </c>
      <c r="G1473" s="12">
        <v>11.188567806908868</v>
      </c>
      <c r="H1473" s="14">
        <v>0.28230010642675041</v>
      </c>
      <c r="I1473" s="12">
        <v>21.549336787187759</v>
      </c>
      <c r="J1473" s="14">
        <v>0.28228869408142238</v>
      </c>
      <c r="K1473" s="13">
        <v>-0.56322720466739362</v>
      </c>
      <c r="L1473" s="13">
        <v>0.76333638298953232</v>
      </c>
      <c r="M1473" s="17">
        <v>1.5496190519637645</v>
      </c>
      <c r="N1473" s="12">
        <v>760.39319239392773</v>
      </c>
      <c r="O1473" s="41">
        <v>8.1698964542181987</v>
      </c>
      <c r="P1473" s="1"/>
    </row>
    <row r="1474" spans="1:16" x14ac:dyDescent="0.45">
      <c r="A1474" s="71" t="s">
        <v>127</v>
      </c>
      <c r="B1474" s="19">
        <v>1.8423780843746334E-2</v>
      </c>
      <c r="C1474" s="12">
        <v>19.666423579921645</v>
      </c>
      <c r="D1474" s="20">
        <v>5.3388095044012182E-4</v>
      </c>
      <c r="E1474" s="12">
        <v>5.0765995730731355</v>
      </c>
      <c r="F1474" s="20">
        <v>1.4672207587730666</v>
      </c>
      <c r="G1474" s="12">
        <v>9.3291895313345012</v>
      </c>
      <c r="H1474" s="14">
        <v>0.2825891988134544</v>
      </c>
      <c r="I1474" s="12">
        <v>23.922652835842854</v>
      </c>
      <c r="J1474" s="14">
        <v>0.28258317224143992</v>
      </c>
      <c r="K1474" s="13">
        <v>6.2837551100347611</v>
      </c>
      <c r="L1474" s="13">
        <v>0.84710229045770191</v>
      </c>
      <c r="M1474" s="17">
        <v>1.0408820900536297</v>
      </c>
      <c r="N1474" s="12">
        <v>601.23167241510112</v>
      </c>
      <c r="O1474" s="41">
        <v>10.350134013426246</v>
      </c>
      <c r="P1474" s="1"/>
    </row>
    <row r="1475" spans="1:16" x14ac:dyDescent="0.45">
      <c r="A1475" s="71" t="s">
        <v>129</v>
      </c>
      <c r="B1475" s="19">
        <v>1.1483271636753426E-2</v>
      </c>
      <c r="C1475" s="12">
        <v>9.3559614933679782</v>
      </c>
      <c r="D1475" s="20">
        <v>3.2834786507329093E-4</v>
      </c>
      <c r="E1475" s="12">
        <v>2.0090669049573231</v>
      </c>
      <c r="F1475" s="20">
        <v>1.4671952673631472</v>
      </c>
      <c r="G1475" s="12">
        <v>13.458046596404095</v>
      </c>
      <c r="H1475" s="14">
        <v>0.28185857952998172</v>
      </c>
      <c r="I1475" s="12">
        <v>16.227924344536589</v>
      </c>
      <c r="J1475" s="14">
        <v>0.28185352779955397</v>
      </c>
      <c r="K1475" s="13">
        <v>-14.685548460883213</v>
      </c>
      <c r="L1475" s="13">
        <v>0.5749118300590883</v>
      </c>
      <c r="M1475" s="17">
        <v>2.3677631277133862</v>
      </c>
      <c r="N1475" s="12">
        <v>817.79038193315228</v>
      </c>
      <c r="O1475" s="41">
        <v>8.048842783415898</v>
      </c>
      <c r="P1475" s="1"/>
    </row>
    <row r="1476" spans="1:16" x14ac:dyDescent="0.45">
      <c r="A1476" s="71" t="s">
        <v>130</v>
      </c>
      <c r="B1476" s="19">
        <v>4.4826592706512611E-2</v>
      </c>
      <c r="C1476" s="12">
        <v>52.815214561932144</v>
      </c>
      <c r="D1476" s="20">
        <v>1.3123524790475873E-3</v>
      </c>
      <c r="E1476" s="12">
        <v>14.319936633596454</v>
      </c>
      <c r="F1476" s="20">
        <v>1.4672230226863319</v>
      </c>
      <c r="G1476" s="12">
        <v>13.255865832581406</v>
      </c>
      <c r="H1476" s="14">
        <v>0.28260546231824746</v>
      </c>
      <c r="I1476" s="12">
        <v>16.195364551333128</v>
      </c>
      <c r="J1476" s="14">
        <v>0.28258877907588209</v>
      </c>
      <c r="K1476" s="13">
        <v>8.1782065049007535</v>
      </c>
      <c r="L1476" s="13">
        <v>0.57357583368666809</v>
      </c>
      <c r="M1476" s="17">
        <v>0.99793065048628504</v>
      </c>
      <c r="N1476" s="12">
        <v>676.61197289378026</v>
      </c>
      <c r="O1476" s="41">
        <v>6.9086585721809728</v>
      </c>
      <c r="P1476" s="1"/>
    </row>
    <row r="1477" spans="1:16" x14ac:dyDescent="0.45">
      <c r="A1477" s="71" t="s">
        <v>131</v>
      </c>
      <c r="B1477" s="19">
        <v>5.2148713604199724E-2</v>
      </c>
      <c r="C1477" s="12">
        <v>46.73635668194126</v>
      </c>
      <c r="D1477" s="20">
        <v>1.4668244010341176E-3</v>
      </c>
      <c r="E1477" s="12">
        <v>10.192522085258792</v>
      </c>
      <c r="F1477" s="20">
        <v>1.4672059767849441</v>
      </c>
      <c r="G1477" s="12">
        <v>13.912785051648314</v>
      </c>
      <c r="H1477" s="14">
        <v>0.28259949679753371</v>
      </c>
      <c r="I1477" s="12">
        <v>20.941596729659622</v>
      </c>
      <c r="J1477" s="14">
        <v>0.28257906230824265</v>
      </c>
      <c r="K1477" s="13">
        <v>9.2855768326449706</v>
      </c>
      <c r="L1477" s="13">
        <v>0.74177619668658323</v>
      </c>
      <c r="M1477" s="17">
        <v>0.98944906812624467</v>
      </c>
      <c r="N1477" s="12">
        <v>741.02635933596787</v>
      </c>
      <c r="O1477" s="41">
        <v>7.9250425614876736</v>
      </c>
      <c r="P1477" s="1"/>
    </row>
    <row r="1478" spans="1:16" x14ac:dyDescent="0.45">
      <c r="A1478" s="71" t="s">
        <v>132</v>
      </c>
      <c r="B1478" s="19">
        <v>4.9824091181206218E-2</v>
      </c>
      <c r="C1478" s="12">
        <v>41.298685380834563</v>
      </c>
      <c r="D1478" s="20">
        <v>1.3621364486301733E-3</v>
      </c>
      <c r="E1478" s="12">
        <v>8.3935342329803984</v>
      </c>
      <c r="F1478" s="20">
        <v>1.4672384860130117</v>
      </c>
      <c r="G1478" s="12">
        <v>12.586337364342265</v>
      </c>
      <c r="H1478" s="14">
        <v>0.28244996408204859</v>
      </c>
      <c r="I1478" s="12">
        <v>15.417049374711437</v>
      </c>
      <c r="J1478" s="14">
        <v>0.28242979598349321</v>
      </c>
      <c r="K1478" s="13">
        <v>5.0404333700271309</v>
      </c>
      <c r="L1478" s="13">
        <v>0.54614705867095381</v>
      </c>
      <c r="M1478" s="17">
        <v>1.2627183710154255</v>
      </c>
      <c r="N1478" s="12">
        <v>787.23528681694995</v>
      </c>
      <c r="O1478" s="41">
        <v>8.537370722059622</v>
      </c>
      <c r="P1478" s="1"/>
    </row>
    <row r="1479" spans="1:16" x14ac:dyDescent="0.45">
      <c r="A1479" s="71" t="s">
        <v>134</v>
      </c>
      <c r="B1479" s="19">
        <v>4.7403442984414894E-2</v>
      </c>
      <c r="C1479" s="12">
        <v>41.647729770689125</v>
      </c>
      <c r="D1479" s="20">
        <v>1.3176888871826125E-3</v>
      </c>
      <c r="E1479" s="12">
        <v>8.8245502640890372</v>
      </c>
      <c r="F1479" s="20">
        <v>1.4671890618482455</v>
      </c>
      <c r="G1479" s="12">
        <v>10.206783316505305</v>
      </c>
      <c r="H1479" s="14">
        <v>0.28202567703238929</v>
      </c>
      <c r="I1479" s="12">
        <v>24.553663059242815</v>
      </c>
      <c r="J1479" s="14">
        <v>0.28199829358324441</v>
      </c>
      <c r="K1479" s="13">
        <v>-3.1355826291656896</v>
      </c>
      <c r="L1479" s="13">
        <v>0.87042952435667509</v>
      </c>
      <c r="M1479" s="17">
        <v>1.9715336632004496</v>
      </c>
      <c r="N1479" s="12">
        <v>1101.6836757379324</v>
      </c>
      <c r="O1479" s="41">
        <v>24.462362972040378</v>
      </c>
      <c r="P1479" s="1"/>
    </row>
    <row r="1480" spans="1:16" x14ac:dyDescent="0.45">
      <c r="A1480" s="71" t="s">
        <v>135</v>
      </c>
      <c r="B1480" s="19">
        <v>1.3248562710887455E-2</v>
      </c>
      <c r="C1480" s="12">
        <v>10.750214743071082</v>
      </c>
      <c r="D1480" s="20">
        <v>4.302700658690806E-4</v>
      </c>
      <c r="E1480" s="12">
        <v>2.6267536512303886</v>
      </c>
      <c r="F1480" s="20">
        <v>1.4672441724690193</v>
      </c>
      <c r="G1480" s="12">
        <v>17.390843966613492</v>
      </c>
      <c r="H1480" s="14">
        <v>0.28114893504017108</v>
      </c>
      <c r="I1480" s="12">
        <v>13.621836318363107</v>
      </c>
      <c r="J1480" s="14">
        <v>0.28112696226946043</v>
      </c>
      <c r="K1480" s="13">
        <v>2.0573830241343849</v>
      </c>
      <c r="L1480" s="13">
        <v>0.48464361944722256</v>
      </c>
      <c r="M1480" s="17">
        <v>2.9673929440136066</v>
      </c>
      <c r="N1480" s="12">
        <v>2667.7136012210785</v>
      </c>
      <c r="O1480" s="41">
        <v>20.495835408147677</v>
      </c>
      <c r="P1480" s="1"/>
    </row>
    <row r="1481" spans="1:16" x14ac:dyDescent="0.45">
      <c r="A1481" s="71" t="s">
        <v>136</v>
      </c>
      <c r="B1481" s="19">
        <v>1.3923802918724401E-2</v>
      </c>
      <c r="C1481" s="12">
        <v>12.527499071553855</v>
      </c>
      <c r="D1481" s="20">
        <v>3.9441246598143E-4</v>
      </c>
      <c r="E1481" s="12">
        <v>2.7428962754342496</v>
      </c>
      <c r="F1481" s="20">
        <v>1.46734234749946</v>
      </c>
      <c r="G1481" s="12">
        <v>10.94436524584793</v>
      </c>
      <c r="H1481" s="14">
        <v>0.28195885871001197</v>
      </c>
      <c r="I1481" s="12">
        <v>26.104816519885404</v>
      </c>
      <c r="J1481" s="14">
        <v>0.28195386825164992</v>
      </c>
      <c r="K1481" s="13">
        <v>-14.378622047206413</v>
      </c>
      <c r="L1481" s="13">
        <v>0.92452292115963175</v>
      </c>
      <c r="M1481" s="17">
        <v>2.2322344853423801</v>
      </c>
      <c r="N1481" s="12">
        <v>673.4607985778988</v>
      </c>
      <c r="O1481" s="41">
        <v>7.0428825483525967</v>
      </c>
      <c r="P1481" s="1"/>
    </row>
    <row r="1482" spans="1:16" x14ac:dyDescent="0.45">
      <c r="A1482" s="71" t="s">
        <v>137</v>
      </c>
      <c r="B1482" s="19">
        <v>1.0329183262921154E-2</v>
      </c>
      <c r="C1482" s="12">
        <v>8.451877045586313</v>
      </c>
      <c r="D1482" s="20">
        <v>3.2018728014763891E-4</v>
      </c>
      <c r="E1482" s="12">
        <v>2.0853228526694019</v>
      </c>
      <c r="F1482" s="20">
        <v>1.4672162893445417</v>
      </c>
      <c r="G1482" s="12">
        <v>14.462855629641149</v>
      </c>
      <c r="H1482" s="14">
        <v>0.28162914983511939</v>
      </c>
      <c r="I1482" s="12">
        <v>18.117490186738568</v>
      </c>
      <c r="J1482" s="14">
        <v>0.28161985429979441</v>
      </c>
      <c r="K1482" s="13">
        <v>-6.7309779471369513</v>
      </c>
      <c r="L1482" s="13">
        <v>0.6428983989459347</v>
      </c>
      <c r="M1482" s="17">
        <v>2.5224107005363607</v>
      </c>
      <c r="N1482" s="12">
        <v>1532.8400735921055</v>
      </c>
      <c r="O1482" s="41">
        <v>20.843846818296964</v>
      </c>
      <c r="P1482" s="1"/>
    </row>
    <row r="1483" spans="1:16" x14ac:dyDescent="0.45">
      <c r="A1483" s="71" t="s">
        <v>138</v>
      </c>
      <c r="B1483" s="19">
        <v>2.6203294974880734E-2</v>
      </c>
      <c r="C1483" s="12">
        <v>32.323067341616493</v>
      </c>
      <c r="D1483" s="20">
        <v>7.2185998054822024E-4</v>
      </c>
      <c r="E1483" s="12">
        <v>6.9626892362187478</v>
      </c>
      <c r="F1483" s="20">
        <v>1.4672479711742821</v>
      </c>
      <c r="G1483" s="12">
        <v>6.640732076730858</v>
      </c>
      <c r="H1483" s="14">
        <v>0.28248052110020627</v>
      </c>
      <c r="I1483" s="12">
        <v>23.162344115701114</v>
      </c>
      <c r="J1483" s="14">
        <v>0.2824691293186381</v>
      </c>
      <c r="K1483" s="13">
        <v>7.5951246062122557</v>
      </c>
      <c r="L1483" s="13">
        <v>0.82061838971858592</v>
      </c>
      <c r="M1483" s="17">
        <v>1.1635468749295095</v>
      </c>
      <c r="N1483" s="12">
        <v>838.66757830976451</v>
      </c>
      <c r="O1483" s="41">
        <v>8.661858105900011</v>
      </c>
      <c r="P1483" s="1"/>
    </row>
    <row r="1484" spans="1:16" x14ac:dyDescent="0.45">
      <c r="A1484" s="71" t="s">
        <v>139</v>
      </c>
      <c r="B1484" s="19">
        <v>2.9186056374857768E-2</v>
      </c>
      <c r="C1484" s="12">
        <v>31.162964842955112</v>
      </c>
      <c r="D1484" s="20">
        <v>7.8910330113000123E-4</v>
      </c>
      <c r="E1484" s="12">
        <v>6.762683369084594</v>
      </c>
      <c r="F1484" s="20">
        <v>1.4672645671059728</v>
      </c>
      <c r="G1484" s="12">
        <v>13.063911296881685</v>
      </c>
      <c r="H1484" s="14">
        <v>0.28207430391408206</v>
      </c>
      <c r="I1484" s="12">
        <v>19.446059476565576</v>
      </c>
      <c r="J1484" s="14">
        <v>0.28206296107013568</v>
      </c>
      <c r="K1484" s="13">
        <v>-8.4682674171487893</v>
      </c>
      <c r="L1484" s="13">
        <v>0.68883883086456876</v>
      </c>
      <c r="M1484" s="17">
        <v>1.9858130596025976</v>
      </c>
      <c r="N1484" s="12">
        <v>764.43570633272691</v>
      </c>
      <c r="O1484" s="41">
        <v>9.3053264727589227</v>
      </c>
      <c r="P1484" s="1"/>
    </row>
    <row r="1485" spans="1:16" x14ac:dyDescent="0.45">
      <c r="A1485" s="71" t="s">
        <v>140</v>
      </c>
      <c r="B1485" s="19">
        <v>2.3591886672612111E-2</v>
      </c>
      <c r="C1485" s="12">
        <v>23.547061686011205</v>
      </c>
      <c r="D1485" s="20">
        <v>9.9424502787243151E-4</v>
      </c>
      <c r="E1485" s="12">
        <v>8.3236042154257674</v>
      </c>
      <c r="F1485" s="20">
        <v>1.4672772367250408</v>
      </c>
      <c r="G1485" s="12">
        <v>17.934112730997654</v>
      </c>
      <c r="H1485" s="14">
        <v>0.28186704999918527</v>
      </c>
      <c r="I1485" s="12">
        <v>18.004399843675664</v>
      </c>
      <c r="J1485" s="14">
        <v>0.28185652848499387</v>
      </c>
      <c r="K1485" s="13">
        <v>-20.284796306070383</v>
      </c>
      <c r="L1485" s="13">
        <v>0.63748313306466642</v>
      </c>
      <c r="M1485" s="17">
        <v>2.4610403820963525</v>
      </c>
      <c r="N1485" s="12">
        <v>563.8357719121193</v>
      </c>
      <c r="O1485" s="41">
        <v>6.2039174912740922</v>
      </c>
      <c r="P1485" s="1"/>
    </row>
    <row r="1486" spans="1:16" x14ac:dyDescent="0.45">
      <c r="A1486" s="71" t="s">
        <v>141</v>
      </c>
      <c r="B1486" s="19">
        <v>4.7891372087234922E-2</v>
      </c>
      <c r="C1486" s="12">
        <v>41.108141725822669</v>
      </c>
      <c r="D1486" s="20">
        <v>1.3397840070909525E-3</v>
      </c>
      <c r="E1486" s="12">
        <v>8.8342191011607696</v>
      </c>
      <c r="F1486" s="20">
        <v>1.4672568545975464</v>
      </c>
      <c r="G1486" s="12">
        <v>13.054079411362522</v>
      </c>
      <c r="H1486" s="14">
        <v>0.28141925960872938</v>
      </c>
      <c r="I1486" s="12">
        <v>19.323116561475786</v>
      </c>
      <c r="J1486" s="14">
        <v>0.28137362168669239</v>
      </c>
      <c r="K1486" s="13">
        <v>-9.4744895336296153</v>
      </c>
      <c r="L1486" s="13">
        <v>0.68609163784483229</v>
      </c>
      <c r="M1486" s="17">
        <v>2.8864330772893192</v>
      </c>
      <c r="N1486" s="12">
        <v>1794.1254945140563</v>
      </c>
      <c r="O1486" s="41">
        <v>22.642346403198328</v>
      </c>
      <c r="P1486" s="1"/>
    </row>
    <row r="1487" spans="1:16" x14ac:dyDescent="0.45">
      <c r="A1487" s="71" t="s">
        <v>142</v>
      </c>
      <c r="B1487" s="19">
        <v>3.5364898843990031E-3</v>
      </c>
      <c r="C1487" s="12">
        <v>3.1177512728175092</v>
      </c>
      <c r="D1487" s="20">
        <v>9.4949487426760184E-5</v>
      </c>
      <c r="E1487" s="12">
        <v>0.61226355287400858</v>
      </c>
      <c r="F1487" s="20">
        <v>1.4672434720407079</v>
      </c>
      <c r="G1487" s="12">
        <v>11.251036755123575</v>
      </c>
      <c r="H1487" s="14">
        <v>0.28256167775397639</v>
      </c>
      <c r="I1487" s="12">
        <v>17.729554008481074</v>
      </c>
      <c r="J1487" s="14">
        <v>0.28256042105586371</v>
      </c>
      <c r="K1487" s="13">
        <v>7.7966837118581545</v>
      </c>
      <c r="L1487" s="13">
        <v>0.62794984218461636</v>
      </c>
      <c r="M1487" s="17">
        <v>1.0418399486768481</v>
      </c>
      <c r="N1487" s="12">
        <v>704.26435227312095</v>
      </c>
      <c r="O1487" s="41">
        <v>7.8522246823267432</v>
      </c>
      <c r="P1487" s="1"/>
    </row>
    <row r="1488" spans="1:16" x14ac:dyDescent="0.45">
      <c r="A1488" s="71" t="s">
        <v>143</v>
      </c>
      <c r="B1488" s="19">
        <v>2.1477398921183185E-3</v>
      </c>
      <c r="C1488" s="12">
        <v>2.2504139679600361</v>
      </c>
      <c r="D1488" s="20">
        <v>4.3344101768056192E-5</v>
      </c>
      <c r="E1488" s="12">
        <v>0.37621597885321478</v>
      </c>
      <c r="F1488" s="20">
        <v>1.4672606413762379</v>
      </c>
      <c r="G1488" s="12">
        <v>16.171074430048709</v>
      </c>
      <c r="H1488" s="14">
        <v>0.28101223945607123</v>
      </c>
      <c r="I1488" s="12">
        <v>19.299736562237097</v>
      </c>
      <c r="J1488" s="14">
        <v>0.28101024090732796</v>
      </c>
      <c r="K1488" s="13">
        <v>-8.0181892132435983</v>
      </c>
      <c r="L1488" s="13">
        <v>0.68624764727465148</v>
      </c>
      <c r="M1488" s="17">
        <v>3.3143727908961993</v>
      </c>
      <c r="N1488" s="12">
        <v>2414.4332447645274</v>
      </c>
      <c r="O1488" s="41">
        <v>20.220550977601345</v>
      </c>
      <c r="P1488" s="1"/>
    </row>
    <row r="1489" spans="1:16" x14ac:dyDescent="0.45">
      <c r="A1489" s="71" t="s">
        <v>146</v>
      </c>
      <c r="B1489" s="19">
        <v>2.8203290003808314E-2</v>
      </c>
      <c r="C1489" s="12">
        <v>23.95199325040771</v>
      </c>
      <c r="D1489" s="20">
        <v>9.2612824098098421E-4</v>
      </c>
      <c r="E1489" s="12">
        <v>6.0717227119698087</v>
      </c>
      <c r="F1489" s="20">
        <v>1.4672358675305133</v>
      </c>
      <c r="G1489" s="12">
        <v>11.362126327352485</v>
      </c>
      <c r="H1489" s="14">
        <v>0.2811237750189598</v>
      </c>
      <c r="I1489" s="12">
        <v>18.550123363874313</v>
      </c>
      <c r="J1489" s="14">
        <v>0.28107736709487241</v>
      </c>
      <c r="K1489" s="13">
        <v>-0.85200742678259722</v>
      </c>
      <c r="L1489" s="13">
        <v>0.65990880273703034</v>
      </c>
      <c r="M1489" s="17">
        <v>3.0880558409070167</v>
      </c>
      <c r="N1489" s="12">
        <v>2618.8831437783679</v>
      </c>
      <c r="O1489" s="41">
        <v>18.577620223463583</v>
      </c>
      <c r="P1489" s="1"/>
    </row>
    <row r="1490" spans="1:16" x14ac:dyDescent="0.45">
      <c r="A1490" s="71" t="s">
        <v>148</v>
      </c>
      <c r="B1490" s="19">
        <v>0.10023116451942875</v>
      </c>
      <c r="C1490" s="12">
        <v>81.075762804138776</v>
      </c>
      <c r="D1490" s="20">
        <v>2.7828990207020392E-3</v>
      </c>
      <c r="E1490" s="12">
        <v>17.153145267556464</v>
      </c>
      <c r="F1490" s="20">
        <v>1.467229579521552</v>
      </c>
      <c r="G1490" s="12">
        <v>14.420883767193754</v>
      </c>
      <c r="H1490" s="14">
        <v>0.28100217805736277</v>
      </c>
      <c r="I1490" s="12">
        <v>18.024591229875053</v>
      </c>
      <c r="J1490" s="14">
        <v>0.28082555421059946</v>
      </c>
      <c r="K1490" s="13">
        <v>6.1665108997721596</v>
      </c>
      <c r="L1490" s="13">
        <v>0.64223877931590678</v>
      </c>
      <c r="M1490" s="17">
        <v>3.2510199290656741</v>
      </c>
      <c r="N1490" s="12">
        <v>3295.9220335460668</v>
      </c>
      <c r="O1490" s="41">
        <v>17.127934350683478</v>
      </c>
      <c r="P1490" s="1"/>
    </row>
    <row r="1491" spans="1:16" x14ac:dyDescent="0.45">
      <c r="A1491" s="71" t="s">
        <v>149</v>
      </c>
      <c r="B1491" s="19">
        <v>2.8590216586951971E-2</v>
      </c>
      <c r="C1491" s="12">
        <v>24.748590640265917</v>
      </c>
      <c r="D1491" s="20">
        <v>8.1487306626543891E-4</v>
      </c>
      <c r="E1491" s="12">
        <v>5.4315190251865824</v>
      </c>
      <c r="F1491" s="20">
        <v>1.4672731738098985</v>
      </c>
      <c r="G1491" s="12">
        <v>14.367124362270278</v>
      </c>
      <c r="H1491" s="14">
        <v>0.28132587341923732</v>
      </c>
      <c r="I1491" s="12">
        <v>15.638998222141575</v>
      </c>
      <c r="J1491" s="14">
        <v>0.28128977884920181</v>
      </c>
      <c r="K1491" s="13">
        <v>-0.24595862431198157</v>
      </c>
      <c r="L1491" s="13">
        <v>0.55596096066756751</v>
      </c>
      <c r="M1491" s="17">
        <v>2.811949652850859</v>
      </c>
      <c r="N1491" s="12">
        <v>2321.4645663664442</v>
      </c>
      <c r="O1491" s="41">
        <v>20.286576103530496</v>
      </c>
      <c r="P1491" s="1"/>
    </row>
    <row r="1492" spans="1:16" x14ac:dyDescent="0.45">
      <c r="A1492" s="71" t="s">
        <v>150</v>
      </c>
      <c r="B1492" s="19">
        <v>1.430550969453886E-2</v>
      </c>
      <c r="C1492" s="12">
        <v>13.360489703797587</v>
      </c>
      <c r="D1492" s="20">
        <v>4.0433077579627173E-4</v>
      </c>
      <c r="E1492" s="12">
        <v>2.9008520381330394</v>
      </c>
      <c r="F1492" s="20">
        <v>1.4672492741542542</v>
      </c>
      <c r="G1492" s="12">
        <v>12.68603223371133</v>
      </c>
      <c r="H1492" s="14">
        <v>0.28224482937930268</v>
      </c>
      <c r="I1492" s="12">
        <v>18.386551277954798</v>
      </c>
      <c r="J1492" s="14">
        <v>0.28223952234929472</v>
      </c>
      <c r="K1492" s="13">
        <v>-3.6998124917664299</v>
      </c>
      <c r="L1492" s="13">
        <v>0.65121101558540673</v>
      </c>
      <c r="M1492" s="17">
        <v>1.6708002262601103</v>
      </c>
      <c r="N1492" s="12">
        <v>698.45066176168245</v>
      </c>
      <c r="O1492" s="41">
        <v>8.1559237763234993</v>
      </c>
      <c r="P1492" s="1"/>
    </row>
    <row r="1493" spans="1:16" x14ac:dyDescent="0.45">
      <c r="A1493" s="71" t="s">
        <v>153</v>
      </c>
      <c r="B1493" s="19">
        <v>1.9020211565623734E-2</v>
      </c>
      <c r="C1493" s="12">
        <v>16.629977536753721</v>
      </c>
      <c r="D1493" s="20">
        <v>5.3031135605107165E-4</v>
      </c>
      <c r="E1493" s="12">
        <v>3.5375917352964938</v>
      </c>
      <c r="F1493" s="20">
        <v>1.4672366989919743</v>
      </c>
      <c r="G1493" s="12">
        <v>14.366520390336476</v>
      </c>
      <c r="H1493" s="14">
        <v>0.28193989969637301</v>
      </c>
      <c r="I1493" s="12">
        <v>13.902885383944756</v>
      </c>
      <c r="J1493" s="14">
        <v>0.28193000965547693</v>
      </c>
      <c r="K1493" s="13">
        <v>-8.093581834092145</v>
      </c>
      <c r="L1493" s="13">
        <v>0.49273339105870839</v>
      </c>
      <c r="M1493" s="17">
        <v>2.1507420200053877</v>
      </c>
      <c r="N1493" s="12">
        <v>989.70160860769624</v>
      </c>
      <c r="O1493" s="41">
        <v>10.389958869257546</v>
      </c>
      <c r="P1493" s="1"/>
    </row>
    <row r="1494" spans="1:16" x14ac:dyDescent="0.45">
      <c r="A1494" s="71" t="s">
        <v>154</v>
      </c>
      <c r="B1494" s="19">
        <v>2.9991259878590491E-2</v>
      </c>
      <c r="C1494" s="12">
        <v>31.602252149005608</v>
      </c>
      <c r="D1494" s="20">
        <v>8.3513248224731883E-4</v>
      </c>
      <c r="E1494" s="12">
        <v>7.1854693393435287</v>
      </c>
      <c r="F1494" s="20">
        <v>1.4672813286488811</v>
      </c>
      <c r="G1494" s="12">
        <v>12.875226580819323</v>
      </c>
      <c r="H1494" s="14">
        <v>0.28223609294949376</v>
      </c>
      <c r="I1494" s="12">
        <v>20.709296716556132</v>
      </c>
      <c r="J1494" s="14">
        <v>0.28221907058016082</v>
      </c>
      <c r="K1494" s="13">
        <v>4.2160173240191057</v>
      </c>
      <c r="L1494" s="13">
        <v>0.7341115449555069</v>
      </c>
      <c r="M1494" s="17">
        <v>1.5495550403947191</v>
      </c>
      <c r="N1494" s="12">
        <v>1080.7652574280282</v>
      </c>
      <c r="O1494" s="41">
        <v>27.186503170500654</v>
      </c>
      <c r="P1494" s="1"/>
    </row>
    <row r="1495" spans="1:16" x14ac:dyDescent="0.45">
      <c r="A1495" s="71" t="s">
        <v>157</v>
      </c>
      <c r="B1495" s="19">
        <v>3.6192164987184791E-2</v>
      </c>
      <c r="C1495" s="12">
        <v>44.098471569001127</v>
      </c>
      <c r="D1495" s="20">
        <v>1.0722686187061904E-3</v>
      </c>
      <c r="E1495" s="12">
        <v>11.682494007623159</v>
      </c>
      <c r="F1495" s="20">
        <v>1.4672569806270406</v>
      </c>
      <c r="G1495" s="12">
        <v>11.62094203319085</v>
      </c>
      <c r="H1495" s="14">
        <v>0.28195493300374963</v>
      </c>
      <c r="I1495" s="12">
        <v>22.442123956054413</v>
      </c>
      <c r="J1495" s="14">
        <v>0.28193363374777525</v>
      </c>
      <c r="K1495" s="13">
        <v>-6.5201492788702353</v>
      </c>
      <c r="L1495" s="13">
        <v>0.79548832319531471</v>
      </c>
      <c r="M1495" s="17">
        <v>2.1172733162738337</v>
      </c>
      <c r="N1495" s="12">
        <v>1053.5094716736476</v>
      </c>
      <c r="O1495" s="41">
        <v>26.048173072775715</v>
      </c>
      <c r="P1495" s="1"/>
    </row>
    <row r="1496" spans="1:16" x14ac:dyDescent="0.45">
      <c r="A1496" s="71" t="s">
        <v>158</v>
      </c>
      <c r="B1496" s="19">
        <v>2.0546757712062793E-2</v>
      </c>
      <c r="C1496" s="12">
        <v>21.216407547798919</v>
      </c>
      <c r="D1496" s="20">
        <v>6.2233010036603562E-4</v>
      </c>
      <c r="E1496" s="12">
        <v>5.2889094385973507</v>
      </c>
      <c r="F1496" s="20">
        <v>1.4672283580574919</v>
      </c>
      <c r="G1496" s="12">
        <v>9.9827767382945076</v>
      </c>
      <c r="H1496" s="14">
        <v>0.28126174021796346</v>
      </c>
      <c r="I1496" s="12">
        <v>18.339785559694707</v>
      </c>
      <c r="J1496" s="14">
        <v>0.28122956981836572</v>
      </c>
      <c r="K1496" s="13">
        <v>6.4569111405510249</v>
      </c>
      <c r="L1496" s="13">
        <v>0.65254970905481713</v>
      </c>
      <c r="M1496" s="17">
        <v>2.7497889893875702</v>
      </c>
      <c r="N1496" s="12">
        <v>2699.608424678137</v>
      </c>
      <c r="O1496" s="41">
        <v>18.435906457460721</v>
      </c>
      <c r="P1496" s="1"/>
    </row>
    <row r="1497" spans="1:16" x14ac:dyDescent="0.45">
      <c r="A1497" s="112" t="s">
        <v>853</v>
      </c>
      <c r="B1497" s="112"/>
      <c r="C1497" s="112"/>
      <c r="D1497" s="112"/>
      <c r="E1497" s="112"/>
      <c r="F1497" s="112"/>
      <c r="G1497" s="112"/>
      <c r="H1497" s="112"/>
      <c r="I1497" s="112"/>
      <c r="J1497" s="112"/>
      <c r="K1497" s="112"/>
      <c r="L1497" s="112"/>
      <c r="M1497" s="112"/>
      <c r="N1497" s="112"/>
      <c r="O1497" s="112"/>
      <c r="P1497" s="1"/>
    </row>
    <row r="1498" spans="1:16" x14ac:dyDescent="0.45">
      <c r="A1498" s="71" t="s">
        <v>760</v>
      </c>
      <c r="B1498" s="19">
        <v>4.058014280468724E-2</v>
      </c>
      <c r="C1498" s="12">
        <v>46.294428369898228</v>
      </c>
      <c r="D1498" s="20">
        <v>1.0948137541135006E-3</v>
      </c>
      <c r="E1498" s="12">
        <v>10.712881173291903</v>
      </c>
      <c r="F1498" s="20">
        <v>1.4671987617648006</v>
      </c>
      <c r="G1498" s="12">
        <v>11.290413861822509</v>
      </c>
      <c r="H1498" s="14">
        <v>0.2812131959885239</v>
      </c>
      <c r="I1498" s="12">
        <v>25.438612006388251</v>
      </c>
      <c r="J1498" s="14">
        <v>0.28117074500893946</v>
      </c>
      <c r="K1498" s="13">
        <v>-11.063862130767932</v>
      </c>
      <c r="L1498" s="13">
        <v>0.90373794314757561</v>
      </c>
      <c r="M1498" s="17">
        <v>3.1724348483380376</v>
      </c>
      <c r="N1498" s="12">
        <v>2037.5876646252284</v>
      </c>
      <c r="O1498" s="41">
        <v>23.245771581060204</v>
      </c>
      <c r="P1498" s="1"/>
    </row>
    <row r="1499" spans="1:16" x14ac:dyDescent="0.45">
      <c r="A1499" s="71" t="s">
        <v>9</v>
      </c>
      <c r="B1499" s="19">
        <v>2.3345414852970932E-2</v>
      </c>
      <c r="C1499" s="12">
        <v>21.220574173267337</v>
      </c>
      <c r="D1499" s="20">
        <v>6.312033905228597E-4</v>
      </c>
      <c r="E1499" s="12">
        <v>4.4826088389134044</v>
      </c>
      <c r="F1499" s="20">
        <v>1.4672271261533043</v>
      </c>
      <c r="G1499" s="12">
        <v>11.73301423680174</v>
      </c>
      <c r="H1499" s="14">
        <v>0.28254393675404366</v>
      </c>
      <c r="I1499" s="12">
        <v>22.668914509651039</v>
      </c>
      <c r="J1499" s="14">
        <v>0.2825369683163409</v>
      </c>
      <c r="K1499" s="13">
        <v>4.3521125082635059</v>
      </c>
      <c r="L1499" s="13">
        <v>0.80268364212487953</v>
      </c>
      <c r="M1499" s="17">
        <v>1.1368826127996012</v>
      </c>
      <c r="N1499" s="12">
        <v>588.07869595236821</v>
      </c>
      <c r="O1499" s="41">
        <v>6.3096952169649816</v>
      </c>
      <c r="P1499" s="1"/>
    </row>
    <row r="1500" spans="1:16" x14ac:dyDescent="0.45">
      <c r="A1500" s="71" t="s">
        <v>11</v>
      </c>
      <c r="B1500" s="19">
        <v>2.8667603062212249E-2</v>
      </c>
      <c r="C1500" s="12">
        <v>24.935231459940137</v>
      </c>
      <c r="D1500" s="20">
        <v>8.9314174470140869E-4</v>
      </c>
      <c r="E1500" s="12">
        <v>6.0625087745565924</v>
      </c>
      <c r="F1500" s="20">
        <v>1.4672350546039217</v>
      </c>
      <c r="G1500" s="12">
        <v>11.294876762097878</v>
      </c>
      <c r="H1500" s="14">
        <v>0.28260006184997016</v>
      </c>
      <c r="I1500" s="12">
        <v>18.392865390586447</v>
      </c>
      <c r="J1500" s="14">
        <v>0.28258975241208006</v>
      </c>
      <c r="K1500" s="13">
        <v>6.819953628320885</v>
      </c>
      <c r="L1500" s="13">
        <v>0.65131198432988313</v>
      </c>
      <c r="M1500" s="17">
        <v>1.0222899167564365</v>
      </c>
      <c r="N1500" s="12">
        <v>614.71773863762485</v>
      </c>
      <c r="O1500" s="41">
        <v>6.6323850354398495</v>
      </c>
      <c r="P1500" s="1"/>
    </row>
    <row r="1501" spans="1:16" x14ac:dyDescent="0.45">
      <c r="A1501" s="71" t="s">
        <v>12</v>
      </c>
      <c r="B1501" s="19">
        <v>1.1648216284892368E-2</v>
      </c>
      <c r="C1501" s="12">
        <v>10.360839199369551</v>
      </c>
      <c r="D1501" s="20">
        <v>3.3526501732007095E-4</v>
      </c>
      <c r="E1501" s="12">
        <v>2.3517860988117674</v>
      </c>
      <c r="F1501" s="20">
        <v>1.4671992425567952</v>
      </c>
      <c r="G1501" s="12">
        <v>10.251482323825188</v>
      </c>
      <c r="H1501" s="14">
        <v>0.28207602162516121</v>
      </c>
      <c r="I1501" s="12">
        <v>22.382892187277513</v>
      </c>
      <c r="J1501" s="14">
        <v>0.28207237735811552</v>
      </c>
      <c r="K1501" s="13">
        <v>-12.30073304400281</v>
      </c>
      <c r="L1501" s="13">
        <v>0.792539836707018</v>
      </c>
      <c r="M1501" s="17">
        <v>2.0416907201864474</v>
      </c>
      <c r="N1501" s="12">
        <v>579.06578884392843</v>
      </c>
      <c r="O1501" s="41">
        <v>6.1502592864690531</v>
      </c>
      <c r="P1501" s="1"/>
    </row>
    <row r="1502" spans="1:16" x14ac:dyDescent="0.45">
      <c r="A1502" s="71" t="s">
        <v>13</v>
      </c>
      <c r="B1502" s="19">
        <v>6.7348223934057719E-2</v>
      </c>
      <c r="C1502" s="12">
        <v>68.325100985394528</v>
      </c>
      <c r="D1502" s="20">
        <v>2.0382001733663105E-3</v>
      </c>
      <c r="E1502" s="12">
        <v>17.541032402156173</v>
      </c>
      <c r="F1502" s="20">
        <v>1.4672256468418516</v>
      </c>
      <c r="G1502" s="12">
        <v>7.3646759283628596</v>
      </c>
      <c r="H1502" s="14">
        <v>0.28258600243624216</v>
      </c>
      <c r="I1502" s="12">
        <v>24.931528048482765</v>
      </c>
      <c r="J1502" s="14">
        <v>0.28255631989994728</v>
      </c>
      <c r="K1502" s="13">
        <v>9.2328882035963566</v>
      </c>
      <c r="L1502" s="13">
        <v>0.8831707271128586</v>
      </c>
      <c r="M1502" s="17">
        <v>1.0198216200429271</v>
      </c>
      <c r="N1502" s="12">
        <v>774.40213007254738</v>
      </c>
      <c r="O1502" s="41">
        <v>7.6379267028616207</v>
      </c>
      <c r="P1502" s="1"/>
    </row>
    <row r="1503" spans="1:16" x14ac:dyDescent="0.45">
      <c r="A1503" s="71" t="s">
        <v>14</v>
      </c>
      <c r="B1503" s="19">
        <v>1.922190720413702E-2</v>
      </c>
      <c r="C1503" s="12">
        <v>15.475457637773268</v>
      </c>
      <c r="D1503" s="20">
        <v>5.3625707429097154E-4</v>
      </c>
      <c r="E1503" s="12">
        <v>3.2869792426738256</v>
      </c>
      <c r="F1503" s="20">
        <v>1.4672623441940675</v>
      </c>
      <c r="G1503" s="12">
        <v>14.468728940945049</v>
      </c>
      <c r="H1503" s="14">
        <v>0.28219604528221354</v>
      </c>
      <c r="I1503" s="12">
        <v>15.893235653428389</v>
      </c>
      <c r="J1503" s="14">
        <v>0.28219011469538685</v>
      </c>
      <c r="K1503" s="13">
        <v>-7.9066852970488544</v>
      </c>
      <c r="L1503" s="13">
        <v>0.56276490724371797</v>
      </c>
      <c r="M1503" s="17">
        <v>1.8107625950894291</v>
      </c>
      <c r="N1503" s="12">
        <v>589.1010943355534</v>
      </c>
      <c r="O1503" s="41">
        <v>6.5255260213276003</v>
      </c>
      <c r="P1503" s="1"/>
    </row>
    <row r="1504" spans="1:16" x14ac:dyDescent="0.45">
      <c r="A1504" s="71" t="s">
        <v>15</v>
      </c>
      <c r="B1504" s="19">
        <v>1.5279230064932023E-2</v>
      </c>
      <c r="C1504" s="12">
        <v>12.535661456989788</v>
      </c>
      <c r="D1504" s="20">
        <v>4.8650295106595785E-4</v>
      </c>
      <c r="E1504" s="12">
        <v>3.1718517766207559</v>
      </c>
      <c r="F1504" s="20">
        <v>1.4672781725152788</v>
      </c>
      <c r="G1504" s="12">
        <v>13.814420866024403</v>
      </c>
      <c r="H1504" s="14">
        <v>0.28247303750085512</v>
      </c>
      <c r="I1504" s="12">
        <v>16.807021276417238</v>
      </c>
      <c r="J1504" s="14">
        <v>0.28246567249726617</v>
      </c>
      <c r="K1504" s="13">
        <v>6.7073113357429825</v>
      </c>
      <c r="L1504" s="13">
        <v>0.59541020047237936</v>
      </c>
      <c r="M1504" s="17">
        <v>1.184887673428183</v>
      </c>
      <c r="N1504" s="12">
        <v>804.77855751152401</v>
      </c>
      <c r="O1504" s="41">
        <v>8.5362433794985328</v>
      </c>
      <c r="P1504" s="1"/>
    </row>
    <row r="1505" spans="1:16" x14ac:dyDescent="0.45">
      <c r="A1505" s="71" t="s">
        <v>16</v>
      </c>
      <c r="B1505" s="19">
        <v>2.9899644730680314E-2</v>
      </c>
      <c r="C1505" s="12">
        <v>23.949556492827114</v>
      </c>
      <c r="D1505" s="20">
        <v>7.8830398005521392E-4</v>
      </c>
      <c r="E1505" s="12">
        <v>4.7403696277998693</v>
      </c>
      <c r="F1505" s="20">
        <v>1.4672012720255128</v>
      </c>
      <c r="G1505" s="12">
        <v>13.30051944243386</v>
      </c>
      <c r="H1505" s="14">
        <v>0.28259992234253684</v>
      </c>
      <c r="I1505" s="12">
        <v>17.499395879576621</v>
      </c>
      <c r="J1505" s="14">
        <v>0.28258956063347701</v>
      </c>
      <c r="K1505" s="13">
        <v>8.7202099071892469</v>
      </c>
      <c r="L1505" s="13">
        <v>0.61979132140788096</v>
      </c>
      <c r="M1505" s="17">
        <v>0.98664053756076686</v>
      </c>
      <c r="N1505" s="12">
        <v>699.44668583481007</v>
      </c>
      <c r="O1505" s="41">
        <v>7.3416840567409167</v>
      </c>
      <c r="P1505" s="1"/>
    </row>
    <row r="1506" spans="1:16" x14ac:dyDescent="0.45">
      <c r="A1506" s="71" t="s">
        <v>18</v>
      </c>
      <c r="B1506" s="19">
        <v>1.341500550297323E-2</v>
      </c>
      <c r="C1506" s="12">
        <v>10.794589611934306</v>
      </c>
      <c r="D1506" s="20">
        <v>3.9148270924152593E-4</v>
      </c>
      <c r="E1506" s="12">
        <v>2.4071819213234407</v>
      </c>
      <c r="F1506" s="20">
        <v>1.4672026411724419</v>
      </c>
      <c r="G1506" s="12">
        <v>15.092669126787005</v>
      </c>
      <c r="H1506" s="14">
        <v>0.28258023332229892</v>
      </c>
      <c r="I1506" s="12">
        <v>18.27492407550487</v>
      </c>
      <c r="J1506" s="14">
        <v>0.28257547568284969</v>
      </c>
      <c r="K1506" s="13">
        <v>7.0406738366490806</v>
      </c>
      <c r="L1506" s="13">
        <v>0.64718252032580637</v>
      </c>
      <c r="M1506" s="17">
        <v>1.0366353979852247</v>
      </c>
      <c r="N1506" s="12">
        <v>647.00692202145206</v>
      </c>
      <c r="O1506" s="41">
        <v>6.9549681982145657</v>
      </c>
      <c r="P1506" s="1"/>
    </row>
    <row r="1507" spans="1:16" x14ac:dyDescent="0.45">
      <c r="A1507" s="71" t="s">
        <v>19</v>
      </c>
      <c r="B1507" s="19">
        <v>1.9276779447694702E-2</v>
      </c>
      <c r="C1507" s="12">
        <v>18.307951717506306</v>
      </c>
      <c r="D1507" s="20">
        <v>5.2212315951069641E-4</v>
      </c>
      <c r="E1507" s="12">
        <v>4.2076820469867364</v>
      </c>
      <c r="F1507" s="20">
        <v>1.4672381567353165</v>
      </c>
      <c r="G1507" s="12">
        <v>11.331131389635315</v>
      </c>
      <c r="H1507" s="14">
        <v>0.28218575138994589</v>
      </c>
      <c r="I1507" s="12">
        <v>22.117569795210891</v>
      </c>
      <c r="J1507" s="14">
        <v>0.28217809295919155</v>
      </c>
      <c r="K1507" s="13">
        <v>-4.0407377286522106</v>
      </c>
      <c r="L1507" s="13">
        <v>0.7834992586941425</v>
      </c>
      <c r="M1507" s="17">
        <v>1.7565540112830145</v>
      </c>
      <c r="N1507" s="12">
        <v>779.93197423624599</v>
      </c>
      <c r="O1507" s="41">
        <v>7.724556733499929</v>
      </c>
      <c r="P1507" s="1"/>
    </row>
    <row r="1508" spans="1:16" x14ac:dyDescent="0.45">
      <c r="A1508" s="71" t="s">
        <v>21</v>
      </c>
      <c r="B1508" s="19">
        <v>3.3185181335079937E-2</v>
      </c>
      <c r="C1508" s="12">
        <v>33.206042085567383</v>
      </c>
      <c r="D1508" s="20">
        <v>9.6126009864191204E-4</v>
      </c>
      <c r="E1508" s="12">
        <v>7.9489987743552879</v>
      </c>
      <c r="F1508" s="20">
        <v>1.4672542846624694</v>
      </c>
      <c r="G1508" s="12">
        <v>11.544873078290445</v>
      </c>
      <c r="H1508" s="14">
        <v>0.28202433106266783</v>
      </c>
      <c r="I1508" s="12">
        <v>17.455478631873454</v>
      </c>
      <c r="J1508" s="14">
        <v>0.28200547884682187</v>
      </c>
      <c r="K1508" s="13">
        <v>-4.2732161767000676</v>
      </c>
      <c r="L1508" s="13">
        <v>0.61871207608588108</v>
      </c>
      <c r="M1508" s="17">
        <v>1.9834393509204964</v>
      </c>
      <c r="N1508" s="12">
        <v>1040.2862996301931</v>
      </c>
      <c r="O1508" s="41">
        <v>38.12273475647379</v>
      </c>
      <c r="P1508" s="1"/>
    </row>
    <row r="1509" spans="1:16" x14ac:dyDescent="0.45">
      <c r="A1509" s="71" t="s">
        <v>22</v>
      </c>
      <c r="B1509" s="19">
        <v>5.2113561943234708E-2</v>
      </c>
      <c r="C1509" s="12">
        <v>91.355908187900667</v>
      </c>
      <c r="D1509" s="20">
        <v>1.336858089226803E-3</v>
      </c>
      <c r="E1509" s="12">
        <v>20.88118591106398</v>
      </c>
      <c r="F1509" s="20">
        <v>1.467165597105307</v>
      </c>
      <c r="G1509" s="12">
        <v>6.5414163896180364</v>
      </c>
      <c r="H1509" s="14">
        <v>0.28165989761645643</v>
      </c>
      <c r="I1509" s="12">
        <v>25.223542730525111</v>
      </c>
      <c r="J1509" s="14">
        <v>0.28164511313622675</v>
      </c>
      <c r="K1509" s="13">
        <v>-27.204808253022961</v>
      </c>
      <c r="L1509" s="13">
        <v>0.89314251847216752</v>
      </c>
      <c r="M1509" s="17">
        <v>2.8534290823805524</v>
      </c>
      <c r="N1509" s="12">
        <v>589.09585805223821</v>
      </c>
      <c r="O1509" s="41">
        <v>5.8248209187524091</v>
      </c>
      <c r="P1509" s="1"/>
    </row>
    <row r="1510" spans="1:16" x14ac:dyDescent="0.45">
      <c r="A1510" s="71" t="s">
        <v>23</v>
      </c>
      <c r="B1510" s="19">
        <v>3.0822649598045541E-2</v>
      </c>
      <c r="C1510" s="12">
        <v>30.40593387694377</v>
      </c>
      <c r="D1510" s="20">
        <v>9.5179757846901194E-4</v>
      </c>
      <c r="E1510" s="12">
        <v>8.0451568403982083</v>
      </c>
      <c r="F1510" s="20">
        <v>1.467253230779795</v>
      </c>
      <c r="G1510" s="12">
        <v>11.927204250972547</v>
      </c>
      <c r="H1510" s="14">
        <v>0.28252602870304494</v>
      </c>
      <c r="I1510" s="12">
        <v>19.86287394496329</v>
      </c>
      <c r="J1510" s="14">
        <v>0.28251108260351282</v>
      </c>
      <c r="K1510" s="13">
        <v>8.9883987135364052</v>
      </c>
      <c r="L1510" s="13">
        <v>0.70371495888954527</v>
      </c>
      <c r="M1510" s="17">
        <v>1.0828488045836349</v>
      </c>
      <c r="N1510" s="12">
        <v>834.54775075726855</v>
      </c>
      <c r="O1510" s="41">
        <v>10.005074871883352</v>
      </c>
      <c r="P1510" s="1"/>
    </row>
    <row r="1511" spans="1:16" x14ac:dyDescent="0.45">
      <c r="A1511" s="71" t="s">
        <v>24</v>
      </c>
      <c r="B1511" s="19">
        <v>2.8412065009831889E-2</v>
      </c>
      <c r="C1511" s="12">
        <v>22.810405419969939</v>
      </c>
      <c r="D1511" s="20">
        <v>8.6764637724537819E-4</v>
      </c>
      <c r="E1511" s="12">
        <v>5.3040357150338657</v>
      </c>
      <c r="F1511" s="20">
        <v>1.4672393520366627</v>
      </c>
      <c r="G1511" s="12">
        <v>9.3717948339066002</v>
      </c>
      <c r="H1511" s="14">
        <v>0.28250110600009665</v>
      </c>
      <c r="I1511" s="12">
        <v>24.088720672385165</v>
      </c>
      <c r="J1511" s="14">
        <v>0.2824893988826907</v>
      </c>
      <c r="K1511" s="13">
        <v>5.587837159812814</v>
      </c>
      <c r="L1511" s="13">
        <v>0.85320656819654062</v>
      </c>
      <c r="M1511" s="17">
        <v>1.1753850507322905</v>
      </c>
      <c r="N1511" s="12">
        <v>717.87574401939742</v>
      </c>
      <c r="O1511" s="41">
        <v>7.7226118730990239</v>
      </c>
      <c r="P1511" s="1"/>
    </row>
    <row r="1512" spans="1:16" x14ac:dyDescent="0.45">
      <c r="A1512" s="71" t="s">
        <v>25</v>
      </c>
      <c r="B1512" s="19">
        <v>1.3811584563333661E-2</v>
      </c>
      <c r="C1512" s="12">
        <v>11.164928307012222</v>
      </c>
      <c r="D1512" s="20">
        <v>3.9586913214880408E-4</v>
      </c>
      <c r="E1512" s="12">
        <v>2.3855773468659582</v>
      </c>
      <c r="F1512" s="20">
        <v>1.4672629973993454</v>
      </c>
      <c r="G1512" s="12">
        <v>12.318562140953773</v>
      </c>
      <c r="H1512" s="14">
        <v>0.28213170780016417</v>
      </c>
      <c r="I1512" s="12">
        <v>15.373958449563167</v>
      </c>
      <c r="J1512" s="14">
        <v>0.28212724874965978</v>
      </c>
      <c r="K1512" s="13">
        <v>-9.8893781147779691</v>
      </c>
      <c r="L1512" s="13">
        <v>0.54439103733594507</v>
      </c>
      <c r="M1512" s="17">
        <v>1.9277639547319869</v>
      </c>
      <c r="N1512" s="12">
        <v>599.94563932898438</v>
      </c>
      <c r="O1512" s="41">
        <v>6.9520517512264073</v>
      </c>
      <c r="P1512" s="1"/>
    </row>
    <row r="1513" spans="1:16" x14ac:dyDescent="0.45">
      <c r="A1513" s="71" t="s">
        <v>26</v>
      </c>
      <c r="B1513" s="19">
        <v>2.5986654008186411E-2</v>
      </c>
      <c r="C1513" s="12">
        <v>21.625418351880377</v>
      </c>
      <c r="D1513" s="20">
        <v>7.9065914168447869E-4</v>
      </c>
      <c r="E1513" s="12">
        <v>5.4819990027867433</v>
      </c>
      <c r="F1513" s="20">
        <v>1.4672683337175931</v>
      </c>
      <c r="G1513" s="12">
        <v>8.7790281579288436</v>
      </c>
      <c r="H1513" s="14">
        <v>0.28240413166263395</v>
      </c>
      <c r="I1513" s="12">
        <v>31.967152580089927</v>
      </c>
      <c r="J1513" s="14">
        <v>0.28239231567010492</v>
      </c>
      <c r="K1513" s="13">
        <v>3.8773276913950383</v>
      </c>
      <c r="L1513" s="13">
        <v>1.1324510448074143</v>
      </c>
      <c r="M1513" s="17">
        <v>1.3330010213521222</v>
      </c>
      <c r="N1513" s="12">
        <v>794.53213597254557</v>
      </c>
      <c r="O1513" s="41">
        <v>12.968910364891741</v>
      </c>
      <c r="P1513" s="1"/>
    </row>
    <row r="1514" spans="1:16" x14ac:dyDescent="0.45">
      <c r="A1514" s="71" t="s">
        <v>27</v>
      </c>
      <c r="B1514" s="19">
        <v>1.3273765609700873E-2</v>
      </c>
      <c r="C1514" s="12">
        <v>15.721587872349314</v>
      </c>
      <c r="D1514" s="20">
        <v>4.1840618842354306E-4</v>
      </c>
      <c r="E1514" s="12">
        <v>4.255107013729841</v>
      </c>
      <c r="F1514" s="20">
        <v>1.4672446671813757</v>
      </c>
      <c r="G1514" s="12">
        <v>8.1757946500062353</v>
      </c>
      <c r="H1514" s="14">
        <v>0.2823955348644055</v>
      </c>
      <c r="I1514" s="12">
        <v>39.787649464031304</v>
      </c>
      <c r="J1514" s="14">
        <v>0.28238791169058775</v>
      </c>
      <c r="K1514" s="13">
        <v>7.6225866297074951</v>
      </c>
      <c r="L1514" s="13">
        <v>1.4100454125731687</v>
      </c>
      <c r="M1514" s="17">
        <v>1.2675702946571019</v>
      </c>
      <c r="N1514" s="12">
        <v>967.08977046642315</v>
      </c>
      <c r="O1514" s="41">
        <v>10.109282455497707</v>
      </c>
      <c r="P1514" s="1"/>
    </row>
    <row r="1515" spans="1:16" x14ac:dyDescent="0.45">
      <c r="A1515" s="71" t="s">
        <v>28</v>
      </c>
      <c r="B1515" s="19">
        <v>6.9443570473354102E-2</v>
      </c>
      <c r="C1515" s="12">
        <v>60.901886851837787</v>
      </c>
      <c r="D1515" s="20">
        <v>2.0692005174231683E-3</v>
      </c>
      <c r="E1515" s="12">
        <v>13.512778498909157</v>
      </c>
      <c r="F1515" s="20">
        <v>1.4672208224021996</v>
      </c>
      <c r="G1515" s="12">
        <v>13.849463646622834</v>
      </c>
      <c r="H1515" s="14">
        <v>0.28262674190452269</v>
      </c>
      <c r="I1515" s="12">
        <v>17.798261836578519</v>
      </c>
      <c r="J1515" s="14">
        <v>0.28260013250067367</v>
      </c>
      <c r="K1515" s="13">
        <v>8.7557142273975153</v>
      </c>
      <c r="L1515" s="13">
        <v>0.63035517104736982</v>
      </c>
      <c r="M1515" s="17">
        <v>0.97229284231051449</v>
      </c>
      <c r="N1515" s="12">
        <v>684.40100288575331</v>
      </c>
      <c r="O1515" s="41">
        <v>7.0373194046730854</v>
      </c>
      <c r="P1515" s="1"/>
    </row>
    <row r="1516" spans="1:16" x14ac:dyDescent="0.45">
      <c r="A1516" s="71" t="s">
        <v>29</v>
      </c>
      <c r="B1516" s="19">
        <v>3.7915415455871501E-2</v>
      </c>
      <c r="C1516" s="12">
        <v>39.070252380799097</v>
      </c>
      <c r="D1516" s="20">
        <v>9.9218792955408958E-4</v>
      </c>
      <c r="E1516" s="12">
        <v>8.0201165981925531</v>
      </c>
      <c r="F1516" s="20">
        <v>1.4672937296327404</v>
      </c>
      <c r="G1516" s="12">
        <v>12.524055648768069</v>
      </c>
      <c r="H1516" s="14">
        <v>0.28219635203990956</v>
      </c>
      <c r="I1516" s="12">
        <v>21.72046116662424</v>
      </c>
      <c r="J1516" s="14">
        <v>0.28217892358645125</v>
      </c>
      <c r="K1516" s="13">
        <v>-0.56236475093562888</v>
      </c>
      <c r="L1516" s="13">
        <v>0.76969744615906777</v>
      </c>
      <c r="M1516" s="17">
        <v>1.6912913912095566</v>
      </c>
      <c r="N1516" s="12">
        <v>932.68261536360887</v>
      </c>
      <c r="O1516" s="41">
        <v>9.4786892878860201</v>
      </c>
      <c r="P1516" s="1"/>
    </row>
    <row r="1517" spans="1:16" x14ac:dyDescent="0.45">
      <c r="A1517" s="71" t="s">
        <v>30</v>
      </c>
      <c r="B1517" s="19">
        <v>1.9078989473276513E-2</v>
      </c>
      <c r="C1517" s="12">
        <v>15.646229256980739</v>
      </c>
      <c r="D1517" s="20">
        <v>5.3587910179525729E-4</v>
      </c>
      <c r="E1517" s="12">
        <v>3.3613934560872183</v>
      </c>
      <c r="F1517" s="20">
        <v>1.4672098588492575</v>
      </c>
      <c r="G1517" s="12">
        <v>6.5452317361663273</v>
      </c>
      <c r="H1517" s="14">
        <v>0.28219176591259226</v>
      </c>
      <c r="I1517" s="12">
        <v>26.70078745343115</v>
      </c>
      <c r="J1517" s="14">
        <v>0.28218585220044778</v>
      </c>
      <c r="K1517" s="13">
        <v>-8.0857777758291949</v>
      </c>
      <c r="L1517" s="13">
        <v>0.94544774594473857</v>
      </c>
      <c r="M1517" s="17">
        <v>1.8194987001244438</v>
      </c>
      <c r="N1517" s="12">
        <v>587.84611558948109</v>
      </c>
      <c r="O1517" s="41">
        <v>6.1790496231622463</v>
      </c>
      <c r="P1517" s="1"/>
    </row>
    <row r="1518" spans="1:16" x14ac:dyDescent="0.45">
      <c r="A1518" s="71" t="s">
        <v>31</v>
      </c>
      <c r="B1518" s="19">
        <v>2.9244503385792799E-2</v>
      </c>
      <c r="C1518" s="12">
        <v>32.065728454684141</v>
      </c>
      <c r="D1518" s="20">
        <v>7.8062380978889277E-4</v>
      </c>
      <c r="E1518" s="12">
        <v>6.7146658610781973</v>
      </c>
      <c r="F1518" s="20">
        <v>1.4673159175407211</v>
      </c>
      <c r="G1518" s="12">
        <v>6.8919544243038509</v>
      </c>
      <c r="H1518" s="14">
        <v>0.28116518491888298</v>
      </c>
      <c r="I1518" s="12">
        <v>27.354285590432383</v>
      </c>
      <c r="J1518" s="14">
        <v>0.28112845705809747</v>
      </c>
      <c r="K1518" s="13">
        <v>-2.6914258593668805</v>
      </c>
      <c r="L1518" s="13">
        <v>0.972755432638861</v>
      </c>
      <c r="M1518" s="17">
        <v>3.0617169672745832</v>
      </c>
      <c r="N1518" s="12">
        <v>2462.5649382700985</v>
      </c>
      <c r="O1518" s="41">
        <v>18.716276986663491</v>
      </c>
      <c r="P1518" s="1"/>
    </row>
    <row r="1519" spans="1:16" x14ac:dyDescent="0.45">
      <c r="A1519" s="71" t="s">
        <v>32</v>
      </c>
      <c r="B1519" s="19">
        <v>4.5728367493773243E-2</v>
      </c>
      <c r="C1519" s="12">
        <v>37.799536627189561</v>
      </c>
      <c r="D1519" s="20">
        <v>1.2693126696934431E-3</v>
      </c>
      <c r="E1519" s="12">
        <v>8.2665002767297935</v>
      </c>
      <c r="F1519" s="20">
        <v>1.4672626823934565</v>
      </c>
      <c r="G1519" s="12">
        <v>10.419325009946423</v>
      </c>
      <c r="H1519" s="14">
        <v>0.28254971768780962</v>
      </c>
      <c r="I1519" s="12">
        <v>20.353367937800339</v>
      </c>
      <c r="J1519" s="14">
        <v>0.28253232223915609</v>
      </c>
      <c r="K1519" s="13">
        <v>7.3602353162405265</v>
      </c>
      <c r="L1519" s="13">
        <v>0.72092100238840828</v>
      </c>
      <c r="M1519" s="17">
        <v>1.0864343935832079</v>
      </c>
      <c r="N1519" s="12">
        <v>729.06061173495709</v>
      </c>
      <c r="O1519" s="41">
        <v>7.3222067530227779</v>
      </c>
      <c r="P1519" s="1"/>
    </row>
    <row r="1520" spans="1:16" x14ac:dyDescent="0.45">
      <c r="A1520" s="71" t="s">
        <v>33</v>
      </c>
      <c r="B1520" s="19">
        <v>7.6283320781157252E-2</v>
      </c>
      <c r="C1520" s="12">
        <v>64.75631448669057</v>
      </c>
      <c r="D1520" s="20">
        <v>2.0136402523773722E-3</v>
      </c>
      <c r="E1520" s="12">
        <v>13.221319738284768</v>
      </c>
      <c r="F1520" s="20">
        <v>1.4672032417753618</v>
      </c>
      <c r="G1520" s="12">
        <v>10.058602499837459</v>
      </c>
      <c r="H1520" s="14">
        <v>0.28298781594214184</v>
      </c>
      <c r="I1520" s="12">
        <v>20.900679517796966</v>
      </c>
      <c r="J1520" s="14">
        <v>0.28298657048242032</v>
      </c>
      <c r="K1520" s="13">
        <v>7.8635292515993882</v>
      </c>
      <c r="L1520" s="13">
        <v>0.73915574130056783</v>
      </c>
      <c r="M1520" s="17">
        <v>0.48515453033426015</v>
      </c>
      <c r="N1520" s="12">
        <v>33.118389643001443</v>
      </c>
      <c r="O1520" s="41">
        <v>0.64922804658355415</v>
      </c>
      <c r="P1520" s="1"/>
    </row>
    <row r="1521" spans="1:16" x14ac:dyDescent="0.45">
      <c r="A1521" s="71" t="s">
        <v>34</v>
      </c>
      <c r="B1521" s="19">
        <v>2.8039011373729269E-2</v>
      </c>
      <c r="C1521" s="12">
        <v>23.110879627768107</v>
      </c>
      <c r="D1521" s="20">
        <v>8.8587934200734975E-4</v>
      </c>
      <c r="E1521" s="12">
        <v>5.4925338275406244</v>
      </c>
      <c r="F1521" s="20">
        <v>1.4672049735750821</v>
      </c>
      <c r="G1521" s="12">
        <v>13.845778402601082</v>
      </c>
      <c r="H1521" s="14">
        <v>0.28259678096041457</v>
      </c>
      <c r="I1521" s="12">
        <v>16.852017982372679</v>
      </c>
      <c r="J1521" s="14">
        <v>0.28258550366879082</v>
      </c>
      <c r="K1521" s="13">
        <v>8.0831449470641914</v>
      </c>
      <c r="L1521" s="13">
        <v>0.59683315293046491</v>
      </c>
      <c r="M1521" s="17">
        <v>1.0039688263446482</v>
      </c>
      <c r="N1521" s="12">
        <v>677.54192564953485</v>
      </c>
      <c r="O1521" s="41">
        <v>6.8744088381368513</v>
      </c>
      <c r="P1521" s="1"/>
    </row>
    <row r="1522" spans="1:16" x14ac:dyDescent="0.45">
      <c r="A1522" s="71" t="s">
        <v>36</v>
      </c>
      <c r="B1522" s="19">
        <v>3.5844929454611346E-2</v>
      </c>
      <c r="C1522" s="12">
        <v>28.922189734322146</v>
      </c>
      <c r="D1522" s="20">
        <v>9.9927774494154207E-4</v>
      </c>
      <c r="E1522" s="12">
        <v>6.0129072659916156</v>
      </c>
      <c r="F1522" s="20">
        <v>1.4672364892327552</v>
      </c>
      <c r="G1522" s="12">
        <v>14.231411625921449</v>
      </c>
      <c r="H1522" s="14">
        <v>0.28197209168868903</v>
      </c>
      <c r="I1522" s="12">
        <v>19.009735405636931</v>
      </c>
      <c r="J1522" s="14">
        <v>0.28195329804011576</v>
      </c>
      <c r="K1522" s="13">
        <v>-7.0805167309362371</v>
      </c>
      <c r="L1522" s="13">
        <v>0.67373836953543709</v>
      </c>
      <c r="M1522" s="17">
        <v>2.1022491245916153</v>
      </c>
      <c r="N1522" s="12">
        <v>997.99479558736607</v>
      </c>
      <c r="O1522" s="41">
        <v>9.7869150487668168</v>
      </c>
      <c r="P1522" s="1"/>
    </row>
    <row r="1523" spans="1:16" x14ac:dyDescent="0.45">
      <c r="A1523" s="71" t="s">
        <v>37</v>
      </c>
      <c r="B1523" s="19">
        <v>4.7026898346279856E-2</v>
      </c>
      <c r="C1523" s="12">
        <v>44.691527086021338</v>
      </c>
      <c r="D1523" s="20">
        <v>1.2601637097872916E-3</v>
      </c>
      <c r="E1523" s="12">
        <v>9.6349362489822354</v>
      </c>
      <c r="F1523" s="20">
        <v>1.4672761178659546</v>
      </c>
      <c r="G1523" s="12">
        <v>8.6998409022028653</v>
      </c>
      <c r="H1523" s="14">
        <v>0.28147693121265221</v>
      </c>
      <c r="I1523" s="12">
        <v>22.029242668006638</v>
      </c>
      <c r="J1523" s="14">
        <v>0.28143450957378735</v>
      </c>
      <c r="K1523" s="13">
        <v>-7.7894778735310144</v>
      </c>
      <c r="L1523" s="13">
        <v>0.78213873172638948</v>
      </c>
      <c r="M1523" s="17">
        <v>2.777471308198741</v>
      </c>
      <c r="N1523" s="12">
        <v>1773.4000197556891</v>
      </c>
      <c r="O1523" s="41">
        <v>19.865840746574666</v>
      </c>
      <c r="P1523" s="1"/>
    </row>
    <row r="1524" spans="1:16" x14ac:dyDescent="0.45">
      <c r="A1524" s="72" t="s">
        <v>38</v>
      </c>
      <c r="B1524" s="142">
        <v>6.68240373071219E-2</v>
      </c>
      <c r="C1524" s="46">
        <v>90.444009424608637</v>
      </c>
      <c r="D1524" s="143">
        <v>1.7991739602475202E-3</v>
      </c>
      <c r="E1524" s="46">
        <v>22.448512658717583</v>
      </c>
      <c r="F1524" s="143">
        <v>1.467205350322984</v>
      </c>
      <c r="G1524" s="46">
        <v>9.9931500054440754</v>
      </c>
      <c r="H1524" s="144">
        <v>0.28258620046571886</v>
      </c>
      <c r="I1524" s="46">
        <v>20.378654828706399</v>
      </c>
      <c r="J1524" s="144">
        <v>0.28256589666624699</v>
      </c>
      <c r="K1524" s="50">
        <v>5.6682589310619313</v>
      </c>
      <c r="L1524" s="50">
        <v>0.72160887844008315</v>
      </c>
      <c r="M1524" s="133">
        <v>1.0748070779380632</v>
      </c>
      <c r="N1524" s="46">
        <v>601.06406568211742</v>
      </c>
      <c r="O1524" s="47">
        <v>6.305145329059993</v>
      </c>
      <c r="P1524" s="1"/>
    </row>
    <row r="1525" spans="1:16" x14ac:dyDescent="0.45">
      <c r="A1525" s="71"/>
      <c r="B1525" s="19"/>
      <c r="C1525" s="12"/>
      <c r="D1525" s="20"/>
      <c r="E1525" s="12"/>
      <c r="F1525" s="20"/>
      <c r="G1525" s="12"/>
      <c r="H1525" s="14"/>
      <c r="I1525" s="12"/>
      <c r="J1525" s="14"/>
      <c r="K1525" s="13"/>
      <c r="L1525" s="13"/>
      <c r="M1525" s="17"/>
      <c r="N1525" s="12"/>
      <c r="O1525" s="41"/>
      <c r="P1525" s="1"/>
    </row>
    <row r="1526" spans="1:16" x14ac:dyDescent="0.45">
      <c r="A1526" s="71" t="s">
        <v>761</v>
      </c>
      <c r="B1526" s="19">
        <v>3.3949754371198029E-2</v>
      </c>
      <c r="C1526" s="12">
        <v>184.2471850219228</v>
      </c>
      <c r="D1526" s="20">
        <v>1.0318729857043778E-3</v>
      </c>
      <c r="E1526" s="12">
        <v>56.817136111960473</v>
      </c>
      <c r="F1526" s="20">
        <v>1.4672133903633318</v>
      </c>
      <c r="G1526" s="12">
        <v>11.748496561497767</v>
      </c>
      <c r="H1526" s="14">
        <v>0.28268106490752898</v>
      </c>
      <c r="I1526" s="12">
        <v>35.516369421604466</v>
      </c>
      <c r="J1526" s="14">
        <v>0.28267300002049528</v>
      </c>
      <c r="K1526" s="13">
        <v>5.3309070070668829</v>
      </c>
      <c r="L1526" s="13">
        <v>1.1435389360084074</v>
      </c>
      <c r="M1526" s="17">
        <v>0.94187508477960158</v>
      </c>
      <c r="N1526" s="12">
        <v>417</v>
      </c>
      <c r="O1526" s="41"/>
      <c r="P1526" s="1"/>
    </row>
    <row r="1527" spans="1:16" x14ac:dyDescent="0.45">
      <c r="A1527" s="71" t="s">
        <v>762</v>
      </c>
      <c r="B1527" s="19">
        <v>3.7095698794257788E-2</v>
      </c>
      <c r="C1527" s="12">
        <v>327.62576566304028</v>
      </c>
      <c r="D1527" s="20">
        <v>1.10590591079135E-3</v>
      </c>
      <c r="E1527" s="12">
        <v>90.823157676027293</v>
      </c>
      <c r="F1527" s="20">
        <v>1.4671229408570203</v>
      </c>
      <c r="G1527" s="12">
        <v>10.97157296186276</v>
      </c>
      <c r="H1527" s="14">
        <v>0.28267011875998599</v>
      </c>
      <c r="I1527" s="12">
        <v>28.971469179742684</v>
      </c>
      <c r="J1527" s="14">
        <v>0.28266147524827095</v>
      </c>
      <c r="K1527" s="13">
        <v>4.9229827987973263</v>
      </c>
      <c r="L1527" s="13">
        <v>0.89421289947834071</v>
      </c>
      <c r="M1527" s="17">
        <v>0.96442983876151123</v>
      </c>
      <c r="N1527" s="12">
        <v>417</v>
      </c>
      <c r="O1527" s="41"/>
      <c r="P1527" s="1"/>
    </row>
    <row r="1528" spans="1:16" x14ac:dyDescent="0.45">
      <c r="A1528" s="71" t="s">
        <v>763</v>
      </c>
      <c r="B1528" s="19">
        <v>3.245857356559699E-2</v>
      </c>
      <c r="C1528" s="12">
        <v>139.09013498223655</v>
      </c>
      <c r="D1528" s="20">
        <v>1.0149570396288223E-3</v>
      </c>
      <c r="E1528" s="12">
        <v>48.211943685862281</v>
      </c>
      <c r="F1528" s="20">
        <v>1.4670399275454165</v>
      </c>
      <c r="G1528" s="12">
        <v>12.494886727305056</v>
      </c>
      <c r="H1528" s="14">
        <v>0.28267497516142076</v>
      </c>
      <c r="I1528" s="12">
        <v>34.332243366426241</v>
      </c>
      <c r="J1528" s="14">
        <v>0.28266704248561475</v>
      </c>
      <c r="K1528" s="13">
        <v>5.1200375293801788</v>
      </c>
      <c r="L1528" s="13">
        <v>1.128049220783824</v>
      </c>
      <c r="M1528" s="17">
        <v>0.95353403778252854</v>
      </c>
      <c r="N1528" s="12">
        <v>417</v>
      </c>
      <c r="O1528" s="41"/>
      <c r="P1528" s="1"/>
    </row>
    <row r="1529" spans="1:16" x14ac:dyDescent="0.45">
      <c r="A1529" s="71" t="s">
        <v>764</v>
      </c>
      <c r="B1529" s="19">
        <v>3.7399502978196712E-2</v>
      </c>
      <c r="C1529" s="12">
        <v>196.42428756192422</v>
      </c>
      <c r="D1529" s="20">
        <v>1.1099390688130426E-3</v>
      </c>
      <c r="E1529" s="12">
        <v>51.406665116103916</v>
      </c>
      <c r="F1529" s="20">
        <v>1.4672419934822347</v>
      </c>
      <c r="G1529" s="12">
        <v>12.13510125931235</v>
      </c>
      <c r="H1529" s="14">
        <v>0.28268592340925103</v>
      </c>
      <c r="I1529" s="12">
        <v>34.35278100790844</v>
      </c>
      <c r="J1529" s="14">
        <v>0.28267724837528058</v>
      </c>
      <c r="K1529" s="13">
        <v>5.4812793292686237</v>
      </c>
      <c r="L1529" s="13">
        <v>1.1257625444256421</v>
      </c>
      <c r="M1529" s="17">
        <v>0.93356001142571421</v>
      </c>
      <c r="N1529" s="12">
        <v>417</v>
      </c>
      <c r="O1529" s="41"/>
      <c r="P1529" s="1"/>
    </row>
    <row r="1530" spans="1:16" x14ac:dyDescent="0.45">
      <c r="A1530" s="71"/>
      <c r="B1530" s="19"/>
      <c r="C1530" s="12"/>
      <c r="D1530" s="20"/>
      <c r="E1530" s="12"/>
      <c r="F1530" s="20"/>
      <c r="G1530" s="12"/>
      <c r="H1530" s="14"/>
      <c r="I1530" s="12"/>
      <c r="J1530" s="14"/>
      <c r="K1530" s="13"/>
      <c r="L1530" s="13"/>
      <c r="M1530" s="17"/>
      <c r="N1530" s="12"/>
      <c r="O1530" s="41"/>
      <c r="P1530" s="1"/>
    </row>
    <row r="1531" spans="1:16" x14ac:dyDescent="0.45">
      <c r="A1531" s="71" t="s">
        <v>765</v>
      </c>
      <c r="B1531" s="19">
        <v>8.6447313268334953E-3</v>
      </c>
      <c r="C1531" s="12">
        <v>0.73093160723267647</v>
      </c>
      <c r="D1531" s="20">
        <v>2.6528466382830322E-4</v>
      </c>
      <c r="E1531" s="12">
        <v>0.11016292583833732</v>
      </c>
      <c r="F1531" s="20">
        <v>1.4672220467078332</v>
      </c>
      <c r="G1531" s="12">
        <v>10.396021428316095</v>
      </c>
      <c r="H1531" s="14">
        <v>0.28201303443145015</v>
      </c>
      <c r="I1531" s="12">
        <v>18.480710272582929</v>
      </c>
      <c r="J1531" s="14">
        <v>0.28201003097932698</v>
      </c>
      <c r="K1531" s="13">
        <v>-13.971535937268703</v>
      </c>
      <c r="L1531" s="13">
        <v>0.6544405930534789</v>
      </c>
      <c r="M1531" s="17">
        <v>2.1520908047684109</v>
      </c>
      <c r="N1531" s="12">
        <v>603</v>
      </c>
      <c r="O1531" s="41"/>
      <c r="P1531" s="1"/>
    </row>
    <row r="1532" spans="1:16" x14ac:dyDescent="0.45">
      <c r="A1532" s="71" t="s">
        <v>766</v>
      </c>
      <c r="B1532" s="19">
        <v>8.2067391751604341E-3</v>
      </c>
      <c r="C1532" s="12">
        <v>0.87623058557727274</v>
      </c>
      <c r="D1532" s="20">
        <v>2.6211628737275321E-4</v>
      </c>
      <c r="E1532" s="12">
        <v>0.14707179607420728</v>
      </c>
      <c r="F1532" s="20">
        <v>1.4671263318196421</v>
      </c>
      <c r="G1532" s="12">
        <v>10.25855646501261</v>
      </c>
      <c r="H1532" s="14">
        <v>0.28199880162885621</v>
      </c>
      <c r="I1532" s="12">
        <v>17.845979437607152</v>
      </c>
      <c r="J1532" s="14">
        <v>0.281997</v>
      </c>
      <c r="K1532" s="13">
        <v>-14.474251961130626</v>
      </c>
      <c r="L1532" s="13">
        <v>0.63181458239611765</v>
      </c>
      <c r="M1532" s="17">
        <v>2.1793437204218549</v>
      </c>
      <c r="N1532" s="12">
        <v>603</v>
      </c>
      <c r="O1532" s="41"/>
      <c r="P1532" s="1"/>
    </row>
    <row r="1533" spans="1:16" x14ac:dyDescent="0.45">
      <c r="A1533" s="71" t="s">
        <v>767</v>
      </c>
      <c r="B1533" s="19">
        <v>8.4394402898133169E-3</v>
      </c>
      <c r="C1533" s="12">
        <v>2.8364571990281773</v>
      </c>
      <c r="D1533" s="20">
        <v>2.6255057107129335E-4</v>
      </c>
      <c r="E1533" s="12">
        <v>0.13861164407701981</v>
      </c>
      <c r="F1533" s="20">
        <v>1.467049968210979</v>
      </c>
      <c r="G1533" s="12">
        <v>10.305341660576318</v>
      </c>
      <c r="H1533" s="14">
        <v>0.28200564191404925</v>
      </c>
      <c r="I1533" s="12">
        <v>23.745030615416471</v>
      </c>
      <c r="J1533" s="14">
        <v>0.28200266941628499</v>
      </c>
      <c r="K1533" s="13">
        <v>-14.232210275064563</v>
      </c>
      <c r="L1533" s="13">
        <v>0.8408364553173181</v>
      </c>
      <c r="M1533" s="17">
        <v>2.1662221203341812</v>
      </c>
      <c r="N1533" s="12">
        <v>603</v>
      </c>
      <c r="O1533" s="41"/>
      <c r="P1533" s="1"/>
    </row>
    <row r="1534" spans="1:16" x14ac:dyDescent="0.45">
      <c r="A1534" s="71" t="s">
        <v>768</v>
      </c>
      <c r="B1534" s="19">
        <v>8.5126099021049437E-3</v>
      </c>
      <c r="C1534" s="12">
        <v>0.72943453968516148</v>
      </c>
      <c r="D1534" s="20">
        <v>2.6247526351272973E-4</v>
      </c>
      <c r="E1534" s="12">
        <v>6.8229941736757518E-2</v>
      </c>
      <c r="F1534" s="20">
        <v>1.4672250544004521</v>
      </c>
      <c r="G1534" s="12">
        <v>9.7546374018888358</v>
      </c>
      <c r="H1534" s="14">
        <v>0.28200870984991094</v>
      </c>
      <c r="I1534" s="12">
        <v>25.042327769777732</v>
      </c>
      <c r="J1534" s="14">
        <v>0.28200573820475028</v>
      </c>
      <c r="K1534" s="13">
        <v>-14.123543895866268</v>
      </c>
      <c r="L1534" s="13">
        <v>0.88663057767106168</v>
      </c>
      <c r="M1534" s="17">
        <v>2.160330477443511</v>
      </c>
      <c r="N1534" s="12">
        <v>603</v>
      </c>
      <c r="O1534" s="41"/>
      <c r="P1534" s="1"/>
    </row>
    <row r="1535" spans="1:16" x14ac:dyDescent="0.45">
      <c r="A1535" s="71"/>
      <c r="B1535" s="22"/>
      <c r="C1535" s="17"/>
      <c r="D1535" s="22"/>
      <c r="E1535" s="22"/>
      <c r="F1535" s="20"/>
      <c r="G1535" s="12"/>
      <c r="H1535" s="14"/>
      <c r="I1535" s="12"/>
      <c r="J1535" s="14"/>
      <c r="K1535" s="13"/>
      <c r="L1535" s="13"/>
      <c r="M1535" s="17"/>
      <c r="N1535" s="12"/>
      <c r="O1535" s="41"/>
      <c r="P1535" s="1"/>
    </row>
    <row r="1536" spans="1:16" x14ac:dyDescent="0.45">
      <c r="A1536" s="71" t="s">
        <v>769</v>
      </c>
      <c r="B1536" s="19"/>
      <c r="C1536" s="12"/>
      <c r="D1536" s="20"/>
      <c r="E1536" s="12"/>
      <c r="F1536" s="20"/>
      <c r="G1536" s="12"/>
      <c r="H1536" s="14"/>
      <c r="I1536" s="12"/>
      <c r="J1536" s="14"/>
      <c r="K1536" s="13"/>
      <c r="L1536" s="13"/>
      <c r="M1536" s="17"/>
      <c r="N1536" s="12"/>
      <c r="O1536" s="41"/>
      <c r="P1536" s="1"/>
    </row>
    <row r="1537" spans="1:16" x14ac:dyDescent="0.45">
      <c r="A1537" s="71" t="s">
        <v>770</v>
      </c>
      <c r="B1537" s="19"/>
      <c r="C1537" s="12"/>
      <c r="D1537" s="20"/>
      <c r="E1537" s="12"/>
      <c r="F1537" s="20"/>
      <c r="G1537" s="12"/>
      <c r="H1537" s="14"/>
      <c r="I1537" s="12"/>
      <c r="J1537" s="14"/>
      <c r="K1537" s="13"/>
      <c r="L1537" s="13"/>
      <c r="M1537" s="17"/>
      <c r="N1537" s="12"/>
      <c r="O1537" s="41"/>
      <c r="P1537" s="1"/>
    </row>
    <row r="1538" spans="1:16" x14ac:dyDescent="0.45">
      <c r="A1538" s="71" t="s">
        <v>771</v>
      </c>
      <c r="B1538" s="19">
        <v>1.7957324649937666E-2</v>
      </c>
      <c r="C1538" s="12">
        <v>16.046732138116116</v>
      </c>
      <c r="D1538" s="20">
        <v>5.2667228329646967E-4</v>
      </c>
      <c r="E1538" s="12">
        <v>3.8898415901200192</v>
      </c>
      <c r="F1538" s="20">
        <v>1.46713750332086</v>
      </c>
      <c r="G1538" s="12">
        <v>10.201086377446533</v>
      </c>
      <c r="H1538" s="14">
        <v>0.28267266912553252</v>
      </c>
      <c r="I1538" s="12">
        <v>20.345827521781818</v>
      </c>
      <c r="J1538" s="14">
        <v>0.28266855277349362</v>
      </c>
      <c r="K1538" s="13">
        <v>5.1734948103820955</v>
      </c>
      <c r="L1538" s="13">
        <v>0.72014920745155919</v>
      </c>
      <c r="M1538" s="17">
        <v>0.95058734004234058</v>
      </c>
      <c r="N1538" s="12">
        <v>417</v>
      </c>
      <c r="O1538" s="41"/>
      <c r="P1538" s="1"/>
    </row>
    <row r="1539" spans="1:16" x14ac:dyDescent="0.45">
      <c r="A1539" s="71" t="s">
        <v>772</v>
      </c>
      <c r="B1539" s="19">
        <v>2.9703576484855394E-2</v>
      </c>
      <c r="C1539" s="12">
        <v>23.903039111189237</v>
      </c>
      <c r="D1539" s="20">
        <v>9.7395244564607109E-4</v>
      </c>
      <c r="E1539" s="12">
        <v>5.8459516105107401</v>
      </c>
      <c r="F1539" s="20">
        <v>1.4671546815012499</v>
      </c>
      <c r="G1539" s="12">
        <v>10.614323441440082</v>
      </c>
      <c r="H1539" s="14">
        <v>0.28267502989848303</v>
      </c>
      <c r="I1539" s="12">
        <v>17.869530099953526</v>
      </c>
      <c r="J1539" s="14">
        <v>0.28266741770535542</v>
      </c>
      <c r="K1539" s="13">
        <v>5.1333185914859136</v>
      </c>
      <c r="L1539" s="13">
        <v>0.63249960834621533</v>
      </c>
      <c r="M1539" s="17">
        <v>0.95280846424750054</v>
      </c>
      <c r="N1539" s="12">
        <v>417</v>
      </c>
      <c r="O1539" s="41"/>
      <c r="P1539" s="1"/>
    </row>
    <row r="1540" spans="1:16" x14ac:dyDescent="0.45">
      <c r="A1540" s="71" t="s">
        <v>773</v>
      </c>
      <c r="B1540" s="19">
        <v>1.0136767910516233E-2</v>
      </c>
      <c r="C1540" s="12">
        <v>8.9026617412774964</v>
      </c>
      <c r="D1540" s="20">
        <v>3.1229226488704528E-4</v>
      </c>
      <c r="E1540" s="12">
        <v>2.2058864532121825</v>
      </c>
      <c r="F1540" s="20">
        <v>1.467114907457977</v>
      </c>
      <c r="G1540" s="12">
        <v>7.5186936061880587</v>
      </c>
      <c r="H1540" s="14">
        <v>0.28265792920738941</v>
      </c>
      <c r="I1540" s="12">
        <v>24.100618690774994</v>
      </c>
      <c r="J1540" s="14">
        <v>0.28265548840132831</v>
      </c>
      <c r="K1540" s="13">
        <v>4.7110758082258286</v>
      </c>
      <c r="L1540" s="13">
        <v>0.85305163580517984</v>
      </c>
      <c r="M1540" s="17">
        <v>0.97614639761700783</v>
      </c>
      <c r="N1540" s="12">
        <v>417</v>
      </c>
      <c r="O1540" s="41"/>
      <c r="P1540" s="1"/>
    </row>
    <row r="1541" spans="1:16" x14ac:dyDescent="0.45">
      <c r="A1541" s="71" t="s">
        <v>774</v>
      </c>
      <c r="B1541" s="19">
        <v>3.7773275591463276E-2</v>
      </c>
      <c r="C1541" s="12">
        <v>30.532716322679015</v>
      </c>
      <c r="D1541" s="20">
        <v>1.0946605252373964E-3</v>
      </c>
      <c r="E1541" s="12">
        <v>6.6120398601165311</v>
      </c>
      <c r="F1541" s="20">
        <v>1.4671449497713061</v>
      </c>
      <c r="G1541" s="12">
        <v>10.411355184579874</v>
      </c>
      <c r="H1541" s="14">
        <v>0.28266427538998168</v>
      </c>
      <c r="I1541" s="12">
        <v>19.839388162480482</v>
      </c>
      <c r="J1541" s="14">
        <v>0.2826557197696693</v>
      </c>
      <c r="K1541" s="13">
        <v>4.7192651889327308</v>
      </c>
      <c r="L1541" s="13">
        <v>0.7022235712073055</v>
      </c>
      <c r="M1541" s="17">
        <v>0.97569385608377912</v>
      </c>
      <c r="N1541" s="12">
        <v>417</v>
      </c>
      <c r="O1541" s="41"/>
      <c r="P1541" s="1"/>
    </row>
    <row r="1542" spans="1:16" x14ac:dyDescent="0.45">
      <c r="A1542" s="71" t="s">
        <v>775</v>
      </c>
      <c r="B1542" s="19">
        <v>3.2767869876603878E-2</v>
      </c>
      <c r="C1542" s="12">
        <v>28.501635445355532</v>
      </c>
      <c r="D1542" s="20">
        <v>9.5151977187566132E-4</v>
      </c>
      <c r="E1542" s="12">
        <v>6.7089282249083322</v>
      </c>
      <c r="F1542" s="20">
        <v>1.4671365061455857</v>
      </c>
      <c r="G1542" s="12">
        <v>11.253689097398892</v>
      </c>
      <c r="H1542" s="14">
        <v>0.28267168849286828</v>
      </c>
      <c r="I1542" s="12">
        <v>21.385002944107494</v>
      </c>
      <c r="J1542" s="14">
        <v>0.28266425162847042</v>
      </c>
      <c r="K1542" s="13">
        <v>5.0212539552840774</v>
      </c>
      <c r="L1542" s="13">
        <v>0.75693126293518986</v>
      </c>
      <c r="M1542" s="17">
        <v>0.95900342057109866</v>
      </c>
      <c r="N1542" s="12">
        <v>417</v>
      </c>
      <c r="O1542" s="41"/>
      <c r="P1542" s="1"/>
    </row>
    <row r="1543" spans="1:16" x14ac:dyDescent="0.45">
      <c r="A1543" s="71" t="s">
        <v>776</v>
      </c>
      <c r="B1543" s="19">
        <v>1.1959455187492321E-2</v>
      </c>
      <c r="C1543" s="12">
        <v>11.525789541035714</v>
      </c>
      <c r="D1543" s="20">
        <v>3.5426779042448592E-4</v>
      </c>
      <c r="E1543" s="12">
        <v>2.7169200444946413</v>
      </c>
      <c r="F1543" s="20">
        <v>1.4671177982073789</v>
      </c>
      <c r="G1543" s="12">
        <v>8.927733778770703</v>
      </c>
      <c r="H1543" s="14">
        <v>0.28265248574038299</v>
      </c>
      <c r="I1543" s="12">
        <v>25.370133219900712</v>
      </c>
      <c r="J1543" s="14">
        <v>0.28264971686306084</v>
      </c>
      <c r="K1543" s="13">
        <v>4.5067897596662299</v>
      </c>
      <c r="L1543" s="13">
        <v>0.89798664181461874</v>
      </c>
      <c r="M1543" s="17">
        <v>0.98743391661600421</v>
      </c>
      <c r="N1543" s="12">
        <v>417</v>
      </c>
      <c r="O1543" s="41"/>
      <c r="P1543" s="1"/>
    </row>
    <row r="1544" spans="1:16" x14ac:dyDescent="0.45">
      <c r="A1544" s="71" t="s">
        <v>777</v>
      </c>
      <c r="B1544" s="19">
        <v>2.0463748125036377E-2</v>
      </c>
      <c r="C1544" s="12">
        <v>16.498660647032665</v>
      </c>
      <c r="D1544" s="20">
        <v>6.8542000641614589E-4</v>
      </c>
      <c r="E1544" s="12">
        <v>4.1723040744397064</v>
      </c>
      <c r="F1544" s="20">
        <v>1.4671237886296291</v>
      </c>
      <c r="G1544" s="12">
        <v>12.690146133659741</v>
      </c>
      <c r="H1544" s="14">
        <v>0.28265843613824992</v>
      </c>
      <c r="I1544" s="12">
        <v>18.61471600490885</v>
      </c>
      <c r="J1544" s="14">
        <v>0.28265307904973325</v>
      </c>
      <c r="K1544" s="13">
        <v>4.6257957850959208</v>
      </c>
      <c r="L1544" s="13">
        <v>0.65887577998413605</v>
      </c>
      <c r="M1544" s="17">
        <v>0.98085870653565077</v>
      </c>
      <c r="N1544" s="12">
        <v>417</v>
      </c>
      <c r="O1544" s="41"/>
      <c r="P1544" s="1"/>
    </row>
    <row r="1545" spans="1:16" x14ac:dyDescent="0.45">
      <c r="A1545" s="71" t="s">
        <v>778</v>
      </c>
      <c r="B1545" s="19">
        <v>2.0349955772489412E-2</v>
      </c>
      <c r="C1545" s="12">
        <v>16.395893686473556</v>
      </c>
      <c r="D1545" s="20">
        <v>6.8137904588700825E-4</v>
      </c>
      <c r="E1545" s="12">
        <v>4.1291313031962593</v>
      </c>
      <c r="F1545" s="20">
        <v>1.4671268874241632</v>
      </c>
      <c r="G1545" s="12">
        <v>12.630068371484008</v>
      </c>
      <c r="H1545" s="14">
        <v>0.2826632978566892</v>
      </c>
      <c r="I1545" s="12">
        <v>16.838910514294717</v>
      </c>
      <c r="J1545" s="14">
        <v>0.2826579723514106</v>
      </c>
      <c r="K1545" s="13">
        <v>4.7989962764982685</v>
      </c>
      <c r="L1545" s="13">
        <v>0.59602039033546106</v>
      </c>
      <c r="M1545" s="17">
        <v>0.97128775183411187</v>
      </c>
      <c r="N1545" s="12">
        <v>417</v>
      </c>
      <c r="O1545" s="41"/>
      <c r="P1545" s="1"/>
    </row>
    <row r="1546" spans="1:16" x14ac:dyDescent="0.45">
      <c r="A1546" s="71" t="s">
        <v>779</v>
      </c>
      <c r="B1546" s="19">
        <v>2.4808716297471355E-2</v>
      </c>
      <c r="C1546" s="12">
        <v>20.008285778815861</v>
      </c>
      <c r="D1546" s="20">
        <v>8.2737415741229281E-4</v>
      </c>
      <c r="E1546" s="12">
        <v>4.9943285139802081</v>
      </c>
      <c r="F1546" s="20">
        <v>1.4671446784694846</v>
      </c>
      <c r="G1546" s="12">
        <v>10.412676730895953</v>
      </c>
      <c r="H1546" s="14">
        <v>0.28267352961155029</v>
      </c>
      <c r="I1546" s="12">
        <v>25.817449063502291</v>
      </c>
      <c r="J1546" s="14">
        <v>0.28266706304133615</v>
      </c>
      <c r="K1546" s="13">
        <v>5.120765107873293</v>
      </c>
      <c r="L1546" s="13">
        <v>0.91381957610492393</v>
      </c>
      <c r="M1546" s="17">
        <v>0.9535024590614547</v>
      </c>
      <c r="N1546" s="12">
        <v>417</v>
      </c>
      <c r="O1546" s="41"/>
      <c r="P1546" s="1"/>
    </row>
    <row r="1547" spans="1:16" x14ac:dyDescent="0.45">
      <c r="A1547" s="71" t="s">
        <v>780</v>
      </c>
      <c r="B1547" s="19">
        <v>3.1518466844009968E-2</v>
      </c>
      <c r="C1547" s="12">
        <v>25.279212669151871</v>
      </c>
      <c r="D1547" s="20">
        <v>1.0041680429265832E-3</v>
      </c>
      <c r="E1547" s="12">
        <v>6.0799200373319531</v>
      </c>
      <c r="F1547" s="20">
        <v>1.4671560958175105</v>
      </c>
      <c r="G1547" s="12">
        <v>11.271507216550722</v>
      </c>
      <c r="H1547" s="14">
        <v>0.28265272852101736</v>
      </c>
      <c r="I1547" s="12">
        <v>26.203432720682148</v>
      </c>
      <c r="J1547" s="14">
        <v>0.28264488016958145</v>
      </c>
      <c r="K1547" s="13">
        <v>4.3355929394750525</v>
      </c>
      <c r="L1547" s="13">
        <v>0.92748163160516484</v>
      </c>
      <c r="M1547" s="17">
        <v>0.99689130833385864</v>
      </c>
      <c r="N1547" s="12">
        <v>417</v>
      </c>
      <c r="O1547" s="41"/>
      <c r="P1547" s="1"/>
    </row>
    <row r="1548" spans="1:16" x14ac:dyDescent="0.45">
      <c r="A1548" s="71" t="s">
        <v>781</v>
      </c>
      <c r="B1548" s="19">
        <v>3.3240479292776341E-2</v>
      </c>
      <c r="C1548" s="12">
        <v>26.899404579008014</v>
      </c>
      <c r="D1548" s="20">
        <v>1.0275327389657591E-3</v>
      </c>
      <c r="E1548" s="12">
        <v>6.2597044756565774</v>
      </c>
      <c r="F1548" s="20">
        <v>1.4671249076815114</v>
      </c>
      <c r="G1548" s="12">
        <v>11.521613431435263</v>
      </c>
      <c r="H1548" s="14">
        <v>0.28266334357564826</v>
      </c>
      <c r="I1548" s="12">
        <v>17.937925399359678</v>
      </c>
      <c r="J1548" s="14">
        <v>0.28265531261100629</v>
      </c>
      <c r="K1548" s="13">
        <v>4.7048536351068648</v>
      </c>
      <c r="L1548" s="13">
        <v>0.63492048901991893</v>
      </c>
      <c r="M1548" s="17">
        <v>0.9764902295782566</v>
      </c>
      <c r="N1548" s="12">
        <v>417</v>
      </c>
      <c r="O1548" s="41"/>
      <c r="P1548" s="1"/>
    </row>
    <row r="1549" spans="1:16" x14ac:dyDescent="0.45">
      <c r="A1549" s="71" t="s">
        <v>782</v>
      </c>
      <c r="B1549" s="19">
        <v>4.1627523151198317E-2</v>
      </c>
      <c r="C1549" s="12">
        <v>33.493549959854484</v>
      </c>
      <c r="D1549" s="20">
        <v>1.2171003550270015E-3</v>
      </c>
      <c r="E1549" s="12">
        <v>7.5156504023690349</v>
      </c>
      <c r="F1549" s="20">
        <v>1.4671398849450461</v>
      </c>
      <c r="G1549" s="12">
        <v>11.544584020946532</v>
      </c>
      <c r="H1549" s="14">
        <v>0.28267417257676314</v>
      </c>
      <c r="I1549" s="12">
        <v>24.457347605119629</v>
      </c>
      <c r="J1549" s="14">
        <v>0.28266465999429613</v>
      </c>
      <c r="K1549" s="13">
        <v>5.0357082371466078</v>
      </c>
      <c r="L1549" s="13">
        <v>0.86567820725580447</v>
      </c>
      <c r="M1549" s="17">
        <v>0.9582044251199211</v>
      </c>
      <c r="N1549" s="12">
        <v>417</v>
      </c>
      <c r="O1549" s="41"/>
      <c r="P1549" s="1"/>
    </row>
    <row r="1550" spans="1:16" x14ac:dyDescent="0.45">
      <c r="A1550" s="71" t="s">
        <v>783</v>
      </c>
      <c r="B1550" s="19">
        <v>5.3131143171749037E-2</v>
      </c>
      <c r="C1550" s="12">
        <v>42.665082780257229</v>
      </c>
      <c r="D1550" s="20">
        <v>1.5460501218335599E-3</v>
      </c>
      <c r="E1550" s="12">
        <v>9.3928022564969371</v>
      </c>
      <c r="F1550" s="20">
        <v>1.4671281996643111</v>
      </c>
      <c r="G1550" s="12">
        <v>11.105056747091364</v>
      </c>
      <c r="H1550" s="14">
        <v>0.2826662727890259</v>
      </c>
      <c r="I1550" s="12">
        <v>22.610712682719246</v>
      </c>
      <c r="J1550" s="14">
        <v>0.28265418920921154</v>
      </c>
      <c r="K1550" s="13">
        <v>4.665090351392287</v>
      </c>
      <c r="L1550" s="13">
        <v>0.80031577977868196</v>
      </c>
      <c r="M1550" s="17">
        <v>0.97868746248367089</v>
      </c>
      <c r="N1550" s="12">
        <v>417</v>
      </c>
      <c r="O1550" s="41"/>
      <c r="P1550" s="1"/>
    </row>
    <row r="1551" spans="1:16" x14ac:dyDescent="0.45">
      <c r="A1551" s="71" t="s">
        <v>784</v>
      </c>
      <c r="B1551" s="19">
        <v>5.1220506120897596E-2</v>
      </c>
      <c r="C1551" s="12">
        <v>52.498579170175979</v>
      </c>
      <c r="D1551" s="20">
        <v>1.4837950551404185E-3</v>
      </c>
      <c r="E1551" s="12">
        <v>12.482483252693953</v>
      </c>
      <c r="F1551" s="20">
        <v>1.4670983044859749</v>
      </c>
      <c r="G1551" s="12">
        <v>9.2472126577668234</v>
      </c>
      <c r="H1551" s="14">
        <v>0.28269023301286428</v>
      </c>
      <c r="I1551" s="12">
        <v>21.916626647393141</v>
      </c>
      <c r="J1551" s="14">
        <v>0.28267863600464072</v>
      </c>
      <c r="K1551" s="13">
        <v>5.5303950598961649</v>
      </c>
      <c r="L1551" s="13">
        <v>0.77574830973148323</v>
      </c>
      <c r="M1551" s="17">
        <v>0.93085222573669535</v>
      </c>
      <c r="N1551" s="12">
        <v>417</v>
      </c>
      <c r="O1551" s="41"/>
      <c r="P1551" s="1"/>
    </row>
    <row r="1552" spans="1:16" x14ac:dyDescent="0.45">
      <c r="A1552" s="71" t="s">
        <v>785</v>
      </c>
      <c r="B1552" s="19">
        <v>5.4815487931408072E-2</v>
      </c>
      <c r="C1552" s="12">
        <v>44.793385500134583</v>
      </c>
      <c r="D1552" s="20">
        <v>1.5855160906855267E-3</v>
      </c>
      <c r="E1552" s="12">
        <v>10.095675346710395</v>
      </c>
      <c r="F1552" s="20">
        <v>1.4672139025686104</v>
      </c>
      <c r="G1552" s="12">
        <v>11.292700001084972</v>
      </c>
      <c r="H1552" s="14">
        <v>0.2826585807505233</v>
      </c>
      <c r="I1552" s="12">
        <v>21.130927033068069</v>
      </c>
      <c r="J1552" s="14">
        <v>0.28264618871357822</v>
      </c>
      <c r="K1552" s="13">
        <v>4.3819094100738809</v>
      </c>
      <c r="L1552" s="13">
        <v>0.74793813813922583</v>
      </c>
      <c r="M1552" s="17">
        <v>0.99433282157873792</v>
      </c>
      <c r="N1552" s="12">
        <v>417</v>
      </c>
      <c r="O1552" s="41"/>
      <c r="P1552" s="1"/>
    </row>
    <row r="1553" spans="1:16" x14ac:dyDescent="0.45">
      <c r="A1553" s="71" t="s">
        <v>786</v>
      </c>
      <c r="B1553" s="19">
        <v>6.4048829126504572E-2</v>
      </c>
      <c r="C1553" s="12">
        <v>51.979280623573679</v>
      </c>
      <c r="D1553" s="20">
        <v>1.8616507986599241E-3</v>
      </c>
      <c r="E1553" s="12">
        <v>11.622137785605897</v>
      </c>
      <c r="F1553" s="20">
        <v>1.4671233546224391</v>
      </c>
      <c r="G1553" s="12">
        <v>10.77866906332852</v>
      </c>
      <c r="H1553" s="14">
        <v>0.28267405390524325</v>
      </c>
      <c r="I1553" s="12">
        <v>20.392796083387463</v>
      </c>
      <c r="J1553" s="14">
        <v>0.28265950366156462</v>
      </c>
      <c r="K1553" s="13">
        <v>4.8531976498544793</v>
      </c>
      <c r="L1553" s="13">
        <v>0.72181167964036064</v>
      </c>
      <c r="M1553" s="17">
        <v>0.96829226525331236</v>
      </c>
      <c r="N1553" s="12">
        <v>417</v>
      </c>
      <c r="O1553" s="41"/>
      <c r="P1553" s="1"/>
    </row>
    <row r="1554" spans="1:16" x14ac:dyDescent="0.45">
      <c r="A1554" s="71" t="s">
        <v>787</v>
      </c>
      <c r="B1554" s="19">
        <v>7.125538406901373E-2</v>
      </c>
      <c r="C1554" s="12">
        <v>57.286530996612015</v>
      </c>
      <c r="D1554" s="20">
        <v>2.0515236193354076E-3</v>
      </c>
      <c r="E1554" s="12">
        <v>12.411121324593005</v>
      </c>
      <c r="F1554" s="20">
        <v>1.4670709766463945</v>
      </c>
      <c r="G1554" s="12">
        <v>10.684482504439089</v>
      </c>
      <c r="H1554" s="14">
        <v>0.28270540728794458</v>
      </c>
      <c r="I1554" s="12">
        <v>14.92620305266928</v>
      </c>
      <c r="J1554" s="14">
        <v>0.28268937304103037</v>
      </c>
      <c r="K1554" s="13">
        <v>5.9104370236906512</v>
      </c>
      <c r="L1554" s="13">
        <v>0.52831929726604443</v>
      </c>
      <c r="M1554" s="17">
        <v>0.90982947282667415</v>
      </c>
      <c r="N1554" s="12">
        <v>417</v>
      </c>
      <c r="O1554" s="41"/>
      <c r="P1554" s="1"/>
    </row>
    <row r="1555" spans="1:16" x14ac:dyDescent="0.45">
      <c r="A1555" s="71" t="s">
        <v>788</v>
      </c>
      <c r="B1555" s="19">
        <v>4.2533230455329432E-2</v>
      </c>
      <c r="C1555" s="12">
        <v>34.491308170173113</v>
      </c>
      <c r="D1555" s="20">
        <v>1.2145752689127836E-3</v>
      </c>
      <c r="E1555" s="12">
        <v>7.4985071733414284</v>
      </c>
      <c r="F1555" s="20">
        <v>1.4671161589491171</v>
      </c>
      <c r="G1555" s="12">
        <v>11.596150931215782</v>
      </c>
      <c r="H1555" s="14">
        <v>0.28268104618892609</v>
      </c>
      <c r="I1555" s="12">
        <v>17.920179959148324</v>
      </c>
      <c r="J1555" s="14">
        <v>0.28267155334196392</v>
      </c>
      <c r="K1555" s="13">
        <v>5.2797012059424553</v>
      </c>
      <c r="L1555" s="13">
        <v>0.63429238162715507</v>
      </c>
      <c r="M1555" s="17">
        <v>0.94471532358789723</v>
      </c>
      <c r="N1555" s="12">
        <v>417</v>
      </c>
      <c r="O1555" s="41"/>
      <c r="P1555" s="1"/>
    </row>
    <row r="1556" spans="1:16" x14ac:dyDescent="0.45">
      <c r="A1556" s="71" t="s">
        <v>789</v>
      </c>
      <c r="B1556" s="19">
        <v>4.7347443809513903E-2</v>
      </c>
      <c r="C1556" s="12">
        <v>37.980847407942171</v>
      </c>
      <c r="D1556" s="20">
        <v>1.3731001369815415E-3</v>
      </c>
      <c r="E1556" s="12">
        <v>8.3452260776275402</v>
      </c>
      <c r="F1556" s="20">
        <v>1.4670854970617009</v>
      </c>
      <c r="G1556" s="12">
        <v>11.748978569376417</v>
      </c>
      <c r="H1556" s="14">
        <v>0.28269153077741987</v>
      </c>
      <c r="I1556" s="12">
        <v>16.740936286865502</v>
      </c>
      <c r="J1556" s="14">
        <v>0.28268079893576481</v>
      </c>
      <c r="K1556" s="13">
        <v>5.6069529257851691</v>
      </c>
      <c r="L1556" s="13">
        <v>0.59255255093759729</v>
      </c>
      <c r="M1556" s="17">
        <v>0.92661794361486804</v>
      </c>
      <c r="N1556" s="12">
        <v>417</v>
      </c>
      <c r="O1556" s="41"/>
      <c r="P1556" s="1"/>
    </row>
    <row r="1557" spans="1:16" x14ac:dyDescent="0.45">
      <c r="A1557" s="71" t="s">
        <v>790</v>
      </c>
      <c r="B1557" s="19">
        <v>4.9395179056696721E-2</v>
      </c>
      <c r="C1557" s="12">
        <v>39.709787789372015</v>
      </c>
      <c r="D1557" s="20">
        <v>1.4459010462409823E-3</v>
      </c>
      <c r="E1557" s="12">
        <v>8.7259923500936534</v>
      </c>
      <c r="F1557" s="20">
        <v>1.4671180154881067</v>
      </c>
      <c r="G1557" s="12">
        <v>11.352981134897815</v>
      </c>
      <c r="H1557" s="14">
        <v>0.28268500553332382</v>
      </c>
      <c r="I1557" s="12">
        <v>19.768317480899324</v>
      </c>
      <c r="J1557" s="14">
        <v>0.28267370469614578</v>
      </c>
      <c r="K1557" s="13">
        <v>5.3558493010430475</v>
      </c>
      <c r="L1557" s="13">
        <v>0.69970799424501351</v>
      </c>
      <c r="M1557" s="17">
        <v>0.94050479603483583</v>
      </c>
      <c r="N1557" s="12">
        <v>417</v>
      </c>
      <c r="O1557" s="41"/>
      <c r="P1557" s="1"/>
    </row>
    <row r="1558" spans="1:16" x14ac:dyDescent="0.45">
      <c r="A1558" s="71" t="s">
        <v>791</v>
      </c>
      <c r="B1558" s="19">
        <v>2.7830676723181898E-2</v>
      </c>
      <c r="C1558" s="12">
        <v>23.92012930468854</v>
      </c>
      <c r="D1558" s="20">
        <v>8.8285177742945147E-4</v>
      </c>
      <c r="E1558" s="12">
        <v>5.855632327917462</v>
      </c>
      <c r="F1558" s="20">
        <v>1.4670545788322129</v>
      </c>
      <c r="G1558" s="12">
        <v>12.264509658184263</v>
      </c>
      <c r="H1558" s="14">
        <v>0.28264367513711164</v>
      </c>
      <c r="I1558" s="12">
        <v>16.524457213290663</v>
      </c>
      <c r="J1558" s="14">
        <v>0.28263677496630468</v>
      </c>
      <c r="K1558" s="13">
        <v>4.0487058266402975</v>
      </c>
      <c r="L1558" s="13">
        <v>0.58489018217366961</v>
      </c>
      <c r="M1558" s="17">
        <v>1.0127360128431915</v>
      </c>
      <c r="N1558" s="12">
        <v>417</v>
      </c>
      <c r="O1558" s="41"/>
      <c r="P1558" s="1"/>
    </row>
    <row r="1559" spans="1:16" x14ac:dyDescent="0.45">
      <c r="A1559" s="71" t="s">
        <v>792</v>
      </c>
      <c r="B1559" s="19">
        <v>4.2220333825525709E-2</v>
      </c>
      <c r="C1559" s="12">
        <v>33.866031240098856</v>
      </c>
      <c r="D1559" s="20">
        <v>1.2286266941881844E-3</v>
      </c>
      <c r="E1559" s="12">
        <v>7.4603931789809543</v>
      </c>
      <c r="F1559" s="20">
        <v>1.4670731211638759</v>
      </c>
      <c r="G1559" s="12">
        <v>12.306386502799349</v>
      </c>
      <c r="H1559" s="14">
        <v>0.28266722120275367</v>
      </c>
      <c r="I1559" s="12">
        <v>18.813248090990353</v>
      </c>
      <c r="J1559" s="14">
        <v>0.2826576185330138</v>
      </c>
      <c r="K1559" s="13">
        <v>4.7864727240498617</v>
      </c>
      <c r="L1559" s="13">
        <v>0.66590290750179193</v>
      </c>
      <c r="M1559" s="17">
        <v>0.97197985315237645</v>
      </c>
      <c r="N1559" s="12">
        <v>417</v>
      </c>
      <c r="O1559" s="41"/>
      <c r="P1559" s="1"/>
    </row>
    <row r="1560" spans="1:16" x14ac:dyDescent="0.45">
      <c r="A1560" s="71"/>
      <c r="B1560" s="19"/>
      <c r="C1560" s="12"/>
      <c r="D1560" s="20"/>
      <c r="E1560" s="12"/>
      <c r="F1560" s="20"/>
      <c r="G1560" s="12"/>
      <c r="H1560" s="14"/>
      <c r="I1560" s="12"/>
      <c r="J1560" s="14"/>
      <c r="K1560" s="13"/>
      <c r="L1560" s="13"/>
      <c r="M1560" s="17"/>
      <c r="N1560" s="12"/>
      <c r="O1560" s="41"/>
      <c r="P1560" s="1"/>
    </row>
    <row r="1561" spans="1:16" x14ac:dyDescent="0.45">
      <c r="A1561" s="71"/>
      <c r="B1561" s="19">
        <v>3.7095698794257788E-2</v>
      </c>
      <c r="C1561" s="12">
        <v>327.62576566304028</v>
      </c>
      <c r="D1561" s="20">
        <v>1.10590591079135E-3</v>
      </c>
      <c r="E1561" s="12">
        <v>90.823157676027293</v>
      </c>
      <c r="F1561" s="20">
        <v>1.4671229408570203</v>
      </c>
      <c r="G1561" s="12">
        <v>10.97157296186276</v>
      </c>
      <c r="H1561" s="14">
        <v>0.28267011875998599</v>
      </c>
      <c r="I1561" s="12">
        <v>28.971469179742684</v>
      </c>
      <c r="J1561" s="14">
        <v>0.28266147524827095</v>
      </c>
      <c r="K1561" s="13">
        <v>4.9229827987973263</v>
      </c>
      <c r="L1561" s="13">
        <v>0.89421289947834071</v>
      </c>
      <c r="M1561" s="17">
        <v>0.96442983876151123</v>
      </c>
      <c r="N1561" s="17"/>
      <c r="O1561" s="41"/>
      <c r="P1561" s="1"/>
    </row>
    <row r="1562" spans="1:16" x14ac:dyDescent="0.45">
      <c r="A1562" s="71" t="s">
        <v>793</v>
      </c>
      <c r="B1562" s="19"/>
      <c r="C1562" s="12"/>
      <c r="D1562" s="20"/>
      <c r="E1562" s="12"/>
      <c r="F1562" s="20"/>
      <c r="G1562" s="12"/>
      <c r="H1562" s="14"/>
      <c r="I1562" s="12"/>
      <c r="J1562" s="14"/>
      <c r="K1562" s="13"/>
      <c r="L1562" s="13"/>
      <c r="M1562" s="17"/>
      <c r="N1562" s="12"/>
      <c r="O1562" s="41"/>
      <c r="P1562" s="1"/>
    </row>
    <row r="1563" spans="1:16" x14ac:dyDescent="0.45">
      <c r="A1563" s="71" t="s">
        <v>794</v>
      </c>
      <c r="B1563" s="19">
        <v>8.262240811765768E-3</v>
      </c>
      <c r="C1563" s="12">
        <v>6.6181829304109367</v>
      </c>
      <c r="D1563" s="20">
        <v>2.6228516322833088E-4</v>
      </c>
      <c r="E1563" s="12">
        <v>1.5740716883438199</v>
      </c>
      <c r="F1563" s="20">
        <v>1.4670954113538686</v>
      </c>
      <c r="G1563" s="12">
        <v>10.075351408869164</v>
      </c>
      <c r="H1563" s="14">
        <v>0.28199816223019064</v>
      </c>
      <c r="I1563" s="12">
        <v>19.119781057115262</v>
      </c>
      <c r="J1563" s="14">
        <v>0.28199519273727308</v>
      </c>
      <c r="K1563" s="13">
        <v>-14.49696089109942</v>
      </c>
      <c r="L1563" s="13">
        <v>0.6770350586471352</v>
      </c>
      <c r="M1563" s="17">
        <v>2.1805770792089794</v>
      </c>
      <c r="N1563" s="12">
        <v>603</v>
      </c>
      <c r="O1563" s="41"/>
      <c r="P1563" s="1"/>
    </row>
    <row r="1564" spans="1:16" x14ac:dyDescent="0.45">
      <c r="A1564" s="71" t="s">
        <v>795</v>
      </c>
      <c r="B1564" s="19">
        <v>8.2615734894527799E-3</v>
      </c>
      <c r="C1564" s="12">
        <v>6.6145716408316844</v>
      </c>
      <c r="D1564" s="20">
        <v>2.6213414436088189E-4</v>
      </c>
      <c r="E1564" s="12">
        <v>1.573146763308507</v>
      </c>
      <c r="F1564" s="20">
        <v>1.4671809296976976</v>
      </c>
      <c r="G1564" s="12">
        <v>10.135236124904525</v>
      </c>
      <c r="H1564" s="14">
        <v>0.28200051946280041</v>
      </c>
      <c r="I1564" s="12">
        <v>20.008612008428191</v>
      </c>
      <c r="J1564" s="14">
        <v>0.28199755167966106</v>
      </c>
      <c r="K1564" s="13">
        <v>-14.413430295575624</v>
      </c>
      <c r="L1564" s="13">
        <v>0.70850873051697683</v>
      </c>
      <c r="M1564" s="17">
        <v>2.176049869150694</v>
      </c>
      <c r="N1564" s="12">
        <v>603</v>
      </c>
      <c r="O1564" s="41"/>
      <c r="P1564" s="1"/>
    </row>
    <row r="1565" spans="1:16" x14ac:dyDescent="0.45">
      <c r="A1565" s="71" t="s">
        <v>796</v>
      </c>
      <c r="B1565" s="19">
        <v>8.2310371486061414E-3</v>
      </c>
      <c r="C1565" s="12">
        <v>6.5916754937826534</v>
      </c>
      <c r="D1565" s="20">
        <v>2.6248171109337441E-4</v>
      </c>
      <c r="E1565" s="12">
        <v>1.5752737096810978</v>
      </c>
      <c r="F1565" s="20">
        <v>1.4671237064794092</v>
      </c>
      <c r="G1565" s="12">
        <v>9.9421080616625144</v>
      </c>
      <c r="H1565" s="14">
        <v>0.28202653797255367</v>
      </c>
      <c r="I1565" s="12">
        <v>19.635461006559201</v>
      </c>
      <c r="J1565" s="14">
        <v>0.2820235662543959</v>
      </c>
      <c r="K1565" s="13">
        <v>-13.492249290487646</v>
      </c>
      <c r="L1565" s="13">
        <v>0.69529538306078997</v>
      </c>
      <c r="M1565" s="17">
        <v>2.1260980979610653</v>
      </c>
      <c r="N1565" s="12">
        <v>603</v>
      </c>
      <c r="O1565" s="41"/>
      <c r="P1565" s="1"/>
    </row>
    <row r="1566" spans="1:16" x14ac:dyDescent="0.45">
      <c r="A1566" s="71" t="s">
        <v>797</v>
      </c>
      <c r="B1566" s="19">
        <v>8.2261540495214558E-3</v>
      </c>
      <c r="C1566" s="12">
        <v>6.5905849630835567</v>
      </c>
      <c r="D1566" s="20">
        <v>2.6237990478154724E-4</v>
      </c>
      <c r="E1566" s="12">
        <v>1.5747788065944268</v>
      </c>
      <c r="F1566" s="20">
        <v>1.4671889246579162</v>
      </c>
      <c r="G1566" s="12">
        <v>10.262988543994352</v>
      </c>
      <c r="H1566" s="14">
        <v>0.28199797392743359</v>
      </c>
      <c r="I1566" s="12">
        <v>20.357441824332668</v>
      </c>
      <c r="J1566" s="14">
        <v>0.28199500336188821</v>
      </c>
      <c r="K1566" s="13">
        <v>-14.503666709247964</v>
      </c>
      <c r="L1566" s="13">
        <v>0.72086086018718909</v>
      </c>
      <c r="M1566" s="17">
        <v>2.1809405060614226</v>
      </c>
      <c r="N1566" s="12">
        <v>603</v>
      </c>
      <c r="O1566" s="41"/>
      <c r="P1566" s="1"/>
    </row>
    <row r="1567" spans="1:16" x14ac:dyDescent="0.45">
      <c r="A1567" s="71" t="s">
        <v>798</v>
      </c>
      <c r="B1567" s="19">
        <v>8.2550327044187844E-3</v>
      </c>
      <c r="C1567" s="12">
        <v>6.6108066031139412</v>
      </c>
      <c r="D1567" s="20">
        <v>2.6299488535828783E-4</v>
      </c>
      <c r="E1567" s="12">
        <v>1.5788504217020016</v>
      </c>
      <c r="F1567" s="20">
        <v>1.4671198941775323</v>
      </c>
      <c r="G1567" s="12">
        <v>10.073026466751379</v>
      </c>
      <c r="H1567" s="14">
        <v>0.28200812351601884</v>
      </c>
      <c r="I1567" s="12">
        <v>19.591318278146009</v>
      </c>
      <c r="J1567" s="14">
        <v>0.28200514598789711</v>
      </c>
      <c r="K1567" s="13">
        <v>-14.144514406496667</v>
      </c>
      <c r="L1567" s="13">
        <v>0.69373228070990223</v>
      </c>
      <c r="M1567" s="17">
        <v>2.1614725056628274</v>
      </c>
      <c r="N1567" s="12">
        <v>603</v>
      </c>
      <c r="O1567" s="41"/>
      <c r="P1567" s="1"/>
    </row>
    <row r="1568" spans="1:16" x14ac:dyDescent="0.45">
      <c r="A1568" s="71" t="s">
        <v>799</v>
      </c>
      <c r="B1568" s="19">
        <v>8.2925834431137099E-3</v>
      </c>
      <c r="C1568" s="12">
        <v>6.6384902462270556</v>
      </c>
      <c r="D1568" s="20">
        <v>2.6332911294961079E-4</v>
      </c>
      <c r="E1568" s="12">
        <v>1.5803389223645001</v>
      </c>
      <c r="F1568" s="20">
        <v>1.4671850341643569</v>
      </c>
      <c r="G1568" s="12">
        <v>9.4765026504370233</v>
      </c>
      <c r="H1568" s="14">
        <v>0.28199285564986004</v>
      </c>
      <c r="I1568" s="12">
        <v>21.984659062376167</v>
      </c>
      <c r="J1568" s="14">
        <v>0.28198987433774059</v>
      </c>
      <c r="K1568" s="13">
        <v>-14.68528642310396</v>
      </c>
      <c r="L1568" s="13">
        <v>0.77848092994159401</v>
      </c>
      <c r="M1568" s="17">
        <v>2.1907825852021192</v>
      </c>
      <c r="N1568" s="12">
        <v>603</v>
      </c>
      <c r="O1568" s="41"/>
      <c r="P1568" s="1"/>
    </row>
    <row r="1569" spans="1:16" x14ac:dyDescent="0.45">
      <c r="A1569" s="71" t="s">
        <v>800</v>
      </c>
      <c r="B1569" s="19">
        <v>8.2242321981654039E-3</v>
      </c>
      <c r="C1569" s="12">
        <v>6.593837648214282</v>
      </c>
      <c r="D1569" s="20">
        <v>2.6184860457838531E-4</v>
      </c>
      <c r="E1569" s="12">
        <v>1.5716552473691845</v>
      </c>
      <c r="F1569" s="20">
        <v>1.4671426859403773</v>
      </c>
      <c r="G1569" s="12">
        <v>10.300305465110068</v>
      </c>
      <c r="H1569" s="14">
        <v>0.28199760248545563</v>
      </c>
      <c r="I1569" s="12">
        <v>20.008996012582131</v>
      </c>
      <c r="J1569" s="14">
        <v>0.28199463793508917</v>
      </c>
      <c r="K1569" s="13">
        <v>-14.516606541224997</v>
      </c>
      <c r="L1569" s="13">
        <v>0.70852232817775196</v>
      </c>
      <c r="M1569" s="17">
        <v>2.1816417830067314</v>
      </c>
      <c r="N1569" s="12">
        <v>603</v>
      </c>
      <c r="O1569" s="41"/>
      <c r="P1569" s="1"/>
    </row>
    <row r="1570" spans="1:16" x14ac:dyDescent="0.45">
      <c r="A1570" s="71" t="s">
        <v>801</v>
      </c>
      <c r="B1570" s="19">
        <v>8.1628714415337231E-3</v>
      </c>
      <c r="C1570" s="12">
        <v>6.5359245084593205</v>
      </c>
      <c r="D1570" s="20">
        <v>2.6228677931947872E-4</v>
      </c>
      <c r="E1570" s="12">
        <v>1.5742389408604458</v>
      </c>
      <c r="F1570" s="20">
        <v>1.4671272242402893</v>
      </c>
      <c r="G1570" s="12">
        <v>10.100451845191889</v>
      </c>
      <c r="H1570" s="14">
        <v>0.28199688047748284</v>
      </c>
      <c r="I1570" s="12">
        <v>19.015525796550893</v>
      </c>
      <c r="J1570" s="14">
        <v>0.28199391096626852</v>
      </c>
      <c r="K1570" s="13">
        <v>-14.542348644476233</v>
      </c>
      <c r="L1570" s="13">
        <v>0.67334336017799146</v>
      </c>
      <c r="M1570" s="17">
        <v>2.1830368544647709</v>
      </c>
      <c r="N1570" s="12">
        <v>603</v>
      </c>
      <c r="O1570" s="41"/>
      <c r="P1570" s="1"/>
    </row>
    <row r="1571" spans="1:16" x14ac:dyDescent="0.45">
      <c r="A1571" s="71" t="s">
        <v>802</v>
      </c>
      <c r="B1571" s="19">
        <v>8.185507547766941E-3</v>
      </c>
      <c r="C1571" s="12">
        <v>6.5561499979570144</v>
      </c>
      <c r="D1571" s="20">
        <v>2.6305844466564137E-4</v>
      </c>
      <c r="E1571" s="12">
        <v>1.5788768425084256</v>
      </c>
      <c r="F1571" s="20">
        <v>1.4671228951748447</v>
      </c>
      <c r="G1571" s="12">
        <v>10.231641270478285</v>
      </c>
      <c r="H1571" s="14">
        <v>0.28199444015596331</v>
      </c>
      <c r="I1571" s="12">
        <v>20.590135588766984</v>
      </c>
      <c r="J1571" s="14">
        <v>0.28199146190824725</v>
      </c>
      <c r="K1571" s="13">
        <v>-14.629070251597209</v>
      </c>
      <c r="L1571" s="13">
        <v>0.72910059033759467</v>
      </c>
      <c r="M1571" s="17">
        <v>2.1877363910477325</v>
      </c>
      <c r="N1571" s="12">
        <v>603</v>
      </c>
      <c r="O1571" s="41"/>
      <c r="P1571" s="1"/>
    </row>
    <row r="1572" spans="1:16" x14ac:dyDescent="0.45">
      <c r="A1572" s="71" t="s">
        <v>803</v>
      </c>
      <c r="B1572" s="19">
        <v>8.2062297621532942E-3</v>
      </c>
      <c r="C1572" s="12">
        <v>6.5753101025681886</v>
      </c>
      <c r="D1572" s="20">
        <v>2.6289589156558885E-4</v>
      </c>
      <c r="E1572" s="12">
        <v>1.5776046587758965</v>
      </c>
      <c r="F1572" s="20">
        <v>1.467152555220226</v>
      </c>
      <c r="G1572" s="12">
        <v>10.146749560553898</v>
      </c>
      <c r="H1572" s="14">
        <v>0.28199709303974607</v>
      </c>
      <c r="I1572" s="12">
        <v>19.620980929362542</v>
      </c>
      <c r="J1572" s="14">
        <v>0.28199411663239443</v>
      </c>
      <c r="K1572" s="13">
        <v>-14.535065968110938</v>
      </c>
      <c r="L1572" s="13">
        <v>0.69478264079103624</v>
      </c>
      <c r="M1572" s="17">
        <v>2.1826421796801481</v>
      </c>
      <c r="N1572" s="12">
        <v>603</v>
      </c>
      <c r="O1572" s="41"/>
      <c r="P1572" s="1"/>
    </row>
    <row r="1573" spans="1:16" x14ac:dyDescent="0.45">
      <c r="A1573" s="71" t="s">
        <v>804</v>
      </c>
      <c r="B1573" s="19">
        <v>8.1918872454364248E-3</v>
      </c>
      <c r="C1573" s="12">
        <v>6.5636794932407385</v>
      </c>
      <c r="D1573" s="20">
        <v>2.6242030423998279E-4</v>
      </c>
      <c r="E1573" s="12">
        <v>1.5748033315677485</v>
      </c>
      <c r="F1573" s="20">
        <v>1.4671294939831472</v>
      </c>
      <c r="G1573" s="12">
        <v>10.087367256626179</v>
      </c>
      <c r="H1573" s="14">
        <v>0.28199838691573242</v>
      </c>
      <c r="I1573" s="12">
        <v>22.789061467964796</v>
      </c>
      <c r="J1573" s="14">
        <v>0.28199541589279969</v>
      </c>
      <c r="K1573" s="13">
        <v>-14.489058911751895</v>
      </c>
      <c r="L1573" s="13">
        <v>0.80696497106180765</v>
      </c>
      <c r="M1573" s="17">
        <v>2.1801488223367196</v>
      </c>
      <c r="N1573" s="12">
        <v>603</v>
      </c>
      <c r="O1573" s="41"/>
      <c r="P1573" s="1"/>
    </row>
    <row r="1574" spans="1:16" x14ac:dyDescent="0.45">
      <c r="A1574" s="71" t="s">
        <v>804</v>
      </c>
      <c r="B1574" s="19">
        <v>8.1918872454364248E-3</v>
      </c>
      <c r="C1574" s="12">
        <v>6.5636794932407385</v>
      </c>
      <c r="D1574" s="20">
        <v>2.6242030423998279E-4</v>
      </c>
      <c r="E1574" s="12">
        <v>1.5748033315677485</v>
      </c>
      <c r="F1574" s="20">
        <v>1.4671294939831472</v>
      </c>
      <c r="G1574" s="12">
        <v>10.087367256626179</v>
      </c>
      <c r="H1574" s="14">
        <v>0.28199838691573242</v>
      </c>
      <c r="I1574" s="12">
        <v>22.789061467964796</v>
      </c>
      <c r="J1574" s="14">
        <v>0.28199541589279969</v>
      </c>
      <c r="K1574" s="13">
        <v>-14.489058911751895</v>
      </c>
      <c r="L1574" s="13">
        <v>0.80696497106180765</v>
      </c>
      <c r="M1574" s="17">
        <v>2.1801488223367196</v>
      </c>
      <c r="N1574" s="12">
        <v>603</v>
      </c>
      <c r="O1574" s="41"/>
      <c r="P1574" s="1"/>
    </row>
    <row r="1575" spans="1:16" x14ac:dyDescent="0.45">
      <c r="A1575" s="71" t="s">
        <v>805</v>
      </c>
      <c r="B1575" s="19">
        <v>8.1992452865900078E-3</v>
      </c>
      <c r="C1575" s="12">
        <v>6.569189613324955</v>
      </c>
      <c r="D1575" s="20">
        <v>2.6219434536322867E-4</v>
      </c>
      <c r="E1575" s="12">
        <v>1.5734997097542056</v>
      </c>
      <c r="F1575" s="20">
        <v>1.4670869399331568</v>
      </c>
      <c r="G1575" s="12">
        <v>10.046400524099155</v>
      </c>
      <c r="H1575" s="14">
        <v>0.28200475150486154</v>
      </c>
      <c r="I1575" s="12">
        <v>17.686943775322597</v>
      </c>
      <c r="J1575" s="14">
        <v>0.28200178304014933</v>
      </c>
      <c r="K1575" s="13">
        <v>-14.26359702145108</v>
      </c>
      <c r="L1575" s="13">
        <v>0.62629801985791822</v>
      </c>
      <c r="M1575" s="17">
        <v>2.1679282126414359</v>
      </c>
      <c r="N1575" s="12">
        <v>603</v>
      </c>
      <c r="O1575" s="41"/>
      <c r="P1575" s="1"/>
    </row>
    <row r="1576" spans="1:16" x14ac:dyDescent="0.45">
      <c r="A1576" s="71" t="s">
        <v>806</v>
      </c>
      <c r="B1576" s="19">
        <v>8.2673727226527348E-3</v>
      </c>
      <c r="C1576" s="12">
        <v>6.62581348094393</v>
      </c>
      <c r="D1576" s="20">
        <v>2.6293567938457041E-4</v>
      </c>
      <c r="E1576" s="12">
        <v>1.5778979424773445</v>
      </c>
      <c r="F1576" s="20">
        <v>1.4671302299281783</v>
      </c>
      <c r="G1576" s="12">
        <v>10.418318361945838</v>
      </c>
      <c r="H1576" s="14">
        <v>0.28199627600522459</v>
      </c>
      <c r="I1576" s="12">
        <v>15.952062534151342</v>
      </c>
      <c r="J1576" s="14">
        <v>0.28199329914741039</v>
      </c>
      <c r="K1576" s="13">
        <v>-14.564013265805364</v>
      </c>
      <c r="L1576" s="13">
        <v>0.56486554741774775</v>
      </c>
      <c r="M1576" s="17">
        <v>2.1842109220895791</v>
      </c>
      <c r="N1576" s="12">
        <v>603</v>
      </c>
      <c r="O1576" s="41"/>
      <c r="P1576" s="1"/>
    </row>
    <row r="1577" spans="1:16" x14ac:dyDescent="0.45">
      <c r="A1577" s="71" t="s">
        <v>807</v>
      </c>
      <c r="B1577" s="19">
        <v>8.2374293811378375E-3</v>
      </c>
      <c r="C1577" s="12">
        <v>6.6091668011338474</v>
      </c>
      <c r="D1577" s="20">
        <v>2.6274447602664045E-4</v>
      </c>
      <c r="E1577" s="12">
        <v>1.5768251183008046</v>
      </c>
      <c r="F1577" s="20">
        <v>1.467062217115493</v>
      </c>
      <c r="G1577" s="12">
        <v>11.26663315540824</v>
      </c>
      <c r="H1577" s="14">
        <v>0.28199806695692214</v>
      </c>
      <c r="I1577" s="12">
        <v>20.691621648280353</v>
      </c>
      <c r="J1577" s="14">
        <v>0.28199509226383968</v>
      </c>
      <c r="K1577" s="13">
        <v>-14.50051867435409</v>
      </c>
      <c r="L1577" s="13">
        <v>0.73269423087607422</v>
      </c>
      <c r="M1577" s="17">
        <v>2.1807698962524129</v>
      </c>
      <c r="N1577" s="12">
        <v>603</v>
      </c>
      <c r="O1577" s="41"/>
      <c r="P1577" s="1"/>
    </row>
    <row r="1578" spans="1:16" x14ac:dyDescent="0.45">
      <c r="A1578" s="71" t="s">
        <v>808</v>
      </c>
      <c r="B1578" s="19">
        <v>8.1539726855771131E-3</v>
      </c>
      <c r="C1578" s="12">
        <v>6.5320163929556196</v>
      </c>
      <c r="D1578" s="20">
        <v>2.6195550423265869E-4</v>
      </c>
      <c r="E1578" s="12">
        <v>1.5720743080729274</v>
      </c>
      <c r="F1578" s="20">
        <v>1.4671092473740497</v>
      </c>
      <c r="G1578" s="12">
        <v>10.215680263995063</v>
      </c>
      <c r="H1578" s="14">
        <v>0.28199109830187891</v>
      </c>
      <c r="I1578" s="12">
        <v>22.677018820534993</v>
      </c>
      <c r="J1578" s="14">
        <v>0.28198813254123523</v>
      </c>
      <c r="K1578" s="13">
        <v>-14.746963766355536</v>
      </c>
      <c r="L1578" s="13">
        <v>0.80299751975321243</v>
      </c>
      <c r="M1578" s="17">
        <v>2.1941245053976299</v>
      </c>
      <c r="N1578" s="12">
        <v>603</v>
      </c>
      <c r="O1578" s="41"/>
      <c r="P1578" s="1"/>
    </row>
    <row r="1579" spans="1:16" x14ac:dyDescent="0.45">
      <c r="A1579" s="71" t="s">
        <v>809</v>
      </c>
      <c r="B1579" s="19">
        <v>8.192272136323531E-3</v>
      </c>
      <c r="C1579" s="12">
        <v>6.5618360752847016</v>
      </c>
      <c r="D1579" s="20">
        <v>2.6150407072153699E-4</v>
      </c>
      <c r="E1579" s="12">
        <v>1.5693827576821411</v>
      </c>
      <c r="F1579" s="20">
        <v>1.4670902213774786</v>
      </c>
      <c r="G1579" s="12">
        <v>10.171336374423827</v>
      </c>
      <c r="H1579" s="14">
        <v>0.28201636429176574</v>
      </c>
      <c r="I1579" s="12">
        <v>17.225748659600292</v>
      </c>
      <c r="J1579" s="14">
        <v>0.28201340364208066</v>
      </c>
      <c r="K1579" s="13">
        <v>-13.85210931212133</v>
      </c>
      <c r="L1579" s="13">
        <v>0.6099670136983093</v>
      </c>
      <c r="M1579" s="17">
        <v>2.1456173382607648</v>
      </c>
      <c r="N1579" s="12">
        <v>603</v>
      </c>
      <c r="O1579" s="41"/>
      <c r="P1579" s="1"/>
    </row>
    <row r="1580" spans="1:16" x14ac:dyDescent="0.45">
      <c r="A1580" s="71" t="s">
        <v>810</v>
      </c>
      <c r="B1580" s="19">
        <v>8.1838241234737513E-3</v>
      </c>
      <c r="C1580" s="12">
        <v>6.5574314228775226</v>
      </c>
      <c r="D1580" s="20">
        <v>2.6147348122818108E-4</v>
      </c>
      <c r="E1580" s="12">
        <v>1.5692109479492569</v>
      </c>
      <c r="F1580" s="20">
        <v>1.4671379402879181</v>
      </c>
      <c r="G1580" s="12">
        <v>10.188374118821548</v>
      </c>
      <c r="H1580" s="14">
        <v>0.28199262862042024</v>
      </c>
      <c r="I1580" s="12">
        <v>21.240024089869245</v>
      </c>
      <c r="J1580" s="14">
        <v>0.28198966831705774</v>
      </c>
      <c r="K1580" s="13">
        <v>-14.692581654397463</v>
      </c>
      <c r="L1580" s="13">
        <v>0.7521132649157547</v>
      </c>
      <c r="M1580" s="17">
        <v>2.1911778802997244</v>
      </c>
      <c r="N1580" s="12">
        <v>603</v>
      </c>
      <c r="O1580" s="41"/>
      <c r="P1580" s="1"/>
    </row>
    <row r="1581" spans="1:16" x14ac:dyDescent="0.45">
      <c r="A1581" s="71" t="s">
        <v>811</v>
      </c>
      <c r="B1581" s="19">
        <v>8.2021753328939424E-3</v>
      </c>
      <c r="C1581" s="12">
        <v>6.5719826652748932</v>
      </c>
      <c r="D1581" s="20">
        <v>2.6116290086193117E-4</v>
      </c>
      <c r="E1581" s="12">
        <v>1.5672569065730935</v>
      </c>
      <c r="F1581" s="20">
        <v>1.467082295230522</v>
      </c>
      <c r="G1581" s="12">
        <v>10.07624763824607</v>
      </c>
      <c r="H1581" s="14">
        <v>0.28199799809589876</v>
      </c>
      <c r="I1581" s="12">
        <v>19.062448304166924</v>
      </c>
      <c r="J1581" s="14">
        <v>0.28199504130880915</v>
      </c>
      <c r="K1581" s="13">
        <v>-14.502323001609474</v>
      </c>
      <c r="L1581" s="13">
        <v>0.67500489503657946</v>
      </c>
      <c r="M1581" s="17">
        <v>2.1808676830140445</v>
      </c>
      <c r="N1581" s="12">
        <v>603</v>
      </c>
      <c r="O1581" s="41"/>
      <c r="P1581" s="1"/>
    </row>
    <row r="1582" spans="1:16" x14ac:dyDescent="0.45">
      <c r="A1582" s="71" t="s">
        <v>812</v>
      </c>
      <c r="B1582" s="19">
        <v>8.2330823678498626E-3</v>
      </c>
      <c r="C1582" s="12">
        <v>6.6033887580436614</v>
      </c>
      <c r="D1582" s="20">
        <v>2.6119283273186078E-4</v>
      </c>
      <c r="E1582" s="12">
        <v>1.5675812454571418</v>
      </c>
      <c r="F1582" s="20">
        <v>1.4671261790796759</v>
      </c>
      <c r="G1582" s="12">
        <v>10.426108273344289</v>
      </c>
      <c r="H1582" s="14">
        <v>0.28200778087865797</v>
      </c>
      <c r="I1582" s="12">
        <v>20.541090548410967</v>
      </c>
      <c r="J1582" s="14">
        <v>0.28200482375269109</v>
      </c>
      <c r="K1582" s="13">
        <v>-14.155924816006138</v>
      </c>
      <c r="L1582" s="13">
        <v>0.72736389619465491</v>
      </c>
      <c r="M1582" s="17">
        <v>2.162091120515095</v>
      </c>
      <c r="N1582" s="12">
        <v>603</v>
      </c>
      <c r="O1582" s="41"/>
      <c r="P1582" s="1"/>
    </row>
    <row r="1583" spans="1:16" x14ac:dyDescent="0.45">
      <c r="A1583" s="71" t="s">
        <v>813</v>
      </c>
      <c r="B1583" s="19">
        <v>8.2065167467660904E-3</v>
      </c>
      <c r="C1583" s="12">
        <v>6.5834145544707754</v>
      </c>
      <c r="D1583" s="20">
        <v>2.6123011008769243E-4</v>
      </c>
      <c r="E1583" s="12">
        <v>1.5676901041939879</v>
      </c>
      <c r="F1583" s="20">
        <v>1.4671345930591171</v>
      </c>
      <c r="G1583" s="12">
        <v>10.663308989699106</v>
      </c>
      <c r="H1583" s="14">
        <v>0.28200207301315955</v>
      </c>
      <c r="I1583" s="12">
        <v>18.035759419314729</v>
      </c>
      <c r="J1583" s="14">
        <v>0.28199911546515261</v>
      </c>
      <c r="K1583" s="13">
        <v>-14.358056355946447</v>
      </c>
      <c r="L1583" s="13">
        <v>0.63864964769844157</v>
      </c>
      <c r="M1583" s="17">
        <v>2.1730484889516744</v>
      </c>
      <c r="N1583" s="12">
        <v>603</v>
      </c>
      <c r="O1583" s="41"/>
      <c r="P1583" s="1"/>
    </row>
    <row r="1584" spans="1:16" x14ac:dyDescent="0.45">
      <c r="A1584" s="71" t="s">
        <v>814</v>
      </c>
      <c r="B1584" s="19">
        <v>8.129891348834125E-3</v>
      </c>
      <c r="C1584" s="12">
        <v>6.5186144415131411</v>
      </c>
      <c r="D1584" s="20">
        <v>2.6102670772916084E-4</v>
      </c>
      <c r="E1584" s="12">
        <v>1.5664185404010917</v>
      </c>
      <c r="F1584" s="20">
        <v>1.4671060949328418</v>
      </c>
      <c r="G1584" s="12">
        <v>11.104868733641588</v>
      </c>
      <c r="H1584" s="14">
        <v>0.28199100064036325</v>
      </c>
      <c r="I1584" s="12">
        <v>31.157901002105309</v>
      </c>
      <c r="J1584" s="14">
        <v>0.2819880453952005</v>
      </c>
      <c r="K1584" s="13">
        <v>-14.750049623906136</v>
      </c>
      <c r="L1584" s="13">
        <v>1.1033071597021937</v>
      </c>
      <c r="M1584" s="17">
        <v>2.1942917037773131</v>
      </c>
      <c r="N1584" s="12">
        <v>603</v>
      </c>
      <c r="O1584" s="41"/>
      <c r="P1584" s="1"/>
    </row>
    <row r="1585" spans="1:16" x14ac:dyDescent="0.45">
      <c r="A1585" s="71" t="s">
        <v>815</v>
      </c>
      <c r="B1585" s="19">
        <v>8.1134834458254611E-3</v>
      </c>
      <c r="C1585" s="12">
        <v>6.5016762251199829</v>
      </c>
      <c r="D1585" s="20">
        <v>2.608881266803468E-4</v>
      </c>
      <c r="E1585" s="12">
        <v>1.56558199368276</v>
      </c>
      <c r="F1585" s="20">
        <v>1.4671105039947447</v>
      </c>
      <c r="G1585" s="12">
        <v>10.267221294316371</v>
      </c>
      <c r="H1585" s="14">
        <v>0.28199450059487718</v>
      </c>
      <c r="I1585" s="12">
        <v>24.506260892145487</v>
      </c>
      <c r="J1585" s="14">
        <v>0.28199154691867639</v>
      </c>
      <c r="K1585" s="13">
        <v>-14.626060016244002</v>
      </c>
      <c r="L1585" s="13">
        <v>0.86777132702220428</v>
      </c>
      <c r="M1585" s="17">
        <v>2.1875732700842954</v>
      </c>
      <c r="N1585" s="12">
        <v>603</v>
      </c>
      <c r="O1585" s="41"/>
      <c r="P1585" s="1"/>
    </row>
    <row r="1586" spans="1:16" x14ac:dyDescent="0.45">
      <c r="A1586" s="71"/>
      <c r="B1586" s="19"/>
      <c r="C1586" s="12"/>
      <c r="D1586" s="20"/>
      <c r="E1586" s="12"/>
      <c r="F1586" s="20"/>
      <c r="G1586" s="12"/>
      <c r="H1586" s="14"/>
      <c r="I1586" s="12"/>
      <c r="J1586" s="14"/>
      <c r="K1586" s="13"/>
      <c r="L1586" s="13"/>
      <c r="M1586" s="17"/>
      <c r="N1586" s="12"/>
      <c r="O1586" s="41"/>
      <c r="P1586" s="1"/>
    </row>
    <row r="1587" spans="1:16" x14ac:dyDescent="0.45">
      <c r="A1587" s="71" t="s">
        <v>816</v>
      </c>
      <c r="B1587" s="19">
        <v>8.2067391751604341E-3</v>
      </c>
      <c r="C1587" s="12">
        <v>0.87623058557727274</v>
      </c>
      <c r="D1587" s="20">
        <v>2.6211628737275321E-4</v>
      </c>
      <c r="E1587" s="12">
        <v>0.14707179607420728</v>
      </c>
      <c r="F1587" s="20">
        <v>1.4671263318196421</v>
      </c>
      <c r="G1587" s="12">
        <v>10.25855646501261</v>
      </c>
      <c r="H1587" s="14">
        <v>0.28200006088285501</v>
      </c>
      <c r="I1587" s="12">
        <v>16.943966330463635</v>
      </c>
      <c r="J1587" s="14">
        <v>0.2819970933018856</v>
      </c>
      <c r="K1587" s="13">
        <v>-14.429661539182826</v>
      </c>
      <c r="L1587" s="13">
        <v>0.59998495729303836</v>
      </c>
      <c r="M1587" s="17">
        <v>2.1769272471906778</v>
      </c>
      <c r="N1587" s="12"/>
      <c r="O1587" s="41"/>
      <c r="P1587" s="1"/>
    </row>
    <row r="1588" spans="1:16" x14ac:dyDescent="0.45">
      <c r="A1588" s="71"/>
      <c r="B1588" s="19"/>
      <c r="C1588" s="12"/>
      <c r="D1588" s="20"/>
      <c r="E1588" s="12"/>
      <c r="F1588" s="20"/>
      <c r="G1588" s="20"/>
      <c r="H1588" s="12"/>
      <c r="I1588" s="14"/>
      <c r="J1588" s="12"/>
      <c r="K1588" s="14"/>
      <c r="L1588" s="13"/>
      <c r="M1588" s="13"/>
      <c r="N1588" s="17"/>
      <c r="O1588" s="41"/>
      <c r="P1588" s="1"/>
    </row>
    <row r="1589" spans="1:16" x14ac:dyDescent="0.45">
      <c r="A1589" s="71" t="s">
        <v>794</v>
      </c>
      <c r="B1589" s="19">
        <v>8.7137200305161967E-3</v>
      </c>
      <c r="C1589" s="12">
        <v>6.99473890830975</v>
      </c>
      <c r="D1589" s="20">
        <v>2.6658074651989775E-4</v>
      </c>
      <c r="E1589" s="12">
        <v>1.5996581619950241</v>
      </c>
      <c r="F1589" s="20">
        <v>1.4672095628292305</v>
      </c>
      <c r="G1589" s="12">
        <v>9.6846920099687814</v>
      </c>
      <c r="H1589" s="14">
        <v>0.28201620727910198</v>
      </c>
      <c r="I1589" s="12">
        <v>22.476177610199823</v>
      </c>
      <c r="J1589" s="14">
        <v>0.28201318915322326</v>
      </c>
      <c r="K1589" s="13">
        <v>-13.859704403075268</v>
      </c>
      <c r="L1589" s="13">
        <v>0.79588569455890656</v>
      </c>
      <c r="M1589" s="17">
        <v>2.1460292284871256</v>
      </c>
      <c r="N1589" s="12">
        <v>603</v>
      </c>
      <c r="O1589" s="41"/>
      <c r="P1589" s="1"/>
    </row>
    <row r="1590" spans="1:16" x14ac:dyDescent="0.45">
      <c r="A1590" s="71" t="s">
        <v>795</v>
      </c>
      <c r="B1590" s="19">
        <v>8.6579915517975923E-3</v>
      </c>
      <c r="C1590" s="12">
        <v>6.9390838067862761</v>
      </c>
      <c r="D1590" s="20">
        <v>2.6583734775458413E-4</v>
      </c>
      <c r="E1590" s="12">
        <v>1.5952067032510417</v>
      </c>
      <c r="F1590" s="20">
        <v>1.4672569299794991</v>
      </c>
      <c r="G1590" s="12">
        <v>9.8580923379454912</v>
      </c>
      <c r="H1590" s="14">
        <v>0.28201478416517073</v>
      </c>
      <c r="I1590" s="12">
        <v>19.442094877923967</v>
      </c>
      <c r="J1590" s="14">
        <v>0.28201177445577025</v>
      </c>
      <c r="K1590" s="13">
        <v>-13.909799107099108</v>
      </c>
      <c r="L1590" s="13">
        <v>0.68844825192093673</v>
      </c>
      <c r="M1590" s="17">
        <v>2.1487458406408724</v>
      </c>
      <c r="N1590" s="12">
        <v>603</v>
      </c>
      <c r="O1590" s="41"/>
      <c r="P1590" s="1"/>
    </row>
    <row r="1591" spans="1:16" x14ac:dyDescent="0.45">
      <c r="A1591" s="71" t="s">
        <v>796</v>
      </c>
      <c r="B1591" s="19">
        <v>8.6397230821326013E-3</v>
      </c>
      <c r="C1591" s="12">
        <v>6.924688490489463</v>
      </c>
      <c r="D1591" s="20">
        <v>2.654442611947416E-4</v>
      </c>
      <c r="E1591" s="12">
        <v>1.5930982814952013</v>
      </c>
      <c r="F1591" s="20">
        <v>1.4672355770728704</v>
      </c>
      <c r="G1591" s="12">
        <v>10.327597267789374</v>
      </c>
      <c r="H1591" s="14">
        <v>0.2820169752097843</v>
      </c>
      <c r="I1591" s="12">
        <v>20.565951586872529</v>
      </c>
      <c r="J1591" s="14">
        <v>0.28201396995076045</v>
      </c>
      <c r="K1591" s="13">
        <v>-13.832056214803101</v>
      </c>
      <c r="L1591" s="13">
        <v>0.72824423026474072</v>
      </c>
      <c r="M1591" s="17">
        <v>2.1445298212771244</v>
      </c>
      <c r="N1591" s="12">
        <v>603</v>
      </c>
      <c r="O1591" s="41"/>
      <c r="P1591" s="1"/>
    </row>
    <row r="1592" spans="1:16" x14ac:dyDescent="0.45">
      <c r="A1592" s="71" t="s">
        <v>797</v>
      </c>
      <c r="B1592" s="19">
        <v>8.6565313503994146E-3</v>
      </c>
      <c r="C1592" s="12">
        <v>6.9374915889731348</v>
      </c>
      <c r="D1592" s="20">
        <v>2.6584441937882604E-4</v>
      </c>
      <c r="E1592" s="12">
        <v>1.595426226905839</v>
      </c>
      <c r="F1592" s="20">
        <v>1.4672641687409971</v>
      </c>
      <c r="G1592" s="12">
        <v>10.350999967533802</v>
      </c>
      <c r="H1592" s="14">
        <v>0.28201414148406551</v>
      </c>
      <c r="I1592" s="12">
        <v>20.414128141871686</v>
      </c>
      <c r="J1592" s="14">
        <v>0.28201113169460279</v>
      </c>
      <c r="K1592" s="13">
        <v>-13.93255940144611</v>
      </c>
      <c r="L1592" s="13">
        <v>0.72286813339816902</v>
      </c>
      <c r="M1592" s="17">
        <v>2.1499800751393421</v>
      </c>
      <c r="N1592" s="12">
        <v>603</v>
      </c>
      <c r="O1592" s="41"/>
      <c r="P1592" s="1"/>
    </row>
    <row r="1593" spans="1:16" x14ac:dyDescent="0.45">
      <c r="A1593" s="71" t="s">
        <v>798</v>
      </c>
      <c r="B1593" s="19">
        <v>8.6464043115151365E-3</v>
      </c>
      <c r="C1593" s="12">
        <v>6.9345711747887613</v>
      </c>
      <c r="D1593" s="20">
        <v>2.6579198516389423E-4</v>
      </c>
      <c r="E1593" s="12">
        <v>1.5949576441585049</v>
      </c>
      <c r="F1593" s="20">
        <v>1.4672425286835036</v>
      </c>
      <c r="G1593" s="12">
        <v>10.347618222090759</v>
      </c>
      <c r="H1593" s="14">
        <v>0.28200549176979139</v>
      </c>
      <c r="I1593" s="12">
        <v>18.803533730783727</v>
      </c>
      <c r="J1593" s="14">
        <v>0.28200248257396893</v>
      </c>
      <c r="K1593" s="13">
        <v>-14.238826396768545</v>
      </c>
      <c r="L1593" s="13">
        <v>0.66583668108743943</v>
      </c>
      <c r="M1593" s="17">
        <v>2.1665854115740393</v>
      </c>
      <c r="N1593" s="12">
        <v>603</v>
      </c>
      <c r="O1593" s="41"/>
      <c r="P1593" s="1"/>
    </row>
    <row r="1594" spans="1:16" x14ac:dyDescent="0.45">
      <c r="A1594" s="71" t="s">
        <v>799</v>
      </c>
      <c r="B1594" s="19">
        <v>8.6968810488703349E-3</v>
      </c>
      <c r="C1594" s="12">
        <v>6.9765769188705518</v>
      </c>
      <c r="D1594" s="20">
        <v>2.6589087997524791E-4</v>
      </c>
      <c r="E1594" s="12">
        <v>1.5959450206218193</v>
      </c>
      <c r="F1594" s="20">
        <v>1.4672199748963106</v>
      </c>
      <c r="G1594" s="12">
        <v>10.309767822354758</v>
      </c>
      <c r="H1594" s="14">
        <v>0.28200335027008333</v>
      </c>
      <c r="I1594" s="12">
        <v>19.713096092191925</v>
      </c>
      <c r="J1594" s="14">
        <v>0.28200033995461138</v>
      </c>
      <c r="K1594" s="13">
        <v>-14.314696952925088</v>
      </c>
      <c r="L1594" s="13">
        <v>0.69804445610555099</v>
      </c>
      <c r="M1594" s="17">
        <v>2.1706982036708951</v>
      </c>
      <c r="N1594" s="12">
        <v>603</v>
      </c>
      <c r="O1594" s="41"/>
      <c r="P1594" s="1"/>
    </row>
    <row r="1595" spans="1:16" x14ac:dyDescent="0.45">
      <c r="A1595" s="71" t="s">
        <v>800</v>
      </c>
      <c r="B1595" s="19">
        <v>8.6467799224056348E-3</v>
      </c>
      <c r="C1595" s="12">
        <v>6.9312508744398773</v>
      </c>
      <c r="D1595" s="20">
        <v>2.6584601172416247E-4</v>
      </c>
      <c r="E1595" s="12">
        <v>1.5953595306371871</v>
      </c>
      <c r="F1595" s="20">
        <v>1.4672528261505104</v>
      </c>
      <c r="G1595" s="12">
        <v>10.424237720335908</v>
      </c>
      <c r="H1595" s="14">
        <v>0.28201236749689029</v>
      </c>
      <c r="I1595" s="12">
        <v>18.9757841984542</v>
      </c>
      <c r="J1595" s="14">
        <v>0.28200935768939966</v>
      </c>
      <c r="K1595" s="13">
        <v>-13.995377260769271</v>
      </c>
      <c r="L1595" s="13">
        <v>0.67193610268301285</v>
      </c>
      <c r="M1595" s="17">
        <v>2.1533863848000445</v>
      </c>
      <c r="N1595" s="12">
        <v>603</v>
      </c>
      <c r="O1595" s="41"/>
      <c r="P1595" s="1"/>
    </row>
    <row r="1596" spans="1:16" x14ac:dyDescent="0.45">
      <c r="A1596" s="71" t="s">
        <v>801</v>
      </c>
      <c r="B1596" s="19">
        <v>8.6583302424094316E-3</v>
      </c>
      <c r="C1596" s="12">
        <v>6.9412700283274829</v>
      </c>
      <c r="D1596" s="20">
        <v>2.6574968787516782E-4</v>
      </c>
      <c r="E1596" s="12">
        <v>1.594727674126156</v>
      </c>
      <c r="F1596" s="20">
        <v>1.4672476948852353</v>
      </c>
      <c r="G1596" s="12">
        <v>10.455512869229242</v>
      </c>
      <c r="H1596" s="14">
        <v>0.28200532342489115</v>
      </c>
      <c r="I1596" s="12">
        <v>19.359524152553107</v>
      </c>
      <c r="J1596" s="14">
        <v>0.28200231470794251</v>
      </c>
      <c r="K1596" s="13">
        <v>-14.244770564471043</v>
      </c>
      <c r="L1596" s="13">
        <v>0.68552440693925298</v>
      </c>
      <c r="M1596" s="17">
        <v>2.1669076444963511</v>
      </c>
      <c r="N1596" s="12">
        <v>603</v>
      </c>
      <c r="O1596" s="41"/>
      <c r="P1596" s="1"/>
    </row>
    <row r="1597" spans="1:16" x14ac:dyDescent="0.45">
      <c r="A1597" s="71" t="s">
        <v>802</v>
      </c>
      <c r="B1597" s="19">
        <v>8.6427885818768906E-3</v>
      </c>
      <c r="C1597" s="12">
        <v>6.9275249802598573</v>
      </c>
      <c r="D1597" s="20">
        <v>2.6519878793596866E-4</v>
      </c>
      <c r="E1597" s="12">
        <v>1.5915191074642636</v>
      </c>
      <c r="F1597" s="20">
        <v>1.4672403228324147</v>
      </c>
      <c r="G1597" s="12">
        <v>10.416694123773802</v>
      </c>
      <c r="H1597" s="14">
        <v>0.28201640923191029</v>
      </c>
      <c r="I1597" s="12">
        <v>18.273724800302798</v>
      </c>
      <c r="J1597" s="14">
        <v>0.28201340675204134</v>
      </c>
      <c r="K1597" s="13">
        <v>-13.851999187826092</v>
      </c>
      <c r="L1597" s="13">
        <v>0.64707604678582165</v>
      </c>
      <c r="M1597" s="17">
        <v>2.1456113660745091</v>
      </c>
      <c r="N1597" s="12">
        <v>603</v>
      </c>
      <c r="O1597" s="41"/>
      <c r="P1597" s="1"/>
    </row>
    <row r="1598" spans="1:16" x14ac:dyDescent="0.45">
      <c r="A1598" s="71" t="s">
        <v>803</v>
      </c>
      <c r="B1598" s="19">
        <v>8.6530512291456523E-3</v>
      </c>
      <c r="C1598" s="12">
        <v>6.9361981435940434</v>
      </c>
      <c r="D1598" s="20">
        <v>2.6519810719463242E-4</v>
      </c>
      <c r="E1598" s="12">
        <v>1.5914449777572426</v>
      </c>
      <c r="F1598" s="20">
        <v>1.46721263449367</v>
      </c>
      <c r="G1598" s="12">
        <v>10.349142352525352</v>
      </c>
      <c r="H1598" s="14">
        <v>0.28202122806504082</v>
      </c>
      <c r="I1598" s="12">
        <v>25.537443788536709</v>
      </c>
      <c r="J1598" s="14">
        <v>0.28201822559287898</v>
      </c>
      <c r="K1598" s="13">
        <v>-13.681363123565493</v>
      </c>
      <c r="L1598" s="13">
        <v>0.90428570815648257</v>
      </c>
      <c r="M1598" s="17">
        <v>2.1363567465122943</v>
      </c>
      <c r="N1598" s="12">
        <v>603</v>
      </c>
      <c r="O1598" s="41"/>
      <c r="P1598" s="1"/>
    </row>
    <row r="1599" spans="1:16" x14ac:dyDescent="0.45">
      <c r="A1599" s="71" t="s">
        <v>804</v>
      </c>
      <c r="B1599" s="19">
        <v>8.7319237416140522E-3</v>
      </c>
      <c r="C1599" s="12">
        <v>7.008961914441084</v>
      </c>
      <c r="D1599" s="20">
        <v>2.6527659324363477E-4</v>
      </c>
      <c r="E1599" s="12">
        <v>1.5919340314139554</v>
      </c>
      <c r="F1599" s="20">
        <v>1.467238383399331</v>
      </c>
      <c r="G1599" s="12">
        <v>10.656605016877311</v>
      </c>
      <c r="H1599" s="14">
        <v>0.28201978779537218</v>
      </c>
      <c r="I1599" s="12">
        <v>20.00612158403457</v>
      </c>
      <c r="J1599" s="14">
        <v>0.28201678443462114</v>
      </c>
      <c r="K1599" s="13">
        <v>-13.732394809686799</v>
      </c>
      <c r="L1599" s="13">
        <v>0.70842054411990318</v>
      </c>
      <c r="M1599" s="17">
        <v>2.1391246692381714</v>
      </c>
      <c r="N1599" s="12">
        <v>603</v>
      </c>
      <c r="O1599" s="41"/>
      <c r="P1599" s="1"/>
    </row>
    <row r="1600" spans="1:16" x14ac:dyDescent="0.45">
      <c r="A1600" s="71" t="s">
        <v>805</v>
      </c>
      <c r="B1600" s="19">
        <v>8.638608949430528E-3</v>
      </c>
      <c r="C1600" s="12">
        <v>6.923216154583745</v>
      </c>
      <c r="D1600" s="20">
        <v>2.6537535877815593E-4</v>
      </c>
      <c r="E1600" s="12">
        <v>1.5925481632895171</v>
      </c>
      <c r="F1600" s="20">
        <v>1.4671462419479271</v>
      </c>
      <c r="G1600" s="12">
        <v>10.512650858630899</v>
      </c>
      <c r="H1600" s="14">
        <v>0.28200171997618012</v>
      </c>
      <c r="I1600" s="12">
        <v>19.200648936795371</v>
      </c>
      <c r="J1600" s="14">
        <v>0.2819987154972432</v>
      </c>
      <c r="K1600" s="13">
        <v>-14.372219295165634</v>
      </c>
      <c r="L1600" s="13">
        <v>0.67989860554118486</v>
      </c>
      <c r="M1600" s="17">
        <v>2.1738161650823673</v>
      </c>
      <c r="N1600" s="12">
        <v>603</v>
      </c>
      <c r="O1600" s="41"/>
      <c r="P1600" s="1"/>
    </row>
    <row r="1601" spans="1:16" x14ac:dyDescent="0.45">
      <c r="A1601" s="71" t="s">
        <v>806</v>
      </c>
      <c r="B1601" s="19">
        <v>8.6127707602491471E-3</v>
      </c>
      <c r="C1601" s="12">
        <v>6.9034823681221633</v>
      </c>
      <c r="D1601" s="20">
        <v>2.6497372240275583E-4</v>
      </c>
      <c r="E1601" s="12">
        <v>1.5901906004943549</v>
      </c>
      <c r="F1601" s="20">
        <v>1.4672009607486685</v>
      </c>
      <c r="G1601" s="12">
        <v>10.555774665050892</v>
      </c>
      <c r="H1601" s="14">
        <v>0.2820106258648904</v>
      </c>
      <c r="I1601" s="12">
        <v>19.762395071382176</v>
      </c>
      <c r="J1601" s="14">
        <v>0.28200762593312789</v>
      </c>
      <c r="K1601" s="13">
        <v>-14.056699077453771</v>
      </c>
      <c r="L1601" s="13">
        <v>0.69979014227117275</v>
      </c>
      <c r="M1601" s="17">
        <v>2.156711362344264</v>
      </c>
      <c r="N1601" s="12">
        <v>603</v>
      </c>
      <c r="O1601" s="41"/>
      <c r="P1601" s="1"/>
    </row>
    <row r="1602" spans="1:16" x14ac:dyDescent="0.45">
      <c r="A1602" s="71" t="s">
        <v>807</v>
      </c>
      <c r="B1602" s="19">
        <v>8.6326931575426303E-3</v>
      </c>
      <c r="C1602" s="12">
        <v>6.9190850827699686</v>
      </c>
      <c r="D1602" s="20">
        <v>2.6471114647973139E-4</v>
      </c>
      <c r="E1602" s="12">
        <v>1.5885465936082586</v>
      </c>
      <c r="F1602" s="20">
        <v>1.4671979071630228</v>
      </c>
      <c r="G1602" s="12">
        <v>10.510755102908988</v>
      </c>
      <c r="H1602" s="14">
        <v>0.28203290552377558</v>
      </c>
      <c r="I1602" s="12">
        <v>20.608113923198314</v>
      </c>
      <c r="J1602" s="14">
        <v>0.28202990856479782</v>
      </c>
      <c r="K1602" s="13">
        <v>-13.267666881197071</v>
      </c>
      <c r="L1602" s="13">
        <v>0.72973720655511443</v>
      </c>
      <c r="M1602" s="17">
        <v>2.1139128721627038</v>
      </c>
      <c r="N1602" s="12">
        <v>603</v>
      </c>
      <c r="O1602" s="41"/>
      <c r="P1602" s="1"/>
    </row>
    <row r="1603" spans="1:16" x14ac:dyDescent="0.45">
      <c r="A1603" s="71" t="s">
        <v>808</v>
      </c>
      <c r="B1603" s="19">
        <v>8.5898183873940638E-3</v>
      </c>
      <c r="C1603" s="12">
        <v>6.8845086087302692</v>
      </c>
      <c r="D1603" s="20">
        <v>2.6448563601572073E-4</v>
      </c>
      <c r="E1603" s="12">
        <v>1.5871889015144434</v>
      </c>
      <c r="F1603" s="20">
        <v>1.4671931263744085</v>
      </c>
      <c r="G1603" s="12">
        <v>10.354472383866987</v>
      </c>
      <c r="H1603" s="14">
        <v>0.28199906211556286</v>
      </c>
      <c r="I1603" s="12">
        <v>17.351595285952492</v>
      </c>
      <c r="J1603" s="14">
        <v>0.28199606770972885</v>
      </c>
      <c r="K1603" s="13">
        <v>-14.465977951173548</v>
      </c>
      <c r="L1603" s="13">
        <v>0.61442326650729129</v>
      </c>
      <c r="M1603" s="17">
        <v>2.1788979034853799</v>
      </c>
      <c r="N1603" s="12">
        <v>603</v>
      </c>
      <c r="O1603" s="41"/>
      <c r="P1603" s="1"/>
    </row>
    <row r="1604" spans="1:16" x14ac:dyDescent="0.45">
      <c r="A1604" s="71" t="s">
        <v>809</v>
      </c>
      <c r="B1604" s="19">
        <v>8.6426708020841819E-3</v>
      </c>
      <c r="C1604" s="12">
        <v>6.9291567997121115</v>
      </c>
      <c r="D1604" s="20">
        <v>2.6488526496341056E-4</v>
      </c>
      <c r="E1604" s="12">
        <v>1.5896275369818327</v>
      </c>
      <c r="F1604" s="20">
        <v>1.4672172025231491</v>
      </c>
      <c r="G1604" s="12">
        <v>10.399306202696168</v>
      </c>
      <c r="H1604" s="14">
        <v>0.28202845564757306</v>
      </c>
      <c r="I1604" s="12">
        <v>21.090990778265908</v>
      </c>
      <c r="J1604" s="14">
        <v>0.28202545671729201</v>
      </c>
      <c r="K1604" s="13">
        <v>-13.425307642258577</v>
      </c>
      <c r="L1604" s="13">
        <v>0.74683596720026557</v>
      </c>
      <c r="M1604" s="17">
        <v>2.1224663176488159</v>
      </c>
      <c r="N1604" s="12">
        <v>603</v>
      </c>
      <c r="O1604" s="41"/>
      <c r="P1604" s="1"/>
    </row>
    <row r="1605" spans="1:16" x14ac:dyDescent="0.45">
      <c r="A1605" s="71" t="s">
        <v>810</v>
      </c>
      <c r="B1605" s="19">
        <v>8.6282826065975544E-3</v>
      </c>
      <c r="C1605" s="12">
        <v>6.9205681633887561</v>
      </c>
      <c r="D1605" s="20">
        <v>2.646342512364568E-4</v>
      </c>
      <c r="E1605" s="12">
        <v>1.5881133587102541</v>
      </c>
      <c r="F1605" s="20">
        <v>1.4672583399254371</v>
      </c>
      <c r="G1605" s="12">
        <v>10.767279055480406</v>
      </c>
      <c r="H1605" s="14">
        <v>0.28201576066714784</v>
      </c>
      <c r="I1605" s="12">
        <v>20.96012076691396</v>
      </c>
      <c r="J1605" s="14">
        <v>0.2820127645787488</v>
      </c>
      <c r="K1605" s="13">
        <v>-13.874738665411446</v>
      </c>
      <c r="L1605" s="13">
        <v>0.74220183537976325</v>
      </c>
      <c r="M1605" s="17">
        <v>2.1468445439078647</v>
      </c>
      <c r="N1605" s="12">
        <v>603</v>
      </c>
      <c r="O1605" s="41"/>
      <c r="P1605" s="1"/>
    </row>
    <row r="1606" spans="1:16" x14ac:dyDescent="0.45">
      <c r="A1606" s="71" t="s">
        <v>811</v>
      </c>
      <c r="B1606" s="19">
        <v>8.5756339027997005E-3</v>
      </c>
      <c r="C1606" s="12">
        <v>6.869191167739392</v>
      </c>
      <c r="D1606" s="20">
        <v>2.64628685308356E-4</v>
      </c>
      <c r="E1606" s="12">
        <v>1.5880289847455984</v>
      </c>
      <c r="F1606" s="20">
        <v>1.4671849243606332</v>
      </c>
      <c r="G1606" s="12">
        <v>10.474147038066789</v>
      </c>
      <c r="H1606" s="14">
        <v>0.28200178391468222</v>
      </c>
      <c r="I1606" s="12">
        <v>24.080182935040707</v>
      </c>
      <c r="J1606" s="14">
        <v>0.2819987878892985</v>
      </c>
      <c r="K1606" s="13">
        <v>-14.369655878814225</v>
      </c>
      <c r="L1606" s="13">
        <v>0.85268382608250093</v>
      </c>
      <c r="M1606" s="17">
        <v>2.1736772206185186</v>
      </c>
      <c r="N1606" s="12">
        <v>603</v>
      </c>
      <c r="O1606" s="41"/>
      <c r="P1606" s="1"/>
    </row>
    <row r="1607" spans="1:16" x14ac:dyDescent="0.45">
      <c r="A1607" s="71" t="s">
        <v>812</v>
      </c>
      <c r="B1607" s="19">
        <v>8.5966231449004227E-3</v>
      </c>
      <c r="C1607" s="12">
        <v>6.8908460448917497</v>
      </c>
      <c r="D1607" s="20">
        <v>2.6483662741277956E-4</v>
      </c>
      <c r="E1607" s="12">
        <v>1.5893766787173289</v>
      </c>
      <c r="F1607" s="20">
        <v>1.4671714110719325</v>
      </c>
      <c r="G1607" s="12">
        <v>10.40713678993081</v>
      </c>
      <c r="H1607" s="14">
        <v>0.28202491423042775</v>
      </c>
      <c r="I1607" s="12">
        <v>22.237337582457638</v>
      </c>
      <c r="J1607" s="14">
        <v>0.28202191585080261</v>
      </c>
      <c r="K1607" s="13">
        <v>-13.55069039346013</v>
      </c>
      <c r="L1607" s="13">
        <v>0.78742832406386576</v>
      </c>
      <c r="M1607" s="17">
        <v>2.1292684974960667</v>
      </c>
      <c r="N1607" s="12">
        <v>603</v>
      </c>
      <c r="O1607" s="41"/>
      <c r="P1607" s="1"/>
    </row>
    <row r="1608" spans="1:16" x14ac:dyDescent="0.45">
      <c r="A1608" s="71" t="s">
        <v>813</v>
      </c>
      <c r="B1608" s="19">
        <v>8.6344900980452697E-3</v>
      </c>
      <c r="C1608" s="12">
        <v>6.9189659442825162</v>
      </c>
      <c r="D1608" s="20">
        <v>2.6466872447748275E-4</v>
      </c>
      <c r="E1608" s="12">
        <v>1.5882876297771724</v>
      </c>
      <c r="F1608" s="20">
        <v>1.4672318211416422</v>
      </c>
      <c r="G1608" s="12">
        <v>10.661566858454801</v>
      </c>
      <c r="H1608" s="14">
        <v>0.28201208146605183</v>
      </c>
      <c r="I1608" s="12">
        <v>19.349646956593261</v>
      </c>
      <c r="J1608" s="14">
        <v>0.28200908498735988</v>
      </c>
      <c r="K1608" s="13">
        <v>-14.005033691507629</v>
      </c>
      <c r="L1608" s="13">
        <v>0.68517465356521257</v>
      </c>
      <c r="M1608" s="17">
        <v>2.1539099872754486</v>
      </c>
      <c r="N1608" s="12">
        <v>603</v>
      </c>
      <c r="O1608" s="41"/>
      <c r="P1608" s="1"/>
    </row>
    <row r="1609" spans="1:16" x14ac:dyDescent="0.45">
      <c r="A1609" s="71" t="s">
        <v>814</v>
      </c>
      <c r="B1609" s="19">
        <v>8.6258336347754434E-3</v>
      </c>
      <c r="C1609" s="12">
        <v>6.9153283126738003</v>
      </c>
      <c r="D1609" s="20">
        <v>2.6488816206648693E-4</v>
      </c>
      <c r="E1609" s="12">
        <v>1.5896332180434449</v>
      </c>
      <c r="F1609" s="20">
        <v>1.467220935198823</v>
      </c>
      <c r="G1609" s="12">
        <v>10.535325515807916</v>
      </c>
      <c r="H1609" s="14">
        <v>0.28199926700441919</v>
      </c>
      <c r="I1609" s="12">
        <v>24.038901413463449</v>
      </c>
      <c r="J1609" s="14">
        <v>0.28199626804133826</v>
      </c>
      <c r="K1609" s="13">
        <v>-14.458884171044684</v>
      </c>
      <c r="L1609" s="13">
        <v>0.8512220396050818</v>
      </c>
      <c r="M1609" s="17">
        <v>2.1785134360049017</v>
      </c>
      <c r="N1609" s="12">
        <v>603</v>
      </c>
      <c r="O1609" s="41"/>
      <c r="P1609" s="1"/>
    </row>
    <row r="1610" spans="1:16" x14ac:dyDescent="0.45">
      <c r="A1610" s="71" t="s">
        <v>815</v>
      </c>
      <c r="B1610" s="19">
        <v>8.6625386538350339E-3</v>
      </c>
      <c r="C1610" s="12">
        <v>6.9410855193467809</v>
      </c>
      <c r="D1610" s="20">
        <v>2.6551619712057565E-4</v>
      </c>
      <c r="E1610" s="12">
        <v>1.5938302384151795</v>
      </c>
      <c r="F1610" s="20">
        <v>1.4672415531531113</v>
      </c>
      <c r="G1610" s="12">
        <v>10.353097241634865</v>
      </c>
      <c r="H1610" s="14">
        <v>0.28201411488909089</v>
      </c>
      <c r="I1610" s="12">
        <v>23.5629725226372</v>
      </c>
      <c r="J1610" s="14">
        <v>0.28201110881563579</v>
      </c>
      <c r="K1610" s="13">
        <v>-13.933369549988806</v>
      </c>
      <c r="L1610" s="13">
        <v>0.83436930768732154</v>
      </c>
      <c r="M1610" s="17">
        <v>2.1500240069679375</v>
      </c>
      <c r="N1610" s="12">
        <v>603</v>
      </c>
      <c r="O1610" s="41"/>
      <c r="P1610" s="1"/>
    </row>
    <row r="1611" spans="1:16" x14ac:dyDescent="0.45">
      <c r="A1611" s="71"/>
      <c r="B1611" s="19"/>
      <c r="C1611" s="12"/>
      <c r="D1611" s="20"/>
      <c r="E1611" s="12"/>
      <c r="F1611" s="20"/>
      <c r="G1611" s="12"/>
      <c r="H1611" s="14"/>
      <c r="I1611" s="12"/>
      <c r="J1611" s="14"/>
      <c r="K1611" s="13"/>
      <c r="L1611" s="13"/>
      <c r="M1611" s="17"/>
      <c r="N1611" s="12"/>
      <c r="O1611" s="41"/>
      <c r="P1611" s="1"/>
    </row>
    <row r="1612" spans="1:16" x14ac:dyDescent="0.45">
      <c r="A1612" s="71" t="s">
        <v>816</v>
      </c>
      <c r="B1612" s="19">
        <v>8.6447313268334953E-3</v>
      </c>
      <c r="C1612" s="12">
        <v>0.73093160723267647</v>
      </c>
      <c r="D1612" s="20">
        <v>2.6528466382830322E-4</v>
      </c>
      <c r="E1612" s="12">
        <v>0.11016292583833732</v>
      </c>
      <c r="F1612" s="20">
        <v>1.4672220467078332</v>
      </c>
      <c r="G1612" s="12">
        <v>10.396021428316095</v>
      </c>
      <c r="H1612" s="14">
        <v>0.28201303443145015</v>
      </c>
      <c r="I1612" s="12">
        <v>18.480710272582929</v>
      </c>
      <c r="J1612" s="14">
        <v>0.28201003097932698</v>
      </c>
      <c r="K1612" s="13">
        <v>-13.971535937268703</v>
      </c>
      <c r="L1612" s="13">
        <v>0.6544405930534789</v>
      </c>
      <c r="M1612" s="17">
        <v>2.1520908047684109</v>
      </c>
      <c r="N1612" s="12"/>
      <c r="O1612" s="41"/>
      <c r="P1612" s="1"/>
    </row>
    <row r="1613" spans="1:16" x14ac:dyDescent="0.45">
      <c r="A1613" s="71"/>
      <c r="B1613" s="19"/>
      <c r="C1613" s="12"/>
      <c r="D1613" s="20"/>
      <c r="E1613" s="12"/>
      <c r="F1613" s="20"/>
      <c r="G1613" s="12"/>
      <c r="H1613" s="14"/>
      <c r="I1613" s="12"/>
      <c r="J1613" s="14"/>
      <c r="K1613" s="13"/>
      <c r="L1613" s="13"/>
      <c r="M1613" s="17"/>
      <c r="N1613" s="12"/>
      <c r="O1613" s="41"/>
      <c r="P1613" s="1"/>
    </row>
    <row r="1614" spans="1:16" x14ac:dyDescent="0.45">
      <c r="A1614" s="71" t="s">
        <v>771</v>
      </c>
      <c r="B1614" s="19">
        <v>3.1385025649969138E-2</v>
      </c>
      <c r="C1614" s="12">
        <v>25.163139571824217</v>
      </c>
      <c r="D1614" s="20">
        <v>9.4431332342905362E-4</v>
      </c>
      <c r="E1614" s="12">
        <v>5.6868375676234653</v>
      </c>
      <c r="F1614" s="20">
        <v>1.4672664941429472</v>
      </c>
      <c r="G1614" s="12">
        <v>10.695755586875656</v>
      </c>
      <c r="H1614" s="14">
        <v>0.28265178623214071</v>
      </c>
      <c r="I1614" s="12">
        <v>20.547348474692431</v>
      </c>
      <c r="J1614" s="14">
        <v>0.28264440569172211</v>
      </c>
      <c r="K1614" s="13">
        <v>4.3187985941006701</v>
      </c>
      <c r="L1614" s="13">
        <v>0.72728212717976248</v>
      </c>
      <c r="M1614" s="17">
        <v>0.99781898506205491</v>
      </c>
      <c r="N1614" s="12">
        <v>417</v>
      </c>
      <c r="O1614" s="41"/>
      <c r="P1614" s="1"/>
    </row>
    <row r="1615" spans="1:16" x14ac:dyDescent="0.45">
      <c r="A1615" s="71" t="s">
        <v>772</v>
      </c>
      <c r="B1615" s="19">
        <v>2.4512828075705984E-2</v>
      </c>
      <c r="C1615" s="12">
        <v>20.56045094135192</v>
      </c>
      <c r="D1615" s="20">
        <v>7.4810144030540546E-4</v>
      </c>
      <c r="E1615" s="12">
        <v>4.8014459114107177</v>
      </c>
      <c r="F1615" s="20">
        <v>1.4672765902873806</v>
      </c>
      <c r="G1615" s="12">
        <v>11.823238143289302</v>
      </c>
      <c r="H1615" s="14">
        <v>0.28267065099169186</v>
      </c>
      <c r="I1615" s="12">
        <v>21.904751422569447</v>
      </c>
      <c r="J1615" s="14">
        <v>0.28266480399919436</v>
      </c>
      <c r="K1615" s="13">
        <v>5.0408053516881601</v>
      </c>
      <c r="L1615" s="13">
        <v>0.77532798110180323</v>
      </c>
      <c r="M1615" s="17">
        <v>0.95792266692124861</v>
      </c>
      <c r="N1615" s="12">
        <v>417</v>
      </c>
      <c r="O1615" s="41"/>
      <c r="P1615" s="1"/>
    </row>
    <row r="1616" spans="1:16" x14ac:dyDescent="0.45">
      <c r="A1616" s="71" t="s">
        <v>773</v>
      </c>
      <c r="B1616" s="19">
        <v>3.5913684891618981E-2</v>
      </c>
      <c r="C1616" s="12">
        <v>29.243935658493278</v>
      </c>
      <c r="D1616" s="20">
        <v>1.1092296622461379E-3</v>
      </c>
      <c r="E1616" s="12">
        <v>6.7815680866735253</v>
      </c>
      <c r="F1616" s="20">
        <v>1.4672008273949066</v>
      </c>
      <c r="G1616" s="12">
        <v>10.880143728378357</v>
      </c>
      <c r="H1616" s="14">
        <v>0.28269323174359801</v>
      </c>
      <c r="I1616" s="12">
        <v>20.07067873035054</v>
      </c>
      <c r="J1616" s="14">
        <v>0.28268456225418953</v>
      </c>
      <c r="K1616" s="13">
        <v>5.7401571799764461</v>
      </c>
      <c r="L1616" s="13">
        <v>0.71041019910289549</v>
      </c>
      <c r="M1616" s="17">
        <v>0.91924985051308616</v>
      </c>
      <c r="N1616" s="12">
        <v>417</v>
      </c>
      <c r="O1616" s="41"/>
      <c r="P1616" s="1"/>
    </row>
    <row r="1617" spans="1:16" x14ac:dyDescent="0.45">
      <c r="A1617" s="71" t="s">
        <v>774</v>
      </c>
      <c r="B1617" s="19">
        <v>2.2378906393571426E-2</v>
      </c>
      <c r="C1617" s="12">
        <v>19.242652345858993</v>
      </c>
      <c r="D1617" s="20">
        <v>6.7737342107181977E-4</v>
      </c>
      <c r="E1617" s="12">
        <v>4.6630971153527447</v>
      </c>
      <c r="F1617" s="20">
        <v>1.4672428847214503</v>
      </c>
      <c r="G1617" s="12">
        <v>12.86567091431661</v>
      </c>
      <c r="H1617" s="14">
        <v>0.28269049566655208</v>
      </c>
      <c r="I1617" s="12">
        <v>16.009577581941237</v>
      </c>
      <c r="J1617" s="14">
        <v>0.28268520146833559</v>
      </c>
      <c r="K1617" s="13">
        <v>5.7627824361961011</v>
      </c>
      <c r="L1617" s="13">
        <v>0.56666579891784252</v>
      </c>
      <c r="M1617" s="17">
        <v>0.91799825078120367</v>
      </c>
      <c r="N1617" s="12">
        <v>417</v>
      </c>
      <c r="O1617" s="41"/>
      <c r="P1617" s="1"/>
    </row>
    <row r="1618" spans="1:16" x14ac:dyDescent="0.45">
      <c r="A1618" s="71" t="s">
        <v>775</v>
      </c>
      <c r="B1618" s="19">
        <v>4.0466018784062058E-2</v>
      </c>
      <c r="C1618" s="12">
        <v>32.479623094331622</v>
      </c>
      <c r="D1618" s="20">
        <v>1.2652365194962554E-3</v>
      </c>
      <c r="E1618" s="12">
        <v>7.7200134941598133</v>
      </c>
      <c r="F1618" s="20">
        <v>1.4672060570021568</v>
      </c>
      <c r="G1618" s="12">
        <v>11.429016724738908</v>
      </c>
      <c r="H1618" s="14">
        <v>0.28269630555148495</v>
      </c>
      <c r="I1618" s="12">
        <v>22.304117794312781</v>
      </c>
      <c r="J1618" s="14">
        <v>0.28268641674758949</v>
      </c>
      <c r="K1618" s="13">
        <v>5.8057977616021716</v>
      </c>
      <c r="L1618" s="13">
        <v>0.78946372347177274</v>
      </c>
      <c r="M1618" s="17">
        <v>0.91561861829315416</v>
      </c>
      <c r="N1618" s="12">
        <v>417</v>
      </c>
      <c r="O1618" s="41"/>
      <c r="P1618" s="1"/>
    </row>
    <row r="1619" spans="1:16" x14ac:dyDescent="0.45">
      <c r="A1619" s="71" t="s">
        <v>776</v>
      </c>
      <c r="B1619" s="19">
        <v>1.630419360124066E-2</v>
      </c>
      <c r="C1619" s="12">
        <v>13.569123189179606</v>
      </c>
      <c r="D1619" s="20">
        <v>5.0193893051618662E-4</v>
      </c>
      <c r="E1619" s="12">
        <v>3.4078456440139009</v>
      </c>
      <c r="F1619" s="20">
        <v>1.4672433766813788</v>
      </c>
      <c r="G1619" s="12">
        <v>12.693539268609367</v>
      </c>
      <c r="H1619" s="14">
        <v>0.28264827078847815</v>
      </c>
      <c r="I1619" s="12">
        <v>17.001227503004838</v>
      </c>
      <c r="J1619" s="14">
        <v>0.2826443477467584</v>
      </c>
      <c r="K1619" s="13">
        <v>4.3167476074956745</v>
      </c>
      <c r="L1619" s="13">
        <v>0.60176566909486695</v>
      </c>
      <c r="M1619" s="17">
        <v>0.99793227522080474</v>
      </c>
      <c r="N1619" s="12">
        <v>417</v>
      </c>
      <c r="O1619" s="41"/>
      <c r="P1619" s="1"/>
    </row>
    <row r="1620" spans="1:16" x14ac:dyDescent="0.45">
      <c r="A1620" s="71" t="s">
        <v>777</v>
      </c>
      <c r="B1620" s="19">
        <v>4.1459354815222837E-2</v>
      </c>
      <c r="C1620" s="12">
        <v>33.329323693067501</v>
      </c>
      <c r="D1620" s="20">
        <v>1.3151086942917089E-3</v>
      </c>
      <c r="E1620" s="12">
        <v>8.0366586811870189</v>
      </c>
      <c r="F1620" s="20">
        <v>1.4672523890855669</v>
      </c>
      <c r="G1620" s="12">
        <v>11.947609879696438</v>
      </c>
      <c r="H1620" s="14">
        <v>0.28269389391512789</v>
      </c>
      <c r="I1620" s="12">
        <v>17.282754455466829</v>
      </c>
      <c r="J1620" s="14">
        <v>0.28268361532153796</v>
      </c>
      <c r="K1620" s="13">
        <v>5.7066400965433139</v>
      </c>
      <c r="L1620" s="13">
        <v>0.61173043516271619</v>
      </c>
      <c r="M1620" s="17">
        <v>0.92110391820002468</v>
      </c>
      <c r="N1620" s="12">
        <v>417</v>
      </c>
      <c r="O1620" s="41"/>
      <c r="P1620" s="1"/>
    </row>
    <row r="1621" spans="1:16" x14ac:dyDescent="0.45">
      <c r="A1621" s="71" t="s">
        <v>778</v>
      </c>
      <c r="B1621" s="19">
        <v>3.8716402325078121E-2</v>
      </c>
      <c r="C1621" s="12">
        <v>32.576956421417222</v>
      </c>
      <c r="D1621" s="20">
        <v>1.1689042327154243E-3</v>
      </c>
      <c r="E1621" s="12">
        <v>7.468978302545672</v>
      </c>
      <c r="F1621" s="20">
        <v>1.4672286201725853</v>
      </c>
      <c r="G1621" s="12">
        <v>12.381824780305422</v>
      </c>
      <c r="H1621" s="14">
        <v>0.28269911511326279</v>
      </c>
      <c r="I1621" s="12">
        <v>18.767828692157014</v>
      </c>
      <c r="J1621" s="14">
        <v>0.28268997922084127</v>
      </c>
      <c r="K1621" s="13">
        <v>5.9318930155849436</v>
      </c>
      <c r="L1621" s="13">
        <v>0.66429526858868826</v>
      </c>
      <c r="M1621" s="17">
        <v>0.9086423472185875</v>
      </c>
      <c r="N1621" s="12">
        <v>417</v>
      </c>
      <c r="O1621" s="41"/>
      <c r="P1621" s="1"/>
    </row>
    <row r="1622" spans="1:16" x14ac:dyDescent="0.45">
      <c r="A1622" s="71" t="s">
        <v>779</v>
      </c>
      <c r="B1622" s="19">
        <v>3.8343248754444774E-2</v>
      </c>
      <c r="C1622" s="12">
        <v>30.770914675718931</v>
      </c>
      <c r="D1622" s="20">
        <v>1.1820345707184625E-3</v>
      </c>
      <c r="E1622" s="12">
        <v>7.1705359692112687</v>
      </c>
      <c r="F1622" s="20">
        <v>1.4672072123206492</v>
      </c>
      <c r="G1622" s="12">
        <v>12.338345926534441</v>
      </c>
      <c r="H1622" s="14">
        <v>0.28270068140961996</v>
      </c>
      <c r="I1622" s="12">
        <v>18.708802532918195</v>
      </c>
      <c r="J1622" s="14">
        <v>0.28269144289343157</v>
      </c>
      <c r="K1622" s="13">
        <v>5.9837003286444812</v>
      </c>
      <c r="L1622" s="13">
        <v>0.66220601260935652</v>
      </c>
      <c r="M1622" s="17">
        <v>0.90577582323603978</v>
      </c>
      <c r="N1622" s="12">
        <v>417</v>
      </c>
      <c r="O1622" s="41"/>
      <c r="P1622" s="1"/>
    </row>
    <row r="1623" spans="1:16" x14ac:dyDescent="0.45">
      <c r="A1623" s="71" t="s">
        <v>780</v>
      </c>
      <c r="B1623" s="19">
        <v>3.8651871508093037E-2</v>
      </c>
      <c r="C1623" s="12">
        <v>32.037585289903703</v>
      </c>
      <c r="D1623" s="20">
        <v>1.2093177237733038E-3</v>
      </c>
      <c r="E1623" s="12">
        <v>7.5526048049965704</v>
      </c>
      <c r="F1623" s="20">
        <v>1.4672288375000953</v>
      </c>
      <c r="G1623" s="12">
        <v>12.128831692306061</v>
      </c>
      <c r="H1623" s="14">
        <v>0.28268625311476275</v>
      </c>
      <c r="I1623" s="12">
        <v>17.506903884160735</v>
      </c>
      <c r="J1623" s="14">
        <v>0.28267680135959017</v>
      </c>
      <c r="K1623" s="13">
        <v>5.4654570190293406</v>
      </c>
      <c r="L1623" s="13">
        <v>0.61966429940385481</v>
      </c>
      <c r="M1623" s="17">
        <v>0.93444357322468841</v>
      </c>
      <c r="N1623" s="12">
        <v>417</v>
      </c>
      <c r="O1623" s="41"/>
      <c r="P1623" s="1"/>
    </row>
    <row r="1624" spans="1:16" x14ac:dyDescent="0.45">
      <c r="A1624" s="71" t="s">
        <v>781</v>
      </c>
      <c r="B1624" s="19">
        <v>3.6518142677595844E-2</v>
      </c>
      <c r="C1624" s="12">
        <v>29.721371180635423</v>
      </c>
      <c r="D1624" s="20">
        <v>1.1565245654068007E-3</v>
      </c>
      <c r="E1624" s="12">
        <v>7.0224158439320652</v>
      </c>
      <c r="F1624" s="20">
        <v>1.4671832027147462</v>
      </c>
      <c r="G1624" s="12">
        <v>11.548072753157458</v>
      </c>
      <c r="H1624" s="14">
        <v>0.2826977130429601</v>
      </c>
      <c r="I1624" s="12">
        <v>19.981458261519634</v>
      </c>
      <c r="J1624" s="14">
        <v>0.28268867390723224</v>
      </c>
      <c r="K1624" s="13">
        <v>5.8856908859339363</v>
      </c>
      <c r="L1624" s="13">
        <v>0.70725220271183886</v>
      </c>
      <c r="M1624" s="17">
        <v>0.91119860425518406</v>
      </c>
      <c r="N1624" s="12">
        <v>417</v>
      </c>
      <c r="O1624" s="41"/>
      <c r="P1624" s="1"/>
    </row>
    <row r="1625" spans="1:16" x14ac:dyDescent="0.45">
      <c r="A1625" s="71" t="s">
        <v>782</v>
      </c>
      <c r="B1625" s="19">
        <v>4.19707093730943E-2</v>
      </c>
      <c r="C1625" s="12">
        <v>35.051570635416795</v>
      </c>
      <c r="D1625" s="20">
        <v>1.3223659175868648E-3</v>
      </c>
      <c r="E1625" s="12">
        <v>8.5204736533120258</v>
      </c>
      <c r="F1625" s="20">
        <v>1.4671434963857377</v>
      </c>
      <c r="G1625" s="12">
        <v>12.123268834810506</v>
      </c>
      <c r="H1625" s="14">
        <v>0.28269215267571446</v>
      </c>
      <c r="I1625" s="12">
        <v>13.815747211778252</v>
      </c>
      <c r="J1625" s="14">
        <v>0.28268181736130049</v>
      </c>
      <c r="K1625" s="13">
        <v>5.6430005302177122</v>
      </c>
      <c r="L1625" s="13">
        <v>0.48901424108960256</v>
      </c>
      <c r="M1625" s="17">
        <v>0.92462409752629293</v>
      </c>
      <c r="N1625" s="12">
        <v>417</v>
      </c>
      <c r="O1625" s="41"/>
      <c r="P1625" s="1"/>
    </row>
    <row r="1626" spans="1:16" x14ac:dyDescent="0.45">
      <c r="A1626" s="71" t="s">
        <v>783</v>
      </c>
      <c r="B1626" s="19">
        <v>4.8068576354054822E-2</v>
      </c>
      <c r="C1626" s="12">
        <v>40.506654352845757</v>
      </c>
      <c r="D1626" s="20">
        <v>1.3267321422140992E-3</v>
      </c>
      <c r="E1626" s="12">
        <v>8.3979956528812245</v>
      </c>
      <c r="F1626" s="20">
        <v>1.4671387467058215</v>
      </c>
      <c r="G1626" s="12">
        <v>11.147096384555436</v>
      </c>
      <c r="H1626" s="14">
        <v>0.28268049999539818</v>
      </c>
      <c r="I1626" s="12">
        <v>20.30652082682785</v>
      </c>
      <c r="J1626" s="14">
        <v>0.28267013055555512</v>
      </c>
      <c r="K1626" s="13">
        <v>5.2293410766446335</v>
      </c>
      <c r="L1626" s="13">
        <v>0.71875793028697288</v>
      </c>
      <c r="M1626" s="17">
        <v>0.94749975130397945</v>
      </c>
      <c r="N1626" s="12">
        <v>417</v>
      </c>
      <c r="O1626" s="41"/>
      <c r="P1626" s="1"/>
    </row>
    <row r="1627" spans="1:16" x14ac:dyDescent="0.45">
      <c r="A1627" s="71" t="s">
        <v>784</v>
      </c>
      <c r="B1627" s="19">
        <v>4.0498279332265463E-2</v>
      </c>
      <c r="C1627" s="12">
        <v>32.76590373931608</v>
      </c>
      <c r="D1627" s="20">
        <v>1.2830582412405294E-3</v>
      </c>
      <c r="E1627" s="12">
        <v>7.8701898765073448</v>
      </c>
      <c r="F1627" s="20">
        <v>1.4671791184359306</v>
      </c>
      <c r="G1627" s="12">
        <v>11.992734478028513</v>
      </c>
      <c r="H1627" s="14">
        <v>0.28269264444956038</v>
      </c>
      <c r="I1627" s="12">
        <v>18.041317994055873</v>
      </c>
      <c r="J1627" s="14">
        <v>0.28268261635509856</v>
      </c>
      <c r="K1627" s="13">
        <v>5.6712812550885339</v>
      </c>
      <c r="L1627" s="13">
        <v>0.63858011382533775</v>
      </c>
      <c r="M1627" s="17">
        <v>0.92305979702665031</v>
      </c>
      <c r="N1627" s="12">
        <v>417</v>
      </c>
      <c r="O1627" s="41"/>
      <c r="P1627" s="1"/>
    </row>
    <row r="1628" spans="1:16" x14ac:dyDescent="0.45">
      <c r="A1628" s="71" t="s">
        <v>785</v>
      </c>
      <c r="B1628" s="19">
        <v>2.4841212607426621E-2</v>
      </c>
      <c r="C1628" s="12">
        <v>20.016675923731203</v>
      </c>
      <c r="D1628" s="20">
        <v>7.3197263725918466E-4</v>
      </c>
      <c r="E1628" s="12">
        <v>4.4273637550312923</v>
      </c>
      <c r="F1628" s="20">
        <v>1.4671804598412683</v>
      </c>
      <c r="G1628" s="12">
        <v>12.002380892146206</v>
      </c>
      <c r="H1628" s="14">
        <v>0.28266879056924388</v>
      </c>
      <c r="I1628" s="12">
        <v>18.38289925343831</v>
      </c>
      <c r="J1628" s="14">
        <v>0.2826630696358412</v>
      </c>
      <c r="K1628" s="13">
        <v>4.9794168240957504</v>
      </c>
      <c r="L1628" s="13">
        <v>0.65067052759548716</v>
      </c>
      <c r="M1628" s="17">
        <v>0.9613160021907351</v>
      </c>
      <c r="N1628" s="12">
        <v>417</v>
      </c>
      <c r="O1628" s="41"/>
      <c r="P1628" s="1"/>
    </row>
    <row r="1629" spans="1:16" x14ac:dyDescent="0.45">
      <c r="A1629" s="71" t="s">
        <v>786</v>
      </c>
      <c r="B1629" s="19">
        <v>5.0160542283889102E-2</v>
      </c>
      <c r="C1629" s="12">
        <v>50.769384337911411</v>
      </c>
      <c r="D1629" s="20">
        <v>1.5126028310693221E-3</v>
      </c>
      <c r="E1629" s="12">
        <v>11.570635260932326</v>
      </c>
      <c r="F1629" s="20">
        <v>1.4672467493182177</v>
      </c>
      <c r="G1629" s="12">
        <v>10.990084738881695</v>
      </c>
      <c r="H1629" s="14">
        <v>0.28270177657185214</v>
      </c>
      <c r="I1629" s="12">
        <v>24.134458959995413</v>
      </c>
      <c r="J1629" s="14">
        <v>0.28268995440853512</v>
      </c>
      <c r="K1629" s="13">
        <v>5.9310147734681351</v>
      </c>
      <c r="L1629" s="13">
        <v>0.85424942650513813</v>
      </c>
      <c r="M1629" s="17">
        <v>0.90869093946228063</v>
      </c>
      <c r="N1629" s="12">
        <v>417</v>
      </c>
      <c r="O1629" s="41"/>
      <c r="P1629" s="1"/>
    </row>
    <row r="1630" spans="1:16" x14ac:dyDescent="0.45">
      <c r="A1630" s="71" t="s">
        <v>787</v>
      </c>
      <c r="B1630" s="19">
        <v>2.7474825923040767E-2</v>
      </c>
      <c r="C1630" s="12">
        <v>24.196075325572224</v>
      </c>
      <c r="D1630" s="20">
        <v>7.7395360401304669E-4</v>
      </c>
      <c r="E1630" s="12">
        <v>5.2568411390557435</v>
      </c>
      <c r="F1630" s="20">
        <v>1.4672494589326393</v>
      </c>
      <c r="G1630" s="12">
        <v>11.41110216296658</v>
      </c>
      <c r="H1630" s="14">
        <v>0.28266247975798509</v>
      </c>
      <c r="I1630" s="12">
        <v>17.797761625229523</v>
      </c>
      <c r="J1630" s="14">
        <v>0.28265643071079405</v>
      </c>
      <c r="K1630" s="13">
        <v>4.7444292520304465</v>
      </c>
      <c r="L1630" s="13">
        <v>0.62995933269860416</v>
      </c>
      <c r="M1630" s="17">
        <v>0.97430327723085508</v>
      </c>
      <c r="N1630" s="12">
        <v>417</v>
      </c>
      <c r="O1630" s="41"/>
      <c r="P1630" s="1"/>
    </row>
    <row r="1631" spans="1:16" x14ac:dyDescent="0.45">
      <c r="A1631" s="71" t="s">
        <v>788</v>
      </c>
      <c r="B1631" s="19">
        <v>3.0724057933134468E-2</v>
      </c>
      <c r="C1631" s="12">
        <v>24.83140979408082</v>
      </c>
      <c r="D1631" s="20">
        <v>9.4400366584056585E-4</v>
      </c>
      <c r="E1631" s="12">
        <v>5.7125571886621556</v>
      </c>
      <c r="F1631" s="20">
        <v>1.4672727799814524</v>
      </c>
      <c r="G1631" s="12">
        <v>12.1693937142397</v>
      </c>
      <c r="H1631" s="14">
        <v>0.28266449080762157</v>
      </c>
      <c r="I1631" s="12">
        <v>21.287809878596466</v>
      </c>
      <c r="J1631" s="14">
        <v>0.282657112687417</v>
      </c>
      <c r="K1631" s="13">
        <v>4.7685681042830552</v>
      </c>
      <c r="L1631" s="13">
        <v>0.75349107309552465</v>
      </c>
      <c r="M1631" s="17">
        <v>0.97296931812076481</v>
      </c>
      <c r="N1631" s="12">
        <v>417</v>
      </c>
      <c r="O1631" s="41"/>
      <c r="P1631" s="1"/>
    </row>
    <row r="1632" spans="1:16" x14ac:dyDescent="0.45">
      <c r="A1632" s="71" t="s">
        <v>789</v>
      </c>
      <c r="B1632" s="19">
        <v>2.8554255125499899E-2</v>
      </c>
      <c r="C1632" s="12">
        <v>23.04022542239704</v>
      </c>
      <c r="D1632" s="20">
        <v>8.8707133348020376E-4</v>
      </c>
      <c r="E1632" s="12">
        <v>5.431399623049515</v>
      </c>
      <c r="F1632" s="20">
        <v>1.4672175203245026</v>
      </c>
      <c r="G1632" s="12">
        <v>11.6349251357884</v>
      </c>
      <c r="H1632" s="14">
        <v>0.28266744686464651</v>
      </c>
      <c r="I1632" s="12">
        <v>16.685150823040338</v>
      </c>
      <c r="J1632" s="14">
        <v>0.28266051371473905</v>
      </c>
      <c r="K1632" s="13">
        <v>4.8889489110059969</v>
      </c>
      <c r="L1632" s="13">
        <v>0.59057800074979738</v>
      </c>
      <c r="M1632" s="17">
        <v>0.96631634865818405</v>
      </c>
      <c r="N1632" s="12">
        <v>417</v>
      </c>
      <c r="O1632" s="41"/>
      <c r="P1632" s="1"/>
    </row>
    <row r="1633" spans="1:16" x14ac:dyDescent="0.45">
      <c r="A1633" s="71" t="s">
        <v>790</v>
      </c>
      <c r="B1633" s="19">
        <v>3.2679193900549665E-2</v>
      </c>
      <c r="C1633" s="12">
        <v>26.210946075719551</v>
      </c>
      <c r="D1633" s="20">
        <v>1.0483461373950354E-3</v>
      </c>
      <c r="E1633" s="12">
        <v>6.2939541975872331</v>
      </c>
      <c r="F1633" s="20">
        <v>1.467154033513719</v>
      </c>
      <c r="G1633" s="12">
        <v>11.462324481648507</v>
      </c>
      <c r="H1633" s="14">
        <v>0.2827003271209152</v>
      </c>
      <c r="I1633" s="12">
        <v>15.772937295008294</v>
      </c>
      <c r="J1633" s="14">
        <v>0.28269213348343514</v>
      </c>
      <c r="K1633" s="13">
        <v>6.0081440551629228</v>
      </c>
      <c r="L1633" s="13">
        <v>0.55828981544214784</v>
      </c>
      <c r="M1633" s="17">
        <v>0.90442328661800475</v>
      </c>
      <c r="N1633" s="12">
        <v>417</v>
      </c>
      <c r="O1633" s="41"/>
      <c r="P1633" s="1"/>
    </row>
    <row r="1634" spans="1:16" x14ac:dyDescent="0.45">
      <c r="A1634" s="71" t="s">
        <v>791</v>
      </c>
      <c r="B1634" s="19">
        <v>1.6887958139223495E-2</v>
      </c>
      <c r="C1634" s="12">
        <v>14.74131727446181</v>
      </c>
      <c r="D1634" s="20">
        <v>4.729727097626736E-4</v>
      </c>
      <c r="E1634" s="12">
        <v>3.1612869781766442</v>
      </c>
      <c r="F1634" s="20">
        <v>1.4671753631622708</v>
      </c>
      <c r="G1634" s="12">
        <v>11.766045075877745</v>
      </c>
      <c r="H1634" s="14">
        <v>0.28265200735413737</v>
      </c>
      <c r="I1634" s="12">
        <v>17.900225923858933</v>
      </c>
      <c r="J1634" s="14">
        <v>0.28264831070588015</v>
      </c>
      <c r="K1634" s="13">
        <v>4.4570182289604965</v>
      </c>
      <c r="L1634" s="13">
        <v>0.63358610007169247</v>
      </c>
      <c r="M1634" s="17">
        <v>0.99018360751169887</v>
      </c>
      <c r="N1634" s="12">
        <v>417</v>
      </c>
      <c r="O1634" s="41"/>
      <c r="P1634" s="1"/>
    </row>
    <row r="1635" spans="1:16" x14ac:dyDescent="0.45">
      <c r="A1635" s="71" t="s">
        <v>792</v>
      </c>
      <c r="B1635" s="19">
        <v>4.0385307717575245E-2</v>
      </c>
      <c r="C1635" s="12">
        <v>35.114788547916461</v>
      </c>
      <c r="D1635" s="20">
        <v>1.1200433816642298E-3</v>
      </c>
      <c r="E1635" s="12">
        <v>7.4516964543988671</v>
      </c>
      <c r="F1635" s="20">
        <v>1.4672003693678761</v>
      </c>
      <c r="G1635" s="12">
        <v>11.035519055799563</v>
      </c>
      <c r="H1635" s="14">
        <v>0.28267241422888345</v>
      </c>
      <c r="I1635" s="12">
        <v>20.768948745742911</v>
      </c>
      <c r="J1635" s="14">
        <v>0.28266366022187761</v>
      </c>
      <c r="K1635" s="13">
        <v>5.0003208677185107</v>
      </c>
      <c r="L1635" s="13">
        <v>0.73512576290069021</v>
      </c>
      <c r="M1635" s="17">
        <v>0.96016052657571349</v>
      </c>
      <c r="N1635" s="12">
        <v>417</v>
      </c>
      <c r="O1635" s="41"/>
      <c r="P1635" s="1"/>
    </row>
    <row r="1636" spans="1:16" x14ac:dyDescent="0.45">
      <c r="A1636" s="71"/>
      <c r="B1636" s="19"/>
      <c r="C1636" s="12"/>
      <c r="D1636" s="20"/>
      <c r="E1636" s="12"/>
      <c r="F1636" s="20"/>
      <c r="G1636" s="12"/>
      <c r="H1636" s="14"/>
      <c r="I1636" s="12"/>
      <c r="J1636" s="14"/>
      <c r="K1636" s="13"/>
      <c r="L1636" s="13"/>
      <c r="M1636" s="17"/>
      <c r="N1636" s="12"/>
      <c r="O1636" s="41"/>
      <c r="P1636" s="1"/>
    </row>
    <row r="1637" spans="1:16" x14ac:dyDescent="0.45">
      <c r="A1637" s="71" t="s">
        <v>816</v>
      </c>
      <c r="B1637" s="19">
        <v>3.3949754371198029E-2</v>
      </c>
      <c r="C1637" s="12">
        <v>184.2471850219228</v>
      </c>
      <c r="D1637" s="20">
        <v>1.0318729857043778E-3</v>
      </c>
      <c r="E1637" s="12">
        <v>56.817136111960473</v>
      </c>
      <c r="F1637" s="20">
        <v>1.4672133903633318</v>
      </c>
      <c r="G1637" s="12">
        <v>11.748496561497767</v>
      </c>
      <c r="H1637" s="14">
        <v>0.28268106490752898</v>
      </c>
      <c r="I1637" s="12">
        <v>35.516369421604466</v>
      </c>
      <c r="J1637" s="14">
        <v>0.28267300002049528</v>
      </c>
      <c r="K1637" s="13">
        <v>5.3309070070668829</v>
      </c>
      <c r="L1637" s="13">
        <v>1.1435389360084074</v>
      </c>
      <c r="M1637" s="17">
        <v>0.94187508477960158</v>
      </c>
      <c r="N1637" s="12"/>
      <c r="O1637" s="41"/>
      <c r="P1637" s="1"/>
    </row>
    <row r="1638" spans="1:16" x14ac:dyDescent="0.45">
      <c r="A1638" s="71"/>
      <c r="B1638" s="22"/>
      <c r="C1638" s="17"/>
      <c r="D1638" s="22"/>
      <c r="E1638" s="22"/>
      <c r="F1638" s="22"/>
      <c r="G1638" s="22"/>
      <c r="H1638" s="22"/>
      <c r="I1638" s="22"/>
      <c r="J1638" s="22"/>
      <c r="K1638" s="22"/>
      <c r="L1638" s="22"/>
      <c r="M1638" s="22"/>
      <c r="N1638" s="22"/>
      <c r="O1638" s="26"/>
      <c r="P1638" s="1"/>
    </row>
    <row r="1639" spans="1:16" x14ac:dyDescent="0.45">
      <c r="A1639" s="71" t="s">
        <v>772</v>
      </c>
      <c r="B1639" s="19">
        <v>3.5278562049550266E-2</v>
      </c>
      <c r="C1639" s="12">
        <v>28.514125780296709</v>
      </c>
      <c r="D1639" s="20">
        <v>1.0441390234621965E-3</v>
      </c>
      <c r="E1639" s="12">
        <v>6.3739080981764884</v>
      </c>
      <c r="F1639" s="20">
        <v>1.4670584954210057</v>
      </c>
      <c r="G1639" s="12">
        <v>13.053258082008705</v>
      </c>
      <c r="H1639" s="14">
        <v>0.28268657588219104</v>
      </c>
      <c r="I1639" s="12">
        <v>17.036711473972211</v>
      </c>
      <c r="J1639" s="14">
        <v>0.28267841512656666</v>
      </c>
      <c r="K1639" s="13">
        <v>5.5225769866429353</v>
      </c>
      <c r="L1639" s="13">
        <v>0.60302163932046682</v>
      </c>
      <c r="M1639" s="17">
        <v>0.93128461090499759</v>
      </c>
      <c r="N1639" s="12">
        <v>417</v>
      </c>
      <c r="O1639" s="41"/>
      <c r="P1639" s="1"/>
    </row>
    <row r="1640" spans="1:16" x14ac:dyDescent="0.45">
      <c r="A1640" s="71" t="s">
        <v>773</v>
      </c>
      <c r="B1640" s="19">
        <v>3.2880286185530266E-2</v>
      </c>
      <c r="C1640" s="12">
        <v>27.775401203921103</v>
      </c>
      <c r="D1640" s="20">
        <v>9.6871278944437764E-4</v>
      </c>
      <c r="E1640" s="12">
        <v>6.4199143781946306</v>
      </c>
      <c r="F1640" s="20">
        <v>1.46702496752494</v>
      </c>
      <c r="G1640" s="12">
        <v>11.825445763951915</v>
      </c>
      <c r="H1640" s="14">
        <v>0.28266063837626454</v>
      </c>
      <c r="I1640" s="12">
        <v>21.304463756653352</v>
      </c>
      <c r="J1640" s="14">
        <v>0.28265306713511062</v>
      </c>
      <c r="K1640" s="13">
        <v>4.6253740619661698</v>
      </c>
      <c r="L1640" s="13">
        <v>0.75408054418302228</v>
      </c>
      <c r="M1640" s="17">
        <v>0.98088200861436659</v>
      </c>
      <c r="N1640" s="12">
        <v>417</v>
      </c>
      <c r="O1640" s="41"/>
      <c r="P1640" s="1"/>
    </row>
    <row r="1641" spans="1:16" x14ac:dyDescent="0.45">
      <c r="A1641" s="71" t="s">
        <v>774</v>
      </c>
      <c r="B1641" s="19">
        <v>2.4559107563675058E-2</v>
      </c>
      <c r="C1641" s="12">
        <v>21.226643681752886</v>
      </c>
      <c r="D1641" s="20">
        <v>7.5982333622268833E-4</v>
      </c>
      <c r="E1641" s="12">
        <v>5.2040325868849315</v>
      </c>
      <c r="F1641" s="20">
        <v>1.4670324663486947</v>
      </c>
      <c r="G1641" s="12">
        <v>11.708714328724895</v>
      </c>
      <c r="H1641" s="14">
        <v>0.28265741467522199</v>
      </c>
      <c r="I1641" s="12">
        <v>15.827383120858622</v>
      </c>
      <c r="J1641" s="14">
        <v>0.28265147606702395</v>
      </c>
      <c r="K1641" s="13">
        <v>4.5690575311985171</v>
      </c>
      <c r="L1641" s="13">
        <v>0.56021694857522064</v>
      </c>
      <c r="M1641" s="17">
        <v>0.98399365637483049</v>
      </c>
      <c r="N1641" s="12">
        <v>417</v>
      </c>
      <c r="O1641" s="41"/>
      <c r="P1641" s="1"/>
    </row>
    <row r="1642" spans="1:16" x14ac:dyDescent="0.45">
      <c r="A1642" s="71" t="s">
        <v>775</v>
      </c>
      <c r="B1642" s="19">
        <v>2.45006080445772E-2</v>
      </c>
      <c r="C1642" s="12">
        <v>19.826570802881999</v>
      </c>
      <c r="D1642" s="20">
        <v>7.7250682951059428E-4</v>
      </c>
      <c r="E1642" s="12">
        <v>4.8437745151680884</v>
      </c>
      <c r="F1642" s="20">
        <v>1.4669748016018647</v>
      </c>
      <c r="G1642" s="12">
        <v>11.543071085032217</v>
      </c>
      <c r="H1642" s="14">
        <v>0.28267149642727041</v>
      </c>
      <c r="I1642" s="12">
        <v>19.431409781208814</v>
      </c>
      <c r="J1642" s="14">
        <v>0.28266545868774329</v>
      </c>
      <c r="K1642" s="13">
        <v>5.0639783309702757</v>
      </c>
      <c r="L1642" s="13">
        <v>0.68778300310379237</v>
      </c>
      <c r="M1642" s="17">
        <v>0.95664169273561983</v>
      </c>
      <c r="N1642" s="12">
        <v>417</v>
      </c>
      <c r="O1642" s="41"/>
      <c r="P1642" s="1"/>
    </row>
    <row r="1643" spans="1:16" x14ac:dyDescent="0.45">
      <c r="A1643" s="71" t="s">
        <v>776</v>
      </c>
      <c r="B1643" s="19">
        <v>2.7612826687515905E-2</v>
      </c>
      <c r="C1643" s="12">
        <v>22.881897834934058</v>
      </c>
      <c r="D1643" s="20">
        <v>8.5901322827997093E-4</v>
      </c>
      <c r="E1643" s="12">
        <v>5.6419780518679907</v>
      </c>
      <c r="F1643" s="20">
        <v>1.4669845331701075</v>
      </c>
      <c r="G1643" s="12">
        <v>11.836640151496258</v>
      </c>
      <c r="H1643" s="14">
        <v>0.28264697367087205</v>
      </c>
      <c r="I1643" s="12">
        <v>20.18877933598327</v>
      </c>
      <c r="J1643" s="14">
        <v>0.28264025981680035</v>
      </c>
      <c r="K1643" s="13">
        <v>4.1720535901967892</v>
      </c>
      <c r="L1643" s="13">
        <v>0.71459042020327601</v>
      </c>
      <c r="M1643" s="17">
        <v>1.0059241206651461</v>
      </c>
      <c r="N1643" s="12">
        <v>417</v>
      </c>
      <c r="O1643" s="41"/>
      <c r="P1643" s="1"/>
    </row>
    <row r="1644" spans="1:16" x14ac:dyDescent="0.45">
      <c r="A1644" s="71" t="s">
        <v>777</v>
      </c>
      <c r="B1644" s="19">
        <v>2.7453499949325211E-2</v>
      </c>
      <c r="C1644" s="12">
        <v>22.188977230132821</v>
      </c>
      <c r="D1644" s="20">
        <v>8.6644819586382258E-4</v>
      </c>
      <c r="E1644" s="12">
        <v>5.4013939588593063</v>
      </c>
      <c r="F1644" s="20">
        <v>1.4669758414612131</v>
      </c>
      <c r="G1644" s="12">
        <v>12.178306430460179</v>
      </c>
      <c r="H1644" s="14">
        <v>0.28267541867631102</v>
      </c>
      <c r="I1644" s="12">
        <v>17.014250072386346</v>
      </c>
      <c r="J1644" s="14">
        <v>0.28266864671220593</v>
      </c>
      <c r="K1644" s="13">
        <v>5.1768198110058172</v>
      </c>
      <c r="L1644" s="13">
        <v>0.6022266084704242</v>
      </c>
      <c r="M1644" s="17">
        <v>0.95040351475028162</v>
      </c>
      <c r="N1644" s="12">
        <v>417</v>
      </c>
      <c r="O1644" s="41"/>
      <c r="P1644" s="1"/>
    </row>
    <row r="1645" spans="1:16" x14ac:dyDescent="0.45">
      <c r="A1645" s="71" t="s">
        <v>778</v>
      </c>
      <c r="B1645" s="19">
        <v>3.0569005392093705E-2</v>
      </c>
      <c r="C1645" s="12">
        <v>24.564337705331823</v>
      </c>
      <c r="D1645" s="20">
        <v>9.5292627909502345E-4</v>
      </c>
      <c r="E1645" s="12">
        <v>5.7472366840522522</v>
      </c>
      <c r="F1645" s="20">
        <v>1.4669676662615241</v>
      </c>
      <c r="G1645" s="12">
        <v>11.973184689212189</v>
      </c>
      <c r="H1645" s="14">
        <v>0.28270121330938275</v>
      </c>
      <c r="I1645" s="12">
        <v>17.773472191730029</v>
      </c>
      <c r="J1645" s="14">
        <v>0.282693765452041</v>
      </c>
      <c r="K1645" s="13">
        <v>6.0659082771796768</v>
      </c>
      <c r="L1645" s="13">
        <v>0.62909959787971204</v>
      </c>
      <c r="M1645" s="17">
        <v>0.90122690233749403</v>
      </c>
      <c r="N1645" s="12">
        <v>417</v>
      </c>
      <c r="O1645" s="41"/>
      <c r="P1645" s="1"/>
    </row>
    <row r="1646" spans="1:16" x14ac:dyDescent="0.45">
      <c r="A1646" s="71" t="s">
        <v>779</v>
      </c>
      <c r="B1646" s="19">
        <v>2.9941176182745173E-2</v>
      </c>
      <c r="C1646" s="12">
        <v>23.967091261882743</v>
      </c>
      <c r="D1646" s="20">
        <v>9.7591816917010511E-4</v>
      </c>
      <c r="E1646" s="12">
        <v>5.9060026997466348</v>
      </c>
      <c r="F1646" s="20">
        <v>1.467042550207317</v>
      </c>
      <c r="G1646" s="12">
        <v>12.279878813512825</v>
      </c>
      <c r="H1646" s="14">
        <v>0.2826546043040416</v>
      </c>
      <c r="I1646" s="12">
        <v>19.209460418579557</v>
      </c>
      <c r="J1646" s="14">
        <v>0.2826469767472613</v>
      </c>
      <c r="K1646" s="13">
        <v>4.4098021970184753</v>
      </c>
      <c r="L1646" s="13">
        <v>0.67992701113572807</v>
      </c>
      <c r="M1646" s="17">
        <v>0.99279198619175224</v>
      </c>
      <c r="N1646" s="12">
        <v>417</v>
      </c>
      <c r="O1646" s="41"/>
      <c r="P1646" s="1"/>
    </row>
    <row r="1647" spans="1:16" x14ac:dyDescent="0.45">
      <c r="A1647" s="71" t="s">
        <v>780</v>
      </c>
      <c r="B1647" s="19">
        <v>3.5971094349811113E-2</v>
      </c>
      <c r="C1647" s="12">
        <v>29.907683919353868</v>
      </c>
      <c r="D1647" s="20">
        <v>1.11371259738995E-3</v>
      </c>
      <c r="E1647" s="12">
        <v>6.8812930211062504</v>
      </c>
      <c r="F1647" s="20">
        <v>1.4669978741793415</v>
      </c>
      <c r="G1647" s="12">
        <v>12.534013827450192</v>
      </c>
      <c r="H1647" s="14">
        <v>0.28268190007015292</v>
      </c>
      <c r="I1647" s="12">
        <v>18.247049901404992</v>
      </c>
      <c r="J1647" s="14">
        <v>0.28267319554313225</v>
      </c>
      <c r="K1647" s="13">
        <v>5.3378276138538183</v>
      </c>
      <c r="L1647" s="13">
        <v>0.64586208207595419</v>
      </c>
      <c r="M1647" s="17">
        <v>0.94150131586953156</v>
      </c>
      <c r="N1647" s="12">
        <v>417</v>
      </c>
      <c r="O1647" s="41"/>
      <c r="P1647" s="1"/>
    </row>
    <row r="1648" spans="1:16" x14ac:dyDescent="0.45">
      <c r="A1648" s="71" t="s">
        <v>781</v>
      </c>
      <c r="B1648" s="19">
        <v>3.8851619329008782E-2</v>
      </c>
      <c r="C1648" s="12">
        <v>31.916641603404877</v>
      </c>
      <c r="D1648" s="20">
        <v>1.2815710595390298E-3</v>
      </c>
      <c r="E1648" s="12">
        <v>8.1707367535713331</v>
      </c>
      <c r="F1648" s="20">
        <v>1.4669824638270577</v>
      </c>
      <c r="G1648" s="12">
        <v>12.922060814490573</v>
      </c>
      <c r="H1648" s="14">
        <v>0.28268024823719706</v>
      </c>
      <c r="I1648" s="12">
        <v>19.756991837795084</v>
      </c>
      <c r="J1648" s="14">
        <v>0.2826702317662127</v>
      </c>
      <c r="K1648" s="13">
        <v>5.2329234708614614</v>
      </c>
      <c r="L1648" s="13">
        <v>0.69930711829702119</v>
      </c>
      <c r="M1648" s="17">
        <v>0.94730168435980067</v>
      </c>
      <c r="N1648" s="12">
        <v>417</v>
      </c>
      <c r="O1648" s="41"/>
      <c r="P1648" s="1"/>
    </row>
    <row r="1649" spans="1:16" x14ac:dyDescent="0.45">
      <c r="A1649" s="71" t="s">
        <v>782</v>
      </c>
      <c r="B1649" s="19">
        <v>3.2248440089393982E-2</v>
      </c>
      <c r="C1649" s="12">
        <v>25.903169402298712</v>
      </c>
      <c r="D1649" s="20">
        <v>1.0292508358201249E-3</v>
      </c>
      <c r="E1649" s="12">
        <v>6.2066052089860149</v>
      </c>
      <c r="F1649" s="20">
        <v>1.4670019896183604</v>
      </c>
      <c r="G1649" s="12">
        <v>12.431707494467082</v>
      </c>
      <c r="H1649" s="14">
        <v>0.28266095095570659</v>
      </c>
      <c r="I1649" s="12">
        <v>17.632994402856706</v>
      </c>
      <c r="J1649" s="14">
        <v>0.28265290656280628</v>
      </c>
      <c r="K1649" s="13">
        <v>4.6196905370465835</v>
      </c>
      <c r="L1649" s="13">
        <v>0.62412732687366912</v>
      </c>
      <c r="M1649" s="17">
        <v>0.98119604765780721</v>
      </c>
      <c r="N1649" s="12">
        <v>417</v>
      </c>
      <c r="O1649" s="41"/>
      <c r="P1649" s="1"/>
    </row>
    <row r="1650" spans="1:16" x14ac:dyDescent="0.45">
      <c r="A1650" s="71" t="s">
        <v>783</v>
      </c>
      <c r="B1650" s="19">
        <v>4.4076248701482475E-2</v>
      </c>
      <c r="C1650" s="12">
        <v>35.580942415663927</v>
      </c>
      <c r="D1650" s="20">
        <v>1.4514727097987145E-3</v>
      </c>
      <c r="E1650" s="12">
        <v>9.0251927382193404</v>
      </c>
      <c r="F1650" s="20">
        <v>1.4670367151853352</v>
      </c>
      <c r="G1650" s="12">
        <v>13.181563234383177</v>
      </c>
      <c r="H1650" s="14">
        <v>0.28269730569573998</v>
      </c>
      <c r="I1650" s="12">
        <v>17.94300589072623</v>
      </c>
      <c r="J1650" s="14">
        <v>0.28268596131169349</v>
      </c>
      <c r="K1650" s="13">
        <v>5.7896774146071195</v>
      </c>
      <c r="L1650" s="13">
        <v>0.63510031516944565</v>
      </c>
      <c r="M1650" s="17">
        <v>0.91651041752649853</v>
      </c>
      <c r="N1650" s="12">
        <v>417</v>
      </c>
      <c r="O1650" s="41"/>
      <c r="P1650" s="1"/>
    </row>
    <row r="1651" spans="1:16" x14ac:dyDescent="0.45">
      <c r="A1651" s="71" t="s">
        <v>784</v>
      </c>
      <c r="B1651" s="19">
        <v>3.4636297648010628E-2</v>
      </c>
      <c r="C1651" s="12">
        <v>29.240055287588596</v>
      </c>
      <c r="D1651" s="20">
        <v>1.1384255933011888E-3</v>
      </c>
      <c r="E1651" s="12">
        <v>7.6882122217673521</v>
      </c>
      <c r="F1651" s="20">
        <v>1.4670250744028568</v>
      </c>
      <c r="G1651" s="12">
        <v>12.628445864054139</v>
      </c>
      <c r="H1651" s="14">
        <v>0.282664038900168</v>
      </c>
      <c r="I1651" s="12">
        <v>17.301693172793286</v>
      </c>
      <c r="J1651" s="14">
        <v>0.28265514122193292</v>
      </c>
      <c r="K1651" s="13">
        <v>4.6987872460535485</v>
      </c>
      <c r="L1651" s="13">
        <v>0.61240077910751367</v>
      </c>
      <c r="M1651" s="17">
        <v>0.97682545092042306</v>
      </c>
      <c r="N1651" s="12">
        <v>417</v>
      </c>
      <c r="O1651" s="41"/>
      <c r="P1651" s="1"/>
    </row>
    <row r="1652" spans="1:16" x14ac:dyDescent="0.45">
      <c r="A1652" s="71" t="s">
        <v>785</v>
      </c>
      <c r="B1652" s="19">
        <v>3.6810066838608123E-2</v>
      </c>
      <c r="C1652" s="12">
        <v>29.606939448054622</v>
      </c>
      <c r="D1652" s="20">
        <v>1.1134526200541012E-3</v>
      </c>
      <c r="E1652" s="12">
        <v>6.7394985562720509</v>
      </c>
      <c r="F1652" s="20">
        <v>1.4670093483930662</v>
      </c>
      <c r="G1652" s="12">
        <v>12.724950425865941</v>
      </c>
      <c r="H1652" s="14">
        <v>0.28268609594444727</v>
      </c>
      <c r="I1652" s="12">
        <v>18.4535352205124</v>
      </c>
      <c r="J1652" s="14">
        <v>0.28267739344935094</v>
      </c>
      <c r="K1652" s="13">
        <v>5.4864142876143163</v>
      </c>
      <c r="L1652" s="13">
        <v>0.65317071765491619</v>
      </c>
      <c r="M1652" s="17">
        <v>0.93328457421651112</v>
      </c>
      <c r="N1652" s="12">
        <v>417</v>
      </c>
      <c r="O1652" s="41"/>
      <c r="P1652" s="1"/>
    </row>
    <row r="1653" spans="1:16" x14ac:dyDescent="0.45">
      <c r="A1653" s="71" t="s">
        <v>786</v>
      </c>
      <c r="B1653" s="19">
        <v>4.3164571293069907E-2</v>
      </c>
      <c r="C1653" s="12">
        <v>34.782304870967167</v>
      </c>
      <c r="D1653" s="20">
        <v>1.396512354053907E-3</v>
      </c>
      <c r="E1653" s="12">
        <v>8.5856575037194371</v>
      </c>
      <c r="F1653" s="20">
        <v>1.4670377970946848</v>
      </c>
      <c r="G1653" s="12">
        <v>13.71730625663622</v>
      </c>
      <c r="H1653" s="14">
        <v>0.28269981346752021</v>
      </c>
      <c r="I1653" s="12">
        <v>17.802194356473684</v>
      </c>
      <c r="J1653" s="14">
        <v>0.28268889864124541</v>
      </c>
      <c r="K1653" s="13">
        <v>5.8936454417901629</v>
      </c>
      <c r="L1653" s="13">
        <v>0.63011623110398318</v>
      </c>
      <c r="M1653" s="17">
        <v>0.91075850576061723</v>
      </c>
      <c r="N1653" s="12">
        <v>417</v>
      </c>
      <c r="O1653" s="41"/>
      <c r="P1653" s="1"/>
    </row>
    <row r="1654" spans="1:16" x14ac:dyDescent="0.45">
      <c r="A1654" s="71" t="s">
        <v>787</v>
      </c>
      <c r="B1654" s="19">
        <v>4.1909200874966947E-2</v>
      </c>
      <c r="C1654" s="12">
        <v>35.864620212645598</v>
      </c>
      <c r="D1654" s="20">
        <v>1.3935800467859724E-3</v>
      </c>
      <c r="E1654" s="12">
        <v>10.121939620676999</v>
      </c>
      <c r="F1654" s="20">
        <v>1.4670898947615287</v>
      </c>
      <c r="G1654" s="12">
        <v>13.126157837656359</v>
      </c>
      <c r="H1654" s="14">
        <v>0.28269276929408199</v>
      </c>
      <c r="I1654" s="12">
        <v>14.935425787234999</v>
      </c>
      <c r="J1654" s="14">
        <v>0.28268187738606088</v>
      </c>
      <c r="K1654" s="13">
        <v>5.6451251321076867</v>
      </c>
      <c r="L1654" s="13">
        <v>0.52864573987454477</v>
      </c>
      <c r="M1654" s="17">
        <v>0.92450658035061495</v>
      </c>
      <c r="N1654" s="12">
        <v>417</v>
      </c>
      <c r="O1654" s="41"/>
      <c r="P1654" s="1"/>
    </row>
    <row r="1655" spans="1:16" x14ac:dyDescent="0.45">
      <c r="A1655" s="71" t="s">
        <v>788</v>
      </c>
      <c r="B1655" s="19">
        <v>3.9687134561442586E-2</v>
      </c>
      <c r="C1655" s="12">
        <v>31.766852718808572</v>
      </c>
      <c r="D1655" s="20">
        <v>1.1599292531238154E-3</v>
      </c>
      <c r="E1655" s="12">
        <v>6.9642942555818639</v>
      </c>
      <c r="F1655" s="20">
        <v>1.4670736627239336</v>
      </c>
      <c r="G1655" s="12">
        <v>12.808444991377348</v>
      </c>
      <c r="H1655" s="14">
        <v>0.2826970181679313</v>
      </c>
      <c r="I1655" s="12">
        <v>18.902440718729121</v>
      </c>
      <c r="J1655" s="14">
        <v>0.28268795242193046</v>
      </c>
      <c r="K1655" s="13">
        <v>5.8601536072111493</v>
      </c>
      <c r="L1655" s="13">
        <v>0.66905991844778967</v>
      </c>
      <c r="M1655" s="17">
        <v>0.91261147050697999</v>
      </c>
      <c r="N1655" s="12">
        <v>417</v>
      </c>
      <c r="O1655" s="41"/>
      <c r="P1655" s="1"/>
    </row>
    <row r="1656" spans="1:16" x14ac:dyDescent="0.45">
      <c r="A1656" s="71" t="s">
        <v>789</v>
      </c>
      <c r="B1656" s="19">
        <v>3.3946325105109552E-2</v>
      </c>
      <c r="C1656" s="12">
        <v>27.807669704807996</v>
      </c>
      <c r="D1656" s="20">
        <v>1.04496576173494E-3</v>
      </c>
      <c r="E1656" s="12">
        <v>6.6402740044389867</v>
      </c>
      <c r="F1656" s="20">
        <v>1.4671556023342209</v>
      </c>
      <c r="G1656" s="12">
        <v>12.659898283972042</v>
      </c>
      <c r="H1656" s="14">
        <v>0.28268094704209079</v>
      </c>
      <c r="I1656" s="12">
        <v>16.201274148104201</v>
      </c>
      <c r="J1656" s="14">
        <v>0.28267277982486616</v>
      </c>
      <c r="K1656" s="13">
        <v>5.3231130892417156</v>
      </c>
      <c r="L1656" s="13">
        <v>0.57345098030348041</v>
      </c>
      <c r="M1656" s="17">
        <v>0.9423149504480971</v>
      </c>
      <c r="N1656" s="12">
        <v>417</v>
      </c>
      <c r="O1656" s="41"/>
      <c r="P1656" s="1"/>
    </row>
    <row r="1657" spans="1:16" x14ac:dyDescent="0.45">
      <c r="A1657" s="71" t="s">
        <v>790</v>
      </c>
      <c r="B1657" s="19">
        <v>2.4705908757628774E-2</v>
      </c>
      <c r="C1657" s="12">
        <v>21.388645571931708</v>
      </c>
      <c r="D1657" s="20">
        <v>7.2702789512222048E-4</v>
      </c>
      <c r="E1657" s="12">
        <v>5.0229456839340392</v>
      </c>
      <c r="F1657" s="20">
        <v>1.4671338568656425</v>
      </c>
      <c r="G1657" s="12">
        <v>12.62509238190686</v>
      </c>
      <c r="H1657" s="14">
        <v>0.2826548843735599</v>
      </c>
      <c r="I1657" s="12">
        <v>16.602453442048848</v>
      </c>
      <c r="J1657" s="14">
        <v>0.28264920208714894</v>
      </c>
      <c r="K1657" s="13">
        <v>4.4885690476026419</v>
      </c>
      <c r="L1657" s="13">
        <v>0.5876508918212231</v>
      </c>
      <c r="M1657" s="17">
        <v>0.98844055918037399</v>
      </c>
      <c r="N1657" s="12">
        <v>417</v>
      </c>
      <c r="O1657" s="41"/>
      <c r="P1657" s="1"/>
    </row>
    <row r="1658" spans="1:16" x14ac:dyDescent="0.45">
      <c r="A1658" s="71" t="s">
        <v>791</v>
      </c>
      <c r="B1658" s="19">
        <v>2.0850393312938864E-2</v>
      </c>
      <c r="C1658" s="12">
        <v>16.733941999747024</v>
      </c>
      <c r="D1658" s="20">
        <v>6.1617411665340811E-4</v>
      </c>
      <c r="E1658" s="12">
        <v>3.7398191649905286</v>
      </c>
      <c r="F1658" s="20">
        <v>1.4671212481405953</v>
      </c>
      <c r="G1658" s="12">
        <v>12.243365721601593</v>
      </c>
      <c r="H1658" s="14">
        <v>0.2826537246356533</v>
      </c>
      <c r="I1658" s="12">
        <v>18.189930143695559</v>
      </c>
      <c r="J1658" s="14">
        <v>0.28264890875742726</v>
      </c>
      <c r="K1658" s="13">
        <v>4.4781865175047564</v>
      </c>
      <c r="L1658" s="13">
        <v>0.64384030398878522</v>
      </c>
      <c r="M1658" s="17">
        <v>0.98901415600307008</v>
      </c>
      <c r="N1658" s="12">
        <v>417</v>
      </c>
      <c r="O1658" s="41"/>
      <c r="P1658" s="1"/>
    </row>
    <row r="1659" spans="1:16" x14ac:dyDescent="0.45">
      <c r="A1659" s="71" t="s">
        <v>792</v>
      </c>
      <c r="B1659" s="19">
        <v>2.1977671961052325E-2</v>
      </c>
      <c r="C1659" s="12">
        <v>17.59356043331271</v>
      </c>
      <c r="D1659" s="20">
        <v>6.4853513777911114E-4</v>
      </c>
      <c r="E1659" s="12">
        <v>3.9099820895807884</v>
      </c>
      <c r="F1659" s="20">
        <v>1.4671116289304529</v>
      </c>
      <c r="G1659" s="12">
        <v>12.391114795145469</v>
      </c>
      <c r="H1659" s="14">
        <v>0.28267044628403187</v>
      </c>
      <c r="I1659" s="12">
        <v>17.867267208111151</v>
      </c>
      <c r="J1659" s="14">
        <v>0.28266537747934756</v>
      </c>
      <c r="K1659" s="13">
        <v>5.0611039253101175</v>
      </c>
      <c r="L1659" s="13">
        <v>0.63241951232750893</v>
      </c>
      <c r="M1659" s="17">
        <v>0.95680058805828672</v>
      </c>
      <c r="N1659" s="12">
        <v>417</v>
      </c>
      <c r="O1659" s="41"/>
      <c r="P1659" s="1"/>
    </row>
    <row r="1660" spans="1:16" x14ac:dyDescent="0.45">
      <c r="A1660" s="71"/>
      <c r="B1660" s="19"/>
      <c r="C1660" s="12"/>
      <c r="D1660" s="20"/>
      <c r="E1660" s="12"/>
      <c r="F1660" s="20"/>
      <c r="G1660" s="12"/>
      <c r="H1660" s="14"/>
      <c r="I1660" s="12"/>
      <c r="J1660" s="14"/>
      <c r="K1660" s="13"/>
      <c r="L1660" s="13"/>
      <c r="M1660" s="17"/>
      <c r="N1660" s="12"/>
      <c r="O1660" s="41"/>
      <c r="P1660" s="1"/>
    </row>
    <row r="1661" spans="1:16" x14ac:dyDescent="0.45">
      <c r="A1661" s="71" t="s">
        <v>816</v>
      </c>
      <c r="B1661" s="19">
        <v>3.245857356559699E-2</v>
      </c>
      <c r="C1661" s="12">
        <v>139.09013498223655</v>
      </c>
      <c r="D1661" s="20">
        <v>1.0149570396288223E-3</v>
      </c>
      <c r="E1661" s="12">
        <v>48.211943685862281</v>
      </c>
      <c r="F1661" s="20">
        <v>1.4670399275454165</v>
      </c>
      <c r="G1661" s="12">
        <v>12.494886727305056</v>
      </c>
      <c r="H1661" s="14">
        <v>0.28267497516142076</v>
      </c>
      <c r="I1661" s="12">
        <v>34.332243366426241</v>
      </c>
      <c r="J1661" s="14">
        <v>0.28266704248561475</v>
      </c>
      <c r="K1661" s="13">
        <v>5.1200375293801788</v>
      </c>
      <c r="L1661" s="13">
        <v>1.128049220783824</v>
      </c>
      <c r="M1661" s="17">
        <v>0.95353403778252854</v>
      </c>
      <c r="N1661" s="12"/>
      <c r="O1661" s="41"/>
      <c r="P1661" s="1"/>
    </row>
    <row r="1662" spans="1:16" x14ac:dyDescent="0.45">
      <c r="A1662" s="71"/>
      <c r="B1662" s="19"/>
      <c r="C1662" s="12"/>
      <c r="D1662" s="20"/>
      <c r="E1662" s="12"/>
      <c r="F1662" s="20"/>
      <c r="G1662" s="12"/>
      <c r="H1662" s="14"/>
      <c r="I1662" s="12"/>
      <c r="J1662" s="14"/>
      <c r="K1662" s="13"/>
      <c r="L1662" s="13"/>
      <c r="M1662" s="17"/>
      <c r="N1662" s="12"/>
      <c r="O1662" s="41"/>
      <c r="P1662" s="1"/>
    </row>
    <row r="1663" spans="1:16" x14ac:dyDescent="0.45">
      <c r="A1663" s="71" t="s">
        <v>794</v>
      </c>
      <c r="B1663" s="19">
        <v>8.514438794323502E-3</v>
      </c>
      <c r="C1663" s="12">
        <v>6.8180658183445964</v>
      </c>
      <c r="D1663" s="20">
        <v>2.6352989591152675E-4</v>
      </c>
      <c r="E1663" s="12">
        <v>1.5817512115737462</v>
      </c>
      <c r="F1663" s="20">
        <v>1.4670789032107181</v>
      </c>
      <c r="G1663" s="12">
        <v>9.7168710724996004</v>
      </c>
      <c r="H1663" s="14">
        <v>0.28199611340316305</v>
      </c>
      <c r="I1663" s="12">
        <v>21.361596162932901</v>
      </c>
      <c r="J1663" s="14">
        <v>0.28199312981785524</v>
      </c>
      <c r="K1663" s="13">
        <v>-14.570009257337535</v>
      </c>
      <c r="L1663" s="13">
        <v>0.7564181549857274</v>
      </c>
      <c r="M1663" s="17">
        <v>2.1845358574264138</v>
      </c>
      <c r="N1663" s="12">
        <v>603</v>
      </c>
      <c r="O1663" s="41"/>
      <c r="P1663" s="1"/>
    </row>
    <row r="1664" spans="1:16" x14ac:dyDescent="0.45">
      <c r="A1664" s="71" t="s">
        <v>795</v>
      </c>
      <c r="B1664" s="19">
        <v>8.5720914785470705E-3</v>
      </c>
      <c r="C1664" s="12">
        <v>6.8683169132399904</v>
      </c>
      <c r="D1664" s="20">
        <v>2.6320727943181921E-4</v>
      </c>
      <c r="E1664" s="12">
        <v>1.5795924135303387</v>
      </c>
      <c r="F1664" s="20">
        <v>1.4671028100743944</v>
      </c>
      <c r="G1664" s="12">
        <v>10.01444106004325</v>
      </c>
      <c r="H1664" s="14">
        <v>0.28199250856885971</v>
      </c>
      <c r="I1664" s="12">
        <v>22.072620992434878</v>
      </c>
      <c r="J1664" s="14">
        <v>0.28198952863609306</v>
      </c>
      <c r="K1664" s="13">
        <v>-14.697527783740227</v>
      </c>
      <c r="L1664" s="13">
        <v>0.78159567849844791</v>
      </c>
      <c r="M1664" s="17">
        <v>2.1914458866858748</v>
      </c>
      <c r="N1664" s="12">
        <v>603</v>
      </c>
      <c r="O1664" s="41"/>
      <c r="P1664" s="1"/>
    </row>
    <row r="1665" spans="1:16" x14ac:dyDescent="0.45">
      <c r="A1665" s="71" t="s">
        <v>796</v>
      </c>
      <c r="B1665" s="19">
        <v>8.5355487306789535E-3</v>
      </c>
      <c r="C1665" s="12">
        <v>6.8410124053389696</v>
      </c>
      <c r="D1665" s="20">
        <v>2.6308914436587005E-4</v>
      </c>
      <c r="E1665" s="12">
        <v>1.5788139633082121</v>
      </c>
      <c r="F1665" s="20">
        <v>1.4670259831562686</v>
      </c>
      <c r="G1665" s="12">
        <v>10.331774552196086</v>
      </c>
      <c r="H1665" s="14">
        <v>0.28202480463799567</v>
      </c>
      <c r="I1665" s="12">
        <v>21.067293942648075</v>
      </c>
      <c r="J1665" s="14">
        <v>0.28202182604270931</v>
      </c>
      <c r="K1665" s="13">
        <v>-13.553870515006228</v>
      </c>
      <c r="L1665" s="13">
        <v>0.74599685777609892</v>
      </c>
      <c r="M1665" s="17">
        <v>2.1294410120575487</v>
      </c>
      <c r="N1665" s="12">
        <v>603</v>
      </c>
      <c r="O1665" s="41"/>
      <c r="P1665" s="1"/>
    </row>
    <row r="1666" spans="1:16" x14ac:dyDescent="0.45">
      <c r="A1666" s="71" t="s">
        <v>797</v>
      </c>
      <c r="B1666" s="19">
        <v>8.5742431262630404E-3</v>
      </c>
      <c r="C1666" s="12">
        <v>6.8708352858583162</v>
      </c>
      <c r="D1666" s="20">
        <v>2.6320985975159878E-4</v>
      </c>
      <c r="E1666" s="12">
        <v>1.579492975786094</v>
      </c>
      <c r="F1666" s="20">
        <v>1.4669223160466143</v>
      </c>
      <c r="G1666" s="12">
        <v>10.186407110047629</v>
      </c>
      <c r="H1666" s="14">
        <v>0.28202168846049008</v>
      </c>
      <c r="I1666" s="12">
        <v>21.021518373349544</v>
      </c>
      <c r="J1666" s="14">
        <v>0.28201870849851002</v>
      </c>
      <c r="K1666" s="13">
        <v>-13.66426334395654</v>
      </c>
      <c r="L1666" s="13">
        <v>0.74437593622245224</v>
      </c>
      <c r="M1666" s="17">
        <v>2.1354292345098074</v>
      </c>
      <c r="N1666" s="12">
        <v>603</v>
      </c>
      <c r="O1666" s="41"/>
      <c r="P1666" s="1"/>
    </row>
    <row r="1667" spans="1:16" x14ac:dyDescent="0.45">
      <c r="A1667" s="71" t="s">
        <v>798</v>
      </c>
      <c r="B1667" s="19">
        <v>8.5650575252534875E-3</v>
      </c>
      <c r="C1667" s="12">
        <v>6.8656153912556617</v>
      </c>
      <c r="D1667" s="20">
        <v>2.6311236301101434E-4</v>
      </c>
      <c r="E1667" s="12">
        <v>1.5793014374097958</v>
      </c>
      <c r="F1667" s="20">
        <v>1.4669703820321653</v>
      </c>
      <c r="G1667" s="12">
        <v>10.142473812259759</v>
      </c>
      <c r="H1667" s="14">
        <v>0.2819836730506981</v>
      </c>
      <c r="I1667" s="12">
        <v>23.560149375052184</v>
      </c>
      <c r="J1667" s="14">
        <v>0.28198069419253907</v>
      </c>
      <c r="K1667" s="13">
        <v>-15.010357098669269</v>
      </c>
      <c r="L1667" s="13">
        <v>0.83426933949692916</v>
      </c>
      <c r="M1667" s="17">
        <v>2.2083938423587561</v>
      </c>
      <c r="N1667" s="12">
        <v>603</v>
      </c>
      <c r="O1667" s="41"/>
      <c r="P1667" s="1"/>
    </row>
    <row r="1668" spans="1:16" x14ac:dyDescent="0.45">
      <c r="A1668" s="71" t="s">
        <v>799</v>
      </c>
      <c r="B1668" s="19">
        <v>8.5299559785784011E-3</v>
      </c>
      <c r="C1668" s="12">
        <v>6.8317043023736881</v>
      </c>
      <c r="D1668" s="20">
        <v>2.6284558047586903E-4</v>
      </c>
      <c r="E1668" s="12">
        <v>1.5776132284391231</v>
      </c>
      <c r="F1668" s="20">
        <v>1.4669816498114925</v>
      </c>
      <c r="G1668" s="12">
        <v>10.068374387365505</v>
      </c>
      <c r="H1668" s="14">
        <v>0.2819990548964012</v>
      </c>
      <c r="I1668" s="12">
        <v>20.338149032950884</v>
      </c>
      <c r="J1668" s="14">
        <v>0.28199607905865259</v>
      </c>
      <c r="K1668" s="13">
        <v>-14.465576083639853</v>
      </c>
      <c r="L1668" s="13">
        <v>0.72017769880083904</v>
      </c>
      <c r="M1668" s="17">
        <v>2.1788761232113707</v>
      </c>
      <c r="N1668" s="12">
        <v>603</v>
      </c>
      <c r="O1668" s="41"/>
      <c r="P1668" s="1"/>
    </row>
    <row r="1669" spans="1:16" x14ac:dyDescent="0.45">
      <c r="A1669" s="71" t="s">
        <v>800</v>
      </c>
      <c r="B1669" s="19">
        <v>8.4708095715028946E-3</v>
      </c>
      <c r="C1669" s="12">
        <v>6.7840839789221121</v>
      </c>
      <c r="D1669" s="20">
        <v>2.6284410262498081E-4</v>
      </c>
      <c r="E1669" s="12">
        <v>1.5773694537262839</v>
      </c>
      <c r="F1669" s="20">
        <v>1.4669362469139959</v>
      </c>
      <c r="G1669" s="12">
        <v>10.026597051701456</v>
      </c>
      <c r="H1669" s="14">
        <v>0.28199351258722644</v>
      </c>
      <c r="I1669" s="12">
        <v>20.388215306759303</v>
      </c>
      <c r="J1669" s="14">
        <v>0.2819905367662095</v>
      </c>
      <c r="K1669" s="13">
        <v>-14.661829705897578</v>
      </c>
      <c r="L1669" s="13">
        <v>0.72195055501267369</v>
      </c>
      <c r="M1669" s="17">
        <v>2.1895115535956209</v>
      </c>
      <c r="N1669" s="12">
        <v>603</v>
      </c>
      <c r="O1669" s="41"/>
      <c r="P1669" s="1"/>
    </row>
    <row r="1670" spans="1:16" x14ac:dyDescent="0.45">
      <c r="A1670" s="71" t="s">
        <v>801</v>
      </c>
      <c r="B1670" s="19">
        <v>8.4853154815822118E-3</v>
      </c>
      <c r="C1670" s="12">
        <v>6.7967091486607361</v>
      </c>
      <c r="D1670" s="20">
        <v>2.6265469248928724E-4</v>
      </c>
      <c r="E1670" s="12">
        <v>1.5761981688737756</v>
      </c>
      <c r="F1670" s="20">
        <v>1.4670183769423246</v>
      </c>
      <c r="G1670" s="12">
        <v>10.175440561407866</v>
      </c>
      <c r="H1670" s="14">
        <v>0.28200161909798355</v>
      </c>
      <c r="I1670" s="12">
        <v>18.719876205539606</v>
      </c>
      <c r="J1670" s="14">
        <v>0.28199864542139619</v>
      </c>
      <c r="K1670" s="13">
        <v>-14.374700694145259</v>
      </c>
      <c r="L1670" s="13">
        <v>0.66287435231737746</v>
      </c>
      <c r="M1670" s="17">
        <v>2.1739506636278105</v>
      </c>
      <c r="N1670" s="12">
        <v>603</v>
      </c>
      <c r="O1670" s="41"/>
      <c r="P1670" s="1"/>
    </row>
    <row r="1671" spans="1:16" x14ac:dyDescent="0.45">
      <c r="A1671" s="71" t="s">
        <v>802</v>
      </c>
      <c r="B1671" s="19">
        <v>8.5040655045142913E-3</v>
      </c>
      <c r="C1671" s="12">
        <v>6.813319091713506</v>
      </c>
      <c r="D1671" s="20">
        <v>2.6281236818551199E-4</v>
      </c>
      <c r="E1671" s="12">
        <v>1.5772191117487053</v>
      </c>
      <c r="F1671" s="20">
        <v>1.4669701812964144</v>
      </c>
      <c r="G1671" s="12">
        <v>10.443920775783363</v>
      </c>
      <c r="H1671" s="14">
        <v>0.28199195040649372</v>
      </c>
      <c r="I1671" s="12">
        <v>20.372268877443283</v>
      </c>
      <c r="J1671" s="14">
        <v>0.28198897494476205</v>
      </c>
      <c r="K1671" s="13">
        <v>-14.71713409835429</v>
      </c>
      <c r="L1671" s="13">
        <v>0.72138588893988498</v>
      </c>
      <c r="M1671" s="17">
        <v>2.192508243107353</v>
      </c>
      <c r="N1671" s="12">
        <v>603</v>
      </c>
      <c r="O1671" s="41"/>
      <c r="P1671" s="1"/>
    </row>
    <row r="1672" spans="1:16" x14ac:dyDescent="0.45">
      <c r="A1672" s="71" t="s">
        <v>803</v>
      </c>
      <c r="B1672" s="19">
        <v>8.5038077628841312E-3</v>
      </c>
      <c r="C1672" s="12">
        <v>6.8128086679061814</v>
      </c>
      <c r="D1672" s="20">
        <v>2.6302372469829126E-4</v>
      </c>
      <c r="E1672" s="12">
        <v>1.5783519099422858</v>
      </c>
      <c r="F1672" s="20">
        <v>1.467021563991703</v>
      </c>
      <c r="G1672" s="12">
        <v>10.439155813772352</v>
      </c>
      <c r="H1672" s="14">
        <v>0.28202621672227318</v>
      </c>
      <c r="I1672" s="12">
        <v>21.346010549261294</v>
      </c>
      <c r="J1672" s="14">
        <v>0.28202323886764341</v>
      </c>
      <c r="K1672" s="13">
        <v>-13.503842117230658</v>
      </c>
      <c r="L1672" s="13">
        <v>0.75586626546164659</v>
      </c>
      <c r="M1672" s="17">
        <v>2.1267270177219624</v>
      </c>
      <c r="N1672" s="12">
        <v>603</v>
      </c>
      <c r="O1672" s="41"/>
      <c r="P1672" s="1"/>
    </row>
    <row r="1673" spans="1:16" x14ac:dyDescent="0.45">
      <c r="A1673" s="71" t="s">
        <v>804</v>
      </c>
      <c r="B1673" s="19">
        <v>8.4373358308548942E-3</v>
      </c>
      <c r="C1673" s="12">
        <v>6.761874885686769</v>
      </c>
      <c r="D1673" s="20">
        <v>2.6286915823697034E-4</v>
      </c>
      <c r="E1673" s="12">
        <v>1.5775376647695207</v>
      </c>
      <c r="F1673" s="20">
        <v>1.4669437896837501</v>
      </c>
      <c r="G1673" s="12">
        <v>10.211661663754569</v>
      </c>
      <c r="H1673" s="14">
        <v>0.28199843765680199</v>
      </c>
      <c r="I1673" s="12">
        <v>18.655740902309073</v>
      </c>
      <c r="J1673" s="14">
        <v>0.28199546155211497</v>
      </c>
      <c r="K1673" s="13">
        <v>-14.487442106774218</v>
      </c>
      <c r="L1673" s="13">
        <v>0.66060330911499321</v>
      </c>
      <c r="M1673" s="17">
        <v>2.1800611973067072</v>
      </c>
      <c r="N1673" s="12">
        <v>603</v>
      </c>
      <c r="O1673" s="41"/>
      <c r="P1673" s="1"/>
    </row>
    <row r="1674" spans="1:16" x14ac:dyDescent="0.45">
      <c r="A1674" s="71" t="s">
        <v>805</v>
      </c>
      <c r="B1674" s="19">
        <v>8.4471423412810966E-3</v>
      </c>
      <c r="C1674" s="12">
        <v>6.7702932680368741</v>
      </c>
      <c r="D1674" s="20">
        <v>2.6286569609326553E-4</v>
      </c>
      <c r="E1674" s="12">
        <v>1.5775916003769168</v>
      </c>
      <c r="F1674" s="20">
        <v>1.4670222837859159</v>
      </c>
      <c r="G1674" s="12">
        <v>10.233839595800504</v>
      </c>
      <c r="H1674" s="14">
        <v>0.28198938993482842</v>
      </c>
      <c r="I1674" s="12">
        <v>19.932228774985806</v>
      </c>
      <c r="J1674" s="14">
        <v>0.28198641386933848</v>
      </c>
      <c r="K1674" s="13">
        <v>-14.807822262848935</v>
      </c>
      <c r="L1674" s="13">
        <v>0.70580398579433989</v>
      </c>
      <c r="M1674" s="17">
        <v>2.1974218528984597</v>
      </c>
      <c r="N1674" s="12">
        <v>603</v>
      </c>
      <c r="O1674" s="41"/>
      <c r="P1674" s="1"/>
    </row>
    <row r="1675" spans="1:16" x14ac:dyDescent="0.45">
      <c r="A1675" s="71" t="s">
        <v>806</v>
      </c>
      <c r="B1675" s="19">
        <v>8.5261589827254035E-3</v>
      </c>
      <c r="C1675" s="12">
        <v>6.8340372435073489</v>
      </c>
      <c r="D1675" s="20">
        <v>2.6296026437858284E-4</v>
      </c>
      <c r="E1675" s="12">
        <v>1.5781505086211252</v>
      </c>
      <c r="F1675" s="20">
        <v>1.4670569640527922</v>
      </c>
      <c r="G1675" s="12">
        <v>10.248963520700034</v>
      </c>
      <c r="H1675" s="14">
        <v>0.28199890776840419</v>
      </c>
      <c r="I1675" s="12">
        <v>22.560572733279393</v>
      </c>
      <c r="J1675" s="14">
        <v>0.28199593063224804</v>
      </c>
      <c r="K1675" s="13">
        <v>-14.470831890660563</v>
      </c>
      <c r="L1675" s="13">
        <v>0.79887414180745964</v>
      </c>
      <c r="M1675" s="17">
        <v>2.1791609748761784</v>
      </c>
      <c r="N1675" s="12">
        <v>603</v>
      </c>
      <c r="O1675" s="41"/>
      <c r="P1675" s="1"/>
    </row>
    <row r="1676" spans="1:16" x14ac:dyDescent="0.45">
      <c r="A1676" s="71" t="s">
        <v>807</v>
      </c>
      <c r="B1676" s="19">
        <v>8.4596265692446181E-3</v>
      </c>
      <c r="C1676" s="12">
        <v>6.77794058242233</v>
      </c>
      <c r="D1676" s="20">
        <v>2.6276929921648686E-4</v>
      </c>
      <c r="E1676" s="12">
        <v>1.5768047787754469</v>
      </c>
      <c r="F1676" s="20">
        <v>1.4670179672551826</v>
      </c>
      <c r="G1676" s="12">
        <v>10.34985746367248</v>
      </c>
      <c r="H1676" s="14">
        <v>0.28200246223403336</v>
      </c>
      <c r="I1676" s="12">
        <v>19.067544902020565</v>
      </c>
      <c r="J1676" s="14">
        <v>0.2819994872599122</v>
      </c>
      <c r="K1676" s="13">
        <v>-14.344891033283291</v>
      </c>
      <c r="L1676" s="13">
        <v>0.67518536652766414</v>
      </c>
      <c r="M1676" s="17">
        <v>2.1723348769280988</v>
      </c>
      <c r="N1676" s="12">
        <v>603</v>
      </c>
      <c r="O1676" s="41"/>
      <c r="P1676" s="1"/>
    </row>
    <row r="1677" spans="1:16" x14ac:dyDescent="0.45">
      <c r="A1677" s="71" t="s">
        <v>808</v>
      </c>
      <c r="B1677" s="19">
        <v>8.4276658877412303E-3</v>
      </c>
      <c r="C1677" s="12">
        <v>6.7529605661319012</v>
      </c>
      <c r="D1677" s="20">
        <v>2.6263366082595425E-4</v>
      </c>
      <c r="E1677" s="12">
        <v>1.5760895199272436</v>
      </c>
      <c r="F1677" s="20">
        <v>1.4670294360587373</v>
      </c>
      <c r="G1677" s="12">
        <v>10.280039028439882</v>
      </c>
      <c r="H1677" s="14">
        <v>0.28199913225232581</v>
      </c>
      <c r="I1677" s="12">
        <v>22.982610296648609</v>
      </c>
      <c r="J1677" s="14">
        <v>0.28199615881385093</v>
      </c>
      <c r="K1677" s="13">
        <v>-14.462751937002194</v>
      </c>
      <c r="L1677" s="13">
        <v>0.81381857164330995</v>
      </c>
      <c r="M1677" s="17">
        <v>2.1787230608639963</v>
      </c>
      <c r="N1677" s="12">
        <v>603</v>
      </c>
      <c r="O1677" s="41"/>
      <c r="P1677" s="1"/>
    </row>
    <row r="1678" spans="1:16" x14ac:dyDescent="0.45">
      <c r="A1678" s="71" t="s">
        <v>809</v>
      </c>
      <c r="B1678" s="19">
        <v>8.4799676484032076E-3</v>
      </c>
      <c r="C1678" s="12">
        <v>6.7934249818979202</v>
      </c>
      <c r="D1678" s="20">
        <v>2.6253995318178865E-4</v>
      </c>
      <c r="E1678" s="12">
        <v>1.5755697117918561</v>
      </c>
      <c r="F1678" s="20">
        <v>1.4670604787534067</v>
      </c>
      <c r="G1678" s="12">
        <v>10.235223171719264</v>
      </c>
      <c r="H1678" s="14">
        <v>0.28199159539800256</v>
      </c>
      <c r="I1678" s="12">
        <v>20.095047815273251</v>
      </c>
      <c r="J1678" s="14">
        <v>0.28198862302045002</v>
      </c>
      <c r="K1678" s="13">
        <v>-14.729595804716666</v>
      </c>
      <c r="L1678" s="13">
        <v>0.71156943876382606</v>
      </c>
      <c r="M1678" s="17">
        <v>2.1931834622549613</v>
      </c>
      <c r="N1678" s="12">
        <v>603</v>
      </c>
      <c r="O1678" s="41"/>
      <c r="P1678" s="1"/>
    </row>
    <row r="1679" spans="1:16" x14ac:dyDescent="0.45">
      <c r="A1679" s="71" t="s">
        <v>810</v>
      </c>
      <c r="B1679" s="19">
        <v>8.5230024445367234E-3</v>
      </c>
      <c r="C1679" s="12">
        <v>6.8305771370655144</v>
      </c>
      <c r="D1679" s="20">
        <v>2.6267757158250665E-4</v>
      </c>
      <c r="E1679" s="12">
        <v>1.5763553640921748</v>
      </c>
      <c r="F1679" s="20">
        <v>1.467056374362522</v>
      </c>
      <c r="G1679" s="12">
        <v>10.210145879999967</v>
      </c>
      <c r="H1679" s="14">
        <v>0.28200612350030874</v>
      </c>
      <c r="I1679" s="12">
        <v>19.432222575846737</v>
      </c>
      <c r="J1679" s="14">
        <v>0.28200314956469297</v>
      </c>
      <c r="K1679" s="13">
        <v>-14.215208129246815</v>
      </c>
      <c r="L1679" s="13">
        <v>0.68809867183938778</v>
      </c>
      <c r="M1679" s="17">
        <v>2.1653050477617017</v>
      </c>
      <c r="N1679" s="12">
        <v>603</v>
      </c>
      <c r="O1679" s="41"/>
      <c r="P1679" s="1"/>
    </row>
    <row r="1680" spans="1:16" x14ac:dyDescent="0.45">
      <c r="A1680" s="71" t="s">
        <v>811</v>
      </c>
      <c r="B1680" s="19">
        <v>8.5418854857544236E-3</v>
      </c>
      <c r="C1680" s="12">
        <v>6.8449336455255088</v>
      </c>
      <c r="D1680" s="20">
        <v>2.6301973396948249E-4</v>
      </c>
      <c r="E1680" s="12">
        <v>1.5785389336982747</v>
      </c>
      <c r="F1680" s="20">
        <v>1.4671130660445715</v>
      </c>
      <c r="G1680" s="12">
        <v>10.000544293435825</v>
      </c>
      <c r="H1680" s="14">
        <v>0.28203263137300094</v>
      </c>
      <c r="I1680" s="12">
        <v>18.532418032926234</v>
      </c>
      <c r="J1680" s="14">
        <v>0.2820296535635527</v>
      </c>
      <c r="K1680" s="13">
        <v>-13.276696523452092</v>
      </c>
      <c r="L1680" s="13">
        <v>0.65623642301559926</v>
      </c>
      <c r="M1680" s="17">
        <v>2.11440284928667</v>
      </c>
      <c r="N1680" s="12">
        <v>603</v>
      </c>
      <c r="O1680" s="41"/>
      <c r="P1680" s="1"/>
    </row>
    <row r="1681" spans="1:16" x14ac:dyDescent="0.45">
      <c r="A1681" s="71" t="s">
        <v>812</v>
      </c>
      <c r="B1681" s="19">
        <v>8.5288061452229984E-3</v>
      </c>
      <c r="C1681" s="12">
        <v>6.835992870764966</v>
      </c>
      <c r="D1681" s="20">
        <v>2.6306007874624495E-4</v>
      </c>
      <c r="E1681" s="12">
        <v>1.578649888419319</v>
      </c>
      <c r="F1681" s="20">
        <v>1.4670812691385697</v>
      </c>
      <c r="G1681" s="12">
        <v>10.075096312045257</v>
      </c>
      <c r="H1681" s="14">
        <v>0.28201930650950502</v>
      </c>
      <c r="I1681" s="12">
        <v>23.958006858278722</v>
      </c>
      <c r="J1681" s="14">
        <v>0.28201632824328854</v>
      </c>
      <c r="K1681" s="13">
        <v>-13.748548630940771</v>
      </c>
      <c r="L1681" s="13">
        <v>0.84835754812773168</v>
      </c>
      <c r="M1681" s="17">
        <v>2.1400008113253088</v>
      </c>
      <c r="N1681" s="12">
        <v>603</v>
      </c>
      <c r="O1681" s="41"/>
      <c r="P1681" s="1"/>
    </row>
    <row r="1682" spans="1:16" x14ac:dyDescent="0.45">
      <c r="A1682" s="71" t="s">
        <v>813</v>
      </c>
      <c r="B1682" s="19">
        <v>8.5963510974279046E-3</v>
      </c>
      <c r="C1682" s="12">
        <v>6.8860619714825404</v>
      </c>
      <c r="D1682" s="20">
        <v>2.6304706996908579E-4</v>
      </c>
      <c r="E1682" s="12">
        <v>1.5786594278640025</v>
      </c>
      <c r="F1682" s="20">
        <v>1.46710173457628</v>
      </c>
      <c r="G1682" s="12">
        <v>10.100750402073924</v>
      </c>
      <c r="H1682" s="14">
        <v>0.28200628950073064</v>
      </c>
      <c r="I1682" s="12">
        <v>21.577145357700122</v>
      </c>
      <c r="J1682" s="14">
        <v>0.28200331138179463</v>
      </c>
      <c r="K1682" s="13">
        <v>-14.209478155112754</v>
      </c>
      <c r="L1682" s="13">
        <v>0.76405079268648812</v>
      </c>
      <c r="M1682" s="17">
        <v>2.1649944169975224</v>
      </c>
      <c r="N1682" s="12">
        <v>603</v>
      </c>
      <c r="O1682" s="41"/>
      <c r="P1682" s="1"/>
    </row>
    <row r="1683" spans="1:16" x14ac:dyDescent="0.45">
      <c r="A1683" s="71" t="s">
        <v>814</v>
      </c>
      <c r="B1683" s="19">
        <v>8.6348585601638619E-3</v>
      </c>
      <c r="C1683" s="12">
        <v>6.9226103245371027</v>
      </c>
      <c r="D1683" s="20">
        <v>2.6292446936729735E-4</v>
      </c>
      <c r="E1683" s="12">
        <v>1.5779500654794847</v>
      </c>
      <c r="F1683" s="20">
        <v>1.4670978905865222</v>
      </c>
      <c r="G1683" s="12">
        <v>10.129653183935591</v>
      </c>
      <c r="H1683" s="14">
        <v>0.28199709854378674</v>
      </c>
      <c r="I1683" s="12">
        <v>17.755432561289069</v>
      </c>
      <c r="J1683" s="14">
        <v>0.28199412181288813</v>
      </c>
      <c r="K1683" s="13">
        <v>-14.534882525850668</v>
      </c>
      <c r="L1683" s="13">
        <v>0.62872322070584019</v>
      </c>
      <c r="M1683" s="17">
        <v>2.1826322382376895</v>
      </c>
      <c r="N1683" s="12">
        <v>603</v>
      </c>
      <c r="O1683" s="41"/>
      <c r="P1683" s="1"/>
    </row>
    <row r="1684" spans="1:16" x14ac:dyDescent="0.45">
      <c r="A1684" s="71" t="s">
        <v>815</v>
      </c>
      <c r="B1684" s="19">
        <v>8.5618359059928175E-3</v>
      </c>
      <c r="C1684" s="12">
        <v>6.8590559541186931</v>
      </c>
      <c r="D1684" s="20">
        <v>2.6320811208956123E-4</v>
      </c>
      <c r="E1684" s="12">
        <v>1.5795827527477906</v>
      </c>
      <c r="F1684" s="20">
        <v>1.4670786479696993</v>
      </c>
      <c r="G1684" s="12">
        <v>9.9510866367318549</v>
      </c>
      <c r="H1684" s="14">
        <v>0.28201076369649986</v>
      </c>
      <c r="I1684" s="12">
        <v>20.694383339701307</v>
      </c>
      <c r="J1684" s="14">
        <v>0.28200778375430613</v>
      </c>
      <c r="K1684" s="13">
        <v>-14.051110599722083</v>
      </c>
      <c r="L1684" s="13">
        <v>0.73279202288945022</v>
      </c>
      <c r="M1684" s="17">
        <v>2.1564083537285623</v>
      </c>
      <c r="N1684" s="12">
        <v>603</v>
      </c>
      <c r="O1684" s="41"/>
      <c r="P1684" s="1"/>
    </row>
    <row r="1685" spans="1:16" x14ac:dyDescent="0.45">
      <c r="A1685" s="71" t="s">
        <v>807</v>
      </c>
      <c r="B1685" s="19">
        <v>8.2374293811378375E-3</v>
      </c>
      <c r="C1685" s="12">
        <v>6.6091668011338474</v>
      </c>
      <c r="D1685" s="20">
        <v>2.6274447602664045E-4</v>
      </c>
      <c r="E1685" s="12">
        <v>1.5768251183008046</v>
      </c>
      <c r="F1685" s="20">
        <v>1.467062217115493</v>
      </c>
      <c r="G1685" s="12">
        <v>11.26663315540824</v>
      </c>
      <c r="H1685" s="14">
        <v>0.28202452571512515</v>
      </c>
      <c r="I1685" s="12">
        <v>20.693563081408232</v>
      </c>
      <c r="J1685" s="14">
        <v>0.28202155102204268</v>
      </c>
      <c r="K1685" s="13">
        <v>-13.563609048758973</v>
      </c>
      <c r="L1685" s="13">
        <v>0.73276297738900098</v>
      </c>
      <c r="M1685" s="17">
        <v>2.1299693025219768</v>
      </c>
      <c r="N1685" s="12">
        <v>603</v>
      </c>
      <c r="O1685" s="41"/>
      <c r="P1685" s="1"/>
    </row>
    <row r="1686" spans="1:16" x14ac:dyDescent="0.45">
      <c r="A1686" s="71" t="s">
        <v>811</v>
      </c>
      <c r="B1686" s="19">
        <v>8.2021753328939424E-3</v>
      </c>
      <c r="C1686" s="12">
        <v>6.5719826652748932</v>
      </c>
      <c r="D1686" s="20">
        <v>2.6116290086193117E-4</v>
      </c>
      <c r="E1686" s="12">
        <v>1.5672569065730935</v>
      </c>
      <c r="F1686" s="20">
        <v>1.467082295230522</v>
      </c>
      <c r="G1686" s="12">
        <v>10.07624763824607</v>
      </c>
      <c r="H1686" s="14">
        <v>0.28201067051101758</v>
      </c>
      <c r="I1686" s="12">
        <v>19.063304940712623</v>
      </c>
      <c r="J1686" s="14">
        <v>0.28200771372392797</v>
      </c>
      <c r="K1686" s="13">
        <v>-14.053590388640735</v>
      </c>
      <c r="L1686" s="13">
        <v>0.67503522869771793</v>
      </c>
      <c r="M1686" s="17">
        <v>2.1565428086956917</v>
      </c>
      <c r="N1686" s="12">
        <v>603</v>
      </c>
      <c r="O1686" s="41"/>
      <c r="P1686" s="1"/>
    </row>
    <row r="1687" spans="1:16" x14ac:dyDescent="0.45">
      <c r="A1687" s="71" t="s">
        <v>812</v>
      </c>
      <c r="B1687" s="19">
        <v>8.2330823678498626E-3</v>
      </c>
      <c r="C1687" s="12">
        <v>6.6033887580436614</v>
      </c>
      <c r="D1687" s="20">
        <v>2.6119283273186078E-4</v>
      </c>
      <c r="E1687" s="12">
        <v>1.5675812454571418</v>
      </c>
      <c r="F1687" s="20">
        <v>1.4671261790796759</v>
      </c>
      <c r="G1687" s="12">
        <v>10.426108273344289</v>
      </c>
      <c r="H1687" s="14">
        <v>0.28200692167623764</v>
      </c>
      <c r="I1687" s="12">
        <v>20.541027964535697</v>
      </c>
      <c r="J1687" s="14">
        <v>0.28200396455027077</v>
      </c>
      <c r="K1687" s="13">
        <v>-14.186349335999493</v>
      </c>
      <c r="L1687" s="13">
        <v>0.72736168008957769</v>
      </c>
      <c r="M1687" s="17">
        <v>2.163740549612684</v>
      </c>
      <c r="N1687" s="12">
        <v>603</v>
      </c>
      <c r="O1687" s="41"/>
      <c r="P1687" s="1"/>
    </row>
    <row r="1688" spans="1:16" x14ac:dyDescent="0.45">
      <c r="A1688" s="71" t="s">
        <v>813</v>
      </c>
      <c r="B1688" s="19">
        <v>8.2065167467660904E-3</v>
      </c>
      <c r="C1688" s="12">
        <v>6.5834145544707754</v>
      </c>
      <c r="D1688" s="20">
        <v>2.6123011008769243E-4</v>
      </c>
      <c r="E1688" s="12">
        <v>1.5676901041939879</v>
      </c>
      <c r="F1688" s="20">
        <v>1.4671345930591171</v>
      </c>
      <c r="G1688" s="12">
        <v>10.663308989699106</v>
      </c>
      <c r="H1688" s="14">
        <v>0.28200122262628474</v>
      </c>
      <c r="I1688" s="12">
        <v>18.035705031296306</v>
      </c>
      <c r="J1688" s="14">
        <v>0.2819982650782778</v>
      </c>
      <c r="K1688" s="13">
        <v>-14.388168715807614</v>
      </c>
      <c r="L1688" s="13">
        <v>0.63864772180788343</v>
      </c>
      <c r="M1688" s="17">
        <v>2.1746806609884426</v>
      </c>
      <c r="N1688" s="12">
        <v>603</v>
      </c>
      <c r="O1688" s="41"/>
      <c r="P1688" s="1"/>
    </row>
    <row r="1689" spans="1:16" x14ac:dyDescent="0.45">
      <c r="A1689" s="71" t="s">
        <v>814</v>
      </c>
      <c r="B1689" s="19">
        <v>8.129891348834125E-3</v>
      </c>
      <c r="C1689" s="12">
        <v>6.5186144415131411</v>
      </c>
      <c r="D1689" s="20">
        <v>2.6102670772916084E-4</v>
      </c>
      <c r="E1689" s="12">
        <v>1.5664185404010917</v>
      </c>
      <c r="F1689" s="20">
        <v>1.4671060949328418</v>
      </c>
      <c r="G1689" s="12">
        <v>11.104868733641588</v>
      </c>
      <c r="H1689" s="14">
        <v>0.28201628950181251</v>
      </c>
      <c r="I1689" s="12">
        <v>31.160695261842051</v>
      </c>
      <c r="J1689" s="14">
        <v>0.28201333425664976</v>
      </c>
      <c r="K1689" s="13">
        <v>-13.854566263334922</v>
      </c>
      <c r="L1689" s="13">
        <v>1.1034061049675081</v>
      </c>
      <c r="M1689" s="17">
        <v>2.1457505818032288</v>
      </c>
      <c r="N1689" s="12">
        <v>603</v>
      </c>
      <c r="O1689" s="41"/>
      <c r="P1689" s="1"/>
    </row>
    <row r="1690" spans="1:16" x14ac:dyDescent="0.45">
      <c r="A1690" s="71"/>
      <c r="B1690" s="19"/>
      <c r="C1690" s="12"/>
      <c r="D1690" s="20"/>
      <c r="E1690" s="12"/>
      <c r="F1690" s="20"/>
      <c r="G1690" s="12"/>
      <c r="H1690" s="14"/>
      <c r="I1690" s="12"/>
      <c r="J1690" s="14"/>
      <c r="K1690" s="13"/>
      <c r="L1690" s="13"/>
      <c r="M1690" s="17"/>
      <c r="N1690" s="12"/>
      <c r="O1690" s="41"/>
      <c r="P1690" s="1"/>
    </row>
    <row r="1691" spans="1:16" x14ac:dyDescent="0.45">
      <c r="A1691" s="71"/>
      <c r="B1691" s="19">
        <v>8.4394402898133169E-3</v>
      </c>
      <c r="C1691" s="12">
        <v>2.8364571990281773</v>
      </c>
      <c r="D1691" s="20">
        <v>2.6255057107129335E-4</v>
      </c>
      <c r="E1691" s="12">
        <v>0.13861164407701981</v>
      </c>
      <c r="F1691" s="20">
        <v>1.467049968210979</v>
      </c>
      <c r="G1691" s="12">
        <v>10.305341660576318</v>
      </c>
      <c r="H1691" s="14">
        <v>0.28200564191404925</v>
      </c>
      <c r="I1691" s="12">
        <v>23.745030615416471</v>
      </c>
      <c r="J1691" s="14">
        <v>0.28200266941628499</v>
      </c>
      <c r="K1691" s="13">
        <v>-14.232210275064563</v>
      </c>
      <c r="L1691" s="13">
        <v>0.8408364553173181</v>
      </c>
      <c r="M1691" s="17">
        <v>2.1662221203341812</v>
      </c>
      <c r="N1691" s="12"/>
      <c r="O1691" s="41"/>
      <c r="P1691" s="1"/>
    </row>
    <row r="1692" spans="1:16" x14ac:dyDescent="0.45">
      <c r="A1692" s="71"/>
      <c r="B1692" s="19"/>
      <c r="C1692" s="12"/>
      <c r="D1692" s="20"/>
      <c r="E1692" s="12"/>
      <c r="F1692" s="20"/>
      <c r="G1692" s="12"/>
      <c r="H1692" s="14"/>
      <c r="I1692" s="12"/>
      <c r="J1692" s="14"/>
      <c r="K1692" s="13"/>
      <c r="L1692" s="13"/>
      <c r="M1692" s="17"/>
      <c r="N1692" s="12"/>
      <c r="O1692" s="41"/>
      <c r="P1692" s="1"/>
    </row>
    <row r="1693" spans="1:16" x14ac:dyDescent="0.45">
      <c r="A1693" s="71" t="s">
        <v>817</v>
      </c>
      <c r="B1693" s="19"/>
      <c r="C1693" s="12"/>
      <c r="D1693" s="20"/>
      <c r="E1693" s="12"/>
      <c r="F1693" s="20"/>
      <c r="G1693" s="12"/>
      <c r="H1693" s="14"/>
      <c r="I1693" s="12"/>
      <c r="J1693" s="14"/>
      <c r="K1693" s="13"/>
      <c r="L1693" s="13"/>
      <c r="M1693" s="17"/>
      <c r="N1693" s="12"/>
      <c r="O1693" s="41"/>
      <c r="P1693" s="1"/>
    </row>
    <row r="1694" spans="1:16" x14ac:dyDescent="0.45">
      <c r="A1694" s="71" t="s">
        <v>771</v>
      </c>
      <c r="B1694" s="19">
        <v>4.0749066618659603E-2</v>
      </c>
      <c r="C1694" s="12">
        <v>32.613243528857417</v>
      </c>
      <c r="D1694" s="20">
        <v>1.184768116192117E-3</v>
      </c>
      <c r="E1694" s="12">
        <v>7.1234186278337877</v>
      </c>
      <c r="F1694" s="20">
        <v>1.4672387606688571</v>
      </c>
      <c r="G1694" s="12">
        <v>12.981903764802485</v>
      </c>
      <c r="H1694" s="14">
        <v>0.2826625911356907</v>
      </c>
      <c r="I1694" s="12">
        <v>19.241346514662048</v>
      </c>
      <c r="J1694" s="14">
        <v>0.28265333125472608</v>
      </c>
      <c r="K1694" s="13">
        <v>4.63472268794618</v>
      </c>
      <c r="L1694" s="13">
        <v>0.68105563305165262</v>
      </c>
      <c r="M1694" s="17">
        <v>0.98036545306732104</v>
      </c>
      <c r="N1694" s="12">
        <v>417</v>
      </c>
      <c r="O1694" s="41"/>
      <c r="P1694" s="1"/>
    </row>
    <row r="1695" spans="1:16" x14ac:dyDescent="0.45">
      <c r="A1695" s="71" t="s">
        <v>772</v>
      </c>
      <c r="B1695" s="19">
        <v>3.5501478975462325E-2</v>
      </c>
      <c r="C1695" s="12">
        <v>30.406377301297209</v>
      </c>
      <c r="D1695" s="20">
        <v>1.0348398630548831E-3</v>
      </c>
      <c r="E1695" s="12">
        <v>6.9368903213528075</v>
      </c>
      <c r="F1695" s="20">
        <v>1.4672689941724517</v>
      </c>
      <c r="G1695" s="12">
        <v>12.771537964194568</v>
      </c>
      <c r="H1695" s="14">
        <v>0.28266546033287698</v>
      </c>
      <c r="I1695" s="12">
        <v>21.048915031353342</v>
      </c>
      <c r="J1695" s="14">
        <v>0.28265737225739762</v>
      </c>
      <c r="K1695" s="13">
        <v>4.7777556940054033</v>
      </c>
      <c r="L1695" s="13">
        <v>0.74503528850300427</v>
      </c>
      <c r="M1695" s="17">
        <v>0.97246158562428187</v>
      </c>
      <c r="N1695" s="12">
        <v>417</v>
      </c>
      <c r="O1695" s="41"/>
      <c r="P1695" s="1"/>
    </row>
    <row r="1696" spans="1:16" x14ac:dyDescent="0.45">
      <c r="A1696" s="71" t="s">
        <v>773</v>
      </c>
      <c r="B1696" s="19">
        <v>2.0596367671965578E-2</v>
      </c>
      <c r="C1696" s="12">
        <v>16.531730719402272</v>
      </c>
      <c r="D1696" s="20">
        <v>6.1374778103053082E-4</v>
      </c>
      <c r="E1696" s="12">
        <v>3.7202178265951744</v>
      </c>
      <c r="F1696" s="20">
        <v>1.4672092981836631</v>
      </c>
      <c r="G1696" s="12">
        <v>12.387494003838228</v>
      </c>
      <c r="H1696" s="14">
        <v>0.28266187683489957</v>
      </c>
      <c r="I1696" s="12">
        <v>18.315292761052937</v>
      </c>
      <c r="J1696" s="14">
        <v>0.28265707992036671</v>
      </c>
      <c r="K1696" s="13">
        <v>4.7674083006188361</v>
      </c>
      <c r="L1696" s="13">
        <v>0.6482775670790808</v>
      </c>
      <c r="M1696" s="17">
        <v>0.97303341184762482</v>
      </c>
      <c r="N1696" s="12">
        <v>417</v>
      </c>
      <c r="O1696" s="41"/>
      <c r="P1696" s="1"/>
    </row>
    <row r="1697" spans="1:16" x14ac:dyDescent="0.45">
      <c r="A1697" s="71" t="s">
        <v>774</v>
      </c>
      <c r="B1697" s="19">
        <v>3.7929250163355008E-2</v>
      </c>
      <c r="C1697" s="12">
        <v>31.856318898426068</v>
      </c>
      <c r="D1697" s="20">
        <v>1.1230783229581377E-3</v>
      </c>
      <c r="E1697" s="12">
        <v>7.3973011170376601</v>
      </c>
      <c r="F1697" s="20">
        <v>1.4672077920362188</v>
      </c>
      <c r="G1697" s="12">
        <v>12.497976571956249</v>
      </c>
      <c r="H1697" s="14">
        <v>0.28268679879877401</v>
      </c>
      <c r="I1697" s="12">
        <v>16.480149614120918</v>
      </c>
      <c r="J1697" s="14">
        <v>0.28267802107135004</v>
      </c>
      <c r="K1697" s="13">
        <v>5.5086292348671684</v>
      </c>
      <c r="L1697" s="13">
        <v>0.58332189588172767</v>
      </c>
      <c r="M1697" s="17">
        <v>0.93205599447158094</v>
      </c>
      <c r="N1697" s="12">
        <v>417</v>
      </c>
      <c r="O1697" s="41"/>
      <c r="P1697" s="1"/>
    </row>
    <row r="1698" spans="1:16" x14ac:dyDescent="0.45">
      <c r="A1698" s="71" t="s">
        <v>775</v>
      </c>
      <c r="B1698" s="19">
        <v>2.9135077652559946E-2</v>
      </c>
      <c r="C1698" s="12">
        <v>24.600404039929742</v>
      </c>
      <c r="D1698" s="20">
        <v>8.9438170079987579E-4</v>
      </c>
      <c r="E1698" s="12">
        <v>5.8279348761735115</v>
      </c>
      <c r="F1698" s="20">
        <v>1.4672484360362241</v>
      </c>
      <c r="G1698" s="12">
        <v>12.663500281130901</v>
      </c>
      <c r="H1698" s="14">
        <v>0.28267961501034211</v>
      </c>
      <c r="I1698" s="12">
        <v>19.011194273634505</v>
      </c>
      <c r="J1698" s="14">
        <v>0.28267262472424887</v>
      </c>
      <c r="K1698" s="13">
        <v>5.3176232370111265</v>
      </c>
      <c r="L1698" s="13">
        <v>0.67290929671948163</v>
      </c>
      <c r="M1698" s="17">
        <v>0.94261850677363546</v>
      </c>
      <c r="N1698" s="12">
        <v>417</v>
      </c>
      <c r="O1698" s="41"/>
      <c r="P1698" s="1"/>
    </row>
    <row r="1699" spans="1:16" x14ac:dyDescent="0.45">
      <c r="A1699" s="71" t="s">
        <v>776</v>
      </c>
      <c r="B1699" s="19">
        <v>4.1716683044771781E-2</v>
      </c>
      <c r="C1699" s="12">
        <v>33.412674669821222</v>
      </c>
      <c r="D1699" s="20">
        <v>1.2024555339930918E-3</v>
      </c>
      <c r="E1699" s="12">
        <v>7.215323145636007</v>
      </c>
      <c r="F1699" s="20">
        <v>1.467251631350224</v>
      </c>
      <c r="G1699" s="12">
        <v>12.780202971383217</v>
      </c>
      <c r="H1699" s="14">
        <v>0.2826784445189407</v>
      </c>
      <c r="I1699" s="12">
        <v>19.557344761673129</v>
      </c>
      <c r="J1699" s="14">
        <v>0.28266904639709911</v>
      </c>
      <c r="K1699" s="13">
        <v>5.1909668275751386</v>
      </c>
      <c r="L1699" s="13">
        <v>0.69224052523075841</v>
      </c>
      <c r="M1699" s="17">
        <v>0.949621378685922</v>
      </c>
      <c r="N1699" s="12">
        <v>417</v>
      </c>
      <c r="O1699" s="41"/>
      <c r="P1699" s="1"/>
    </row>
    <row r="1700" spans="1:16" x14ac:dyDescent="0.45">
      <c r="A1700" s="71" t="s">
        <v>777</v>
      </c>
      <c r="B1700" s="19">
        <v>4.1254480958360026E-2</v>
      </c>
      <c r="C1700" s="12">
        <v>33.036621754220263</v>
      </c>
      <c r="D1700" s="20">
        <v>1.2054169231483906E-3</v>
      </c>
      <c r="E1700" s="12">
        <v>7.2476857833198469</v>
      </c>
      <c r="F1700" s="20">
        <v>1.4672395759979879</v>
      </c>
      <c r="G1700" s="12">
        <v>12.499335886007108</v>
      </c>
      <c r="H1700" s="14">
        <v>0.28267406653539778</v>
      </c>
      <c r="I1700" s="12">
        <v>20.190248486988832</v>
      </c>
      <c r="J1700" s="14">
        <v>0.282664645268005</v>
      </c>
      <c r="K1700" s="13">
        <v>5.0351869938181082</v>
      </c>
      <c r="L1700" s="13">
        <v>0.71464242142882384</v>
      </c>
      <c r="M1700" s="17">
        <v>0.95823323831505258</v>
      </c>
      <c r="N1700" s="12">
        <v>417</v>
      </c>
      <c r="O1700" s="41"/>
      <c r="P1700" s="1"/>
    </row>
    <row r="1701" spans="1:16" x14ac:dyDescent="0.45">
      <c r="A1701" s="71" t="s">
        <v>778</v>
      </c>
      <c r="B1701" s="19">
        <v>2.4377389413395022E-2</v>
      </c>
      <c r="C1701" s="12">
        <v>21.240968403407638</v>
      </c>
      <c r="D1701" s="20">
        <v>7.8759425937033095E-4</v>
      </c>
      <c r="E1701" s="12">
        <v>5.1119985685528624</v>
      </c>
      <c r="F1701" s="20">
        <v>1.467267407317123</v>
      </c>
      <c r="G1701" s="12">
        <v>12.227430596460131</v>
      </c>
      <c r="H1701" s="14">
        <v>0.28266240041773766</v>
      </c>
      <c r="I1701" s="12">
        <v>21.997304474545341</v>
      </c>
      <c r="J1701" s="14">
        <v>0.28265624475825418</v>
      </c>
      <c r="K1701" s="13">
        <v>4.737847382894067</v>
      </c>
      <c r="L1701" s="13">
        <v>0.77860393569162412</v>
      </c>
      <c r="M1701" s="17">
        <v>0.97466699813444124</v>
      </c>
      <c r="N1701" s="12">
        <v>417</v>
      </c>
      <c r="O1701" s="41"/>
      <c r="P1701" s="1"/>
    </row>
    <row r="1702" spans="1:16" x14ac:dyDescent="0.45">
      <c r="A1702" s="71" t="s">
        <v>779</v>
      </c>
      <c r="B1702" s="19">
        <v>4.916341408546105E-2</v>
      </c>
      <c r="C1702" s="12">
        <v>39.382784833829511</v>
      </c>
      <c r="D1702" s="20">
        <v>1.3946033638835645E-3</v>
      </c>
      <c r="E1702" s="12">
        <v>8.3682298363968197</v>
      </c>
      <c r="F1702" s="20">
        <v>1.4672367771188557</v>
      </c>
      <c r="G1702" s="12">
        <v>12.25176495863268</v>
      </c>
      <c r="H1702" s="14">
        <v>0.28269722691660809</v>
      </c>
      <c r="I1702" s="12">
        <v>15.949094844469331</v>
      </c>
      <c r="J1702" s="14">
        <v>0.28268632701057084</v>
      </c>
      <c r="K1702" s="13">
        <v>5.8026214817097355</v>
      </c>
      <c r="L1702" s="13">
        <v>0.5645249867325397</v>
      </c>
      <c r="M1702" s="17">
        <v>0.91579433553480305</v>
      </c>
      <c r="N1702" s="12">
        <v>417</v>
      </c>
      <c r="O1702" s="41"/>
      <c r="P1702" s="1"/>
    </row>
    <row r="1703" spans="1:16" x14ac:dyDescent="0.45">
      <c r="A1703" s="71" t="s">
        <v>780</v>
      </c>
      <c r="B1703" s="19">
        <v>2.6741448006076009E-2</v>
      </c>
      <c r="C1703" s="12">
        <v>21.520748114263505</v>
      </c>
      <c r="D1703" s="20">
        <v>8.4487946343952481E-4</v>
      </c>
      <c r="E1703" s="12">
        <v>5.0817310021101836</v>
      </c>
      <c r="F1703" s="20">
        <v>1.4672348963769895</v>
      </c>
      <c r="G1703" s="12">
        <v>11.922119796232181</v>
      </c>
      <c r="H1703" s="14">
        <v>0.28269132716741874</v>
      </c>
      <c r="I1703" s="12">
        <v>17.805509530145532</v>
      </c>
      <c r="J1703" s="14">
        <v>0.28268472377967224</v>
      </c>
      <c r="K1703" s="13">
        <v>5.7458744430483044</v>
      </c>
      <c r="L1703" s="13">
        <v>0.6302335730823394</v>
      </c>
      <c r="M1703" s="17">
        <v>0.9189335817212575</v>
      </c>
      <c r="N1703" s="12">
        <v>417</v>
      </c>
      <c r="O1703" s="41"/>
      <c r="P1703" s="1"/>
    </row>
    <row r="1704" spans="1:16" x14ac:dyDescent="0.45">
      <c r="A1704" s="71" t="s">
        <v>781</v>
      </c>
      <c r="B1704" s="19">
        <v>3.2082754928928627E-2</v>
      </c>
      <c r="C1704" s="12">
        <v>26.710654351550307</v>
      </c>
      <c r="D1704" s="20">
        <v>9.747859963596179E-4</v>
      </c>
      <c r="E1704" s="12">
        <v>6.0388619728874007</v>
      </c>
      <c r="F1704" s="20">
        <v>1.4672783509860396</v>
      </c>
      <c r="G1704" s="12">
        <v>12.008608535391929</v>
      </c>
      <c r="H1704" s="14">
        <v>0.28268215471760261</v>
      </c>
      <c r="I1704" s="12">
        <v>20.833700150594222</v>
      </c>
      <c r="J1704" s="14">
        <v>0.28267453600963022</v>
      </c>
      <c r="K1704" s="13">
        <v>5.3852739949422634</v>
      </c>
      <c r="L1704" s="13">
        <v>0.73741766638102391</v>
      </c>
      <c r="M1704" s="17">
        <v>0.93887770036117879</v>
      </c>
      <c r="N1704" s="12">
        <v>417</v>
      </c>
      <c r="O1704" s="41"/>
      <c r="P1704" s="1"/>
    </row>
    <row r="1705" spans="1:16" x14ac:dyDescent="0.45">
      <c r="A1705" s="71" t="s">
        <v>782</v>
      </c>
      <c r="B1705" s="19">
        <v>4.610299324972806E-2</v>
      </c>
      <c r="C1705" s="12">
        <v>38.239430274175717</v>
      </c>
      <c r="D1705" s="20">
        <v>1.3356429381453879E-3</v>
      </c>
      <c r="E1705" s="12">
        <v>8.3811129406817297</v>
      </c>
      <c r="F1705" s="20">
        <v>1.4672489858577771</v>
      </c>
      <c r="G1705" s="12">
        <v>11.875204956425726</v>
      </c>
      <c r="H1705" s="14">
        <v>0.2827023084965965</v>
      </c>
      <c r="I1705" s="12">
        <v>17.853643363833662</v>
      </c>
      <c r="J1705" s="14">
        <v>0.28269186941197783</v>
      </c>
      <c r="K1705" s="13">
        <v>5.9987971337616131</v>
      </c>
      <c r="L1705" s="13">
        <v>0.63193729057164916</v>
      </c>
      <c r="M1705" s="17">
        <v>0.90494048075507638</v>
      </c>
      <c r="N1705" s="12">
        <v>417</v>
      </c>
      <c r="O1705" s="41"/>
      <c r="P1705" s="1"/>
    </row>
    <row r="1706" spans="1:16" x14ac:dyDescent="0.45">
      <c r="A1706" s="71" t="s">
        <v>783</v>
      </c>
      <c r="B1706" s="19">
        <v>5.1007491909476795E-2</v>
      </c>
      <c r="C1706" s="12">
        <v>41.734119390062226</v>
      </c>
      <c r="D1706" s="20">
        <v>1.4436195949538713E-3</v>
      </c>
      <c r="E1706" s="12">
        <v>8.9015794101758647</v>
      </c>
      <c r="F1706" s="20">
        <v>1.4672809648197478</v>
      </c>
      <c r="G1706" s="12">
        <v>12.128135160210501</v>
      </c>
      <c r="H1706" s="14">
        <v>0.28270616642224622</v>
      </c>
      <c r="I1706" s="12">
        <v>15.532808431961008</v>
      </c>
      <c r="J1706" s="14">
        <v>0.282694883416378</v>
      </c>
      <c r="K1706" s="13">
        <v>6.1054790997672193</v>
      </c>
      <c r="L1706" s="13">
        <v>0.54979035233548856</v>
      </c>
      <c r="M1706" s="17">
        <v>0.89903714004886615</v>
      </c>
      <c r="N1706" s="12">
        <v>417</v>
      </c>
      <c r="O1706" s="41"/>
      <c r="P1706" s="1"/>
    </row>
    <row r="1707" spans="1:16" x14ac:dyDescent="0.45">
      <c r="A1707" s="71" t="s">
        <v>784</v>
      </c>
      <c r="B1707" s="19">
        <v>5.6144403996975976E-2</v>
      </c>
      <c r="C1707" s="12">
        <v>45.658931327663204</v>
      </c>
      <c r="D1707" s="20">
        <v>1.5995949579258087E-3</v>
      </c>
      <c r="E1707" s="12">
        <v>9.8735355987841231</v>
      </c>
      <c r="F1707" s="20">
        <v>1.467202406358397</v>
      </c>
      <c r="G1707" s="12">
        <v>11.768567508990024</v>
      </c>
      <c r="H1707" s="14">
        <v>0.28270532601411824</v>
      </c>
      <c r="I1707" s="12">
        <v>17.733447009595434</v>
      </c>
      <c r="J1707" s="14">
        <v>0.28269282393991524</v>
      </c>
      <c r="K1707" s="13">
        <v>6.0325830555618687</v>
      </c>
      <c r="L1707" s="13">
        <v>0.6276828895579456</v>
      </c>
      <c r="M1707" s="17">
        <v>0.90307097736378295</v>
      </c>
      <c r="N1707" s="12">
        <v>417</v>
      </c>
      <c r="O1707" s="41"/>
      <c r="P1707" s="1"/>
    </row>
    <row r="1708" spans="1:16" x14ac:dyDescent="0.45">
      <c r="A1708" s="71" t="s">
        <v>785</v>
      </c>
      <c r="B1708" s="19">
        <v>2.7278085528335164E-2</v>
      </c>
      <c r="C1708" s="12">
        <v>22.985899457573957</v>
      </c>
      <c r="D1708" s="20">
        <v>8.4817860759497281E-4</v>
      </c>
      <c r="E1708" s="12">
        <v>5.5104493251744904</v>
      </c>
      <c r="F1708" s="20">
        <v>1.4672307193101484</v>
      </c>
      <c r="G1708" s="12">
        <v>11.874178226247897</v>
      </c>
      <c r="H1708" s="14">
        <v>0.28267722258569605</v>
      </c>
      <c r="I1708" s="12">
        <v>17.04357971639871</v>
      </c>
      <c r="J1708" s="14">
        <v>0.28267059341258133</v>
      </c>
      <c r="K1708" s="13">
        <v>5.2457240976955255</v>
      </c>
      <c r="L1708" s="13">
        <v>0.60326474367933258</v>
      </c>
      <c r="M1708" s="17">
        <v>0.94659394469572611</v>
      </c>
      <c r="N1708" s="12">
        <v>417</v>
      </c>
      <c r="O1708" s="41"/>
      <c r="P1708" s="1"/>
    </row>
    <row r="1709" spans="1:16" x14ac:dyDescent="0.45">
      <c r="A1709" s="71" t="s">
        <v>818</v>
      </c>
      <c r="B1709" s="19">
        <v>4.1338695557816343E-2</v>
      </c>
      <c r="C1709" s="12">
        <v>33.431006209124114</v>
      </c>
      <c r="D1709" s="20">
        <v>1.2466924428221288E-3</v>
      </c>
      <c r="E1709" s="12">
        <v>7.5163675427077656</v>
      </c>
      <c r="F1709" s="20">
        <v>1.4672451226054892</v>
      </c>
      <c r="G1709" s="12">
        <v>11.253862009393355</v>
      </c>
      <c r="H1709" s="14">
        <v>0.2827157005890425</v>
      </c>
      <c r="I1709" s="12">
        <v>17.613099678812642</v>
      </c>
      <c r="J1709" s="14">
        <v>0.28270595672147697</v>
      </c>
      <c r="K1709" s="13">
        <v>6.497423437363814</v>
      </c>
      <c r="L1709" s="13">
        <v>0.62342314466556914</v>
      </c>
      <c r="M1709" s="17">
        <v>0.87734296628901509</v>
      </c>
      <c r="N1709" s="12">
        <v>417</v>
      </c>
      <c r="O1709" s="41"/>
      <c r="P1709" s="1"/>
    </row>
    <row r="1710" spans="1:16" x14ac:dyDescent="0.45">
      <c r="A1710" s="71" t="s">
        <v>819</v>
      </c>
      <c r="B1710" s="19">
        <v>3.0711349869086507E-2</v>
      </c>
      <c r="C1710" s="12">
        <v>25.459471730211323</v>
      </c>
      <c r="D1710" s="20">
        <v>9.8387520512760842E-4</v>
      </c>
      <c r="E1710" s="12">
        <v>6.3084906794189184</v>
      </c>
      <c r="F1710" s="20">
        <v>1.467222044791145</v>
      </c>
      <c r="G1710" s="12">
        <v>11.25942509071899</v>
      </c>
      <c r="H1710" s="14">
        <v>0.28269016013460307</v>
      </c>
      <c r="I1710" s="12">
        <v>17.024968213275649</v>
      </c>
      <c r="J1710" s="14">
        <v>0.2826824703874205</v>
      </c>
      <c r="K1710" s="13">
        <v>5.6661146671221907</v>
      </c>
      <c r="L1710" s="13">
        <v>0.60260598162109602</v>
      </c>
      <c r="M1710" s="17">
        <v>0.92334558151894963</v>
      </c>
      <c r="N1710" s="12">
        <v>417</v>
      </c>
      <c r="O1710" s="41"/>
      <c r="P1710" s="1"/>
    </row>
    <row r="1711" spans="1:16" x14ac:dyDescent="0.45">
      <c r="A1711" s="71" t="s">
        <v>786</v>
      </c>
      <c r="B1711" s="19">
        <v>4.1360621977127005E-2</v>
      </c>
      <c r="C1711" s="12">
        <v>34.958534289112094</v>
      </c>
      <c r="D1711" s="20">
        <v>1.2607481678349221E-3</v>
      </c>
      <c r="E1711" s="12">
        <v>7.9089308160747684</v>
      </c>
      <c r="F1711" s="20">
        <v>1.4672437186928837</v>
      </c>
      <c r="G1711" s="12">
        <v>11.280574385606156</v>
      </c>
      <c r="H1711" s="14">
        <v>0.28270777473792769</v>
      </c>
      <c r="I1711" s="12">
        <v>20.724195278058339</v>
      </c>
      <c r="J1711" s="14">
        <v>0.28269792101397873</v>
      </c>
      <c r="K1711" s="13">
        <v>6.2129961571266712</v>
      </c>
      <c r="L1711" s="13">
        <v>0.73354169490169596</v>
      </c>
      <c r="M1711" s="17">
        <v>0.89308693045434184</v>
      </c>
      <c r="N1711" s="12">
        <v>417</v>
      </c>
      <c r="O1711" s="41"/>
      <c r="P1711" s="1"/>
    </row>
    <row r="1712" spans="1:16" x14ac:dyDescent="0.45">
      <c r="A1712" s="71"/>
      <c r="B1712" s="19"/>
      <c r="C1712" s="12"/>
      <c r="D1712" s="20"/>
      <c r="E1712" s="12"/>
      <c r="F1712" s="20"/>
      <c r="G1712" s="12"/>
      <c r="H1712" s="14"/>
      <c r="I1712" s="12"/>
      <c r="J1712" s="14"/>
      <c r="K1712" s="13"/>
      <c r="L1712" s="13"/>
      <c r="M1712" s="17"/>
      <c r="N1712" s="12"/>
      <c r="O1712" s="41"/>
      <c r="P1712" s="1"/>
    </row>
    <row r="1713" spans="1:16" x14ac:dyDescent="0.45">
      <c r="A1713" s="71"/>
      <c r="B1713" s="19">
        <v>3.7399502978196712E-2</v>
      </c>
      <c r="C1713" s="12">
        <v>196.42428756192422</v>
      </c>
      <c r="D1713" s="20">
        <v>1.1099390688130426E-3</v>
      </c>
      <c r="E1713" s="12">
        <v>51.406665116103916</v>
      </c>
      <c r="F1713" s="20">
        <v>1.4672419934822347</v>
      </c>
      <c r="G1713" s="12">
        <v>12.13510125931235</v>
      </c>
      <c r="H1713" s="14">
        <v>0.28268592340925103</v>
      </c>
      <c r="I1713" s="12">
        <v>34.35278100790844</v>
      </c>
      <c r="J1713" s="14">
        <v>0.28267724837528058</v>
      </c>
      <c r="K1713" s="13">
        <v>5.4812793292686237</v>
      </c>
      <c r="L1713" s="13">
        <v>1.1257625444256421</v>
      </c>
      <c r="M1713" s="17">
        <v>0.93356001142571421</v>
      </c>
      <c r="N1713" s="12"/>
      <c r="O1713" s="41"/>
      <c r="P1713" s="1"/>
    </row>
    <row r="1714" spans="1:16" x14ac:dyDescent="0.45">
      <c r="A1714" s="71"/>
      <c r="B1714" s="19"/>
      <c r="C1714" s="12"/>
      <c r="D1714" s="20"/>
      <c r="E1714" s="12"/>
      <c r="F1714" s="20"/>
      <c r="G1714" s="12"/>
      <c r="H1714" s="14"/>
      <c r="I1714" s="12"/>
      <c r="J1714" s="14"/>
      <c r="K1714" s="13"/>
      <c r="L1714" s="13"/>
      <c r="M1714" s="17"/>
      <c r="N1714" s="12"/>
      <c r="O1714" s="41"/>
      <c r="P1714" s="1"/>
    </row>
    <row r="1715" spans="1:16" x14ac:dyDescent="0.45">
      <c r="A1715" s="71" t="s">
        <v>794</v>
      </c>
      <c r="B1715" s="19">
        <v>8.4744692516376396E-3</v>
      </c>
      <c r="C1715" s="12">
        <v>6.7851434487121622</v>
      </c>
      <c r="D1715" s="20">
        <v>2.6300744610847281E-4</v>
      </c>
      <c r="E1715" s="12">
        <v>1.5783394117677925</v>
      </c>
      <c r="F1715" s="20">
        <v>1.4672505255956347</v>
      </c>
      <c r="G1715" s="12">
        <v>9.3964737065238459</v>
      </c>
      <c r="H1715" s="14">
        <v>0.28202361133838283</v>
      </c>
      <c r="I1715" s="12">
        <v>21.15081556079015</v>
      </c>
      <c r="J1715" s="14">
        <v>0.28202063366805308</v>
      </c>
      <c r="K1715" s="13">
        <v>-13.596092726804176</v>
      </c>
      <c r="L1715" s="13">
        <v>0.74895437405131382</v>
      </c>
      <c r="M1715" s="17">
        <v>2.1317314210180212</v>
      </c>
      <c r="N1715" s="12">
        <v>603</v>
      </c>
      <c r="O1715" s="41"/>
      <c r="P1715" s="1"/>
    </row>
    <row r="1716" spans="1:16" x14ac:dyDescent="0.45">
      <c r="A1716" s="71" t="s">
        <v>795</v>
      </c>
      <c r="B1716" s="19">
        <v>8.5383578972961834E-3</v>
      </c>
      <c r="C1716" s="12">
        <v>6.840089133016404</v>
      </c>
      <c r="D1716" s="20">
        <v>2.6237828320827862E-4</v>
      </c>
      <c r="E1716" s="12">
        <v>1.5745196421024499</v>
      </c>
      <c r="F1716" s="20">
        <v>1.4672550407238194</v>
      </c>
      <c r="G1716" s="12">
        <v>9.9070688392171178</v>
      </c>
      <c r="H1716" s="14">
        <v>0.28201770745246241</v>
      </c>
      <c r="I1716" s="12">
        <v>18.285315292587907</v>
      </c>
      <c r="J1716" s="14">
        <v>0.28201473690527584</v>
      </c>
      <c r="K1716" s="13">
        <v>-13.804898210547645</v>
      </c>
      <c r="L1716" s="13">
        <v>0.64748646830814494</v>
      </c>
      <c r="M1716" s="17">
        <v>2.1430569566953914</v>
      </c>
      <c r="N1716" s="12">
        <v>603</v>
      </c>
      <c r="O1716" s="41"/>
    </row>
    <row r="1717" spans="1:16" x14ac:dyDescent="0.45">
      <c r="A1717" s="71" t="s">
        <v>796</v>
      </c>
      <c r="B1717" s="19">
        <v>8.5057321920536926E-3</v>
      </c>
      <c r="C1717" s="12">
        <v>6.8123457973080788</v>
      </c>
      <c r="D1717" s="20">
        <v>2.6263886754404728E-4</v>
      </c>
      <c r="E1717" s="12">
        <v>1.5760971346506012</v>
      </c>
      <c r="F1717" s="20">
        <v>1.4672572925706926</v>
      </c>
      <c r="G1717" s="12">
        <v>9.837528340001036</v>
      </c>
      <c r="H1717" s="14">
        <v>0.28201195463426382</v>
      </c>
      <c r="I1717" s="12">
        <v>16.1408427386014</v>
      </c>
      <c r="J1717" s="14">
        <v>0.28200898113684048</v>
      </c>
      <c r="K1717" s="13">
        <v>-14.008711058014489</v>
      </c>
      <c r="L1717" s="13">
        <v>0.57155029011601854</v>
      </c>
      <c r="M1717" s="17">
        <v>2.154109384471306</v>
      </c>
      <c r="N1717" s="12">
        <v>603</v>
      </c>
      <c r="O1717" s="41"/>
      <c r="P1717" s="1"/>
    </row>
    <row r="1718" spans="1:16" x14ac:dyDescent="0.45">
      <c r="A1718" s="71" t="s">
        <v>797</v>
      </c>
      <c r="B1718" s="19">
        <v>8.5140170666904835E-3</v>
      </c>
      <c r="C1718" s="12">
        <v>6.8274951758602738</v>
      </c>
      <c r="D1718" s="20">
        <v>2.6267827290413947E-4</v>
      </c>
      <c r="E1718" s="12">
        <v>1.5763930650950886</v>
      </c>
      <c r="F1718" s="20">
        <v>1.4672148282574404</v>
      </c>
      <c r="G1718" s="12">
        <v>9.9646126848686425</v>
      </c>
      <c r="H1718" s="14">
        <v>0.28199187507214701</v>
      </c>
      <c r="I1718" s="12">
        <v>21.038918972515074</v>
      </c>
      <c r="J1718" s="14">
        <v>0.28198890112859115</v>
      </c>
      <c r="K1718" s="13">
        <v>-14.719747942908423</v>
      </c>
      <c r="L1718" s="13">
        <v>0.74499209472556061</v>
      </c>
      <c r="M1718" s="17">
        <v>2.192649871118145</v>
      </c>
      <c r="N1718" s="12">
        <v>603</v>
      </c>
      <c r="O1718" s="41"/>
      <c r="P1718" s="1"/>
    </row>
    <row r="1719" spans="1:16" x14ac:dyDescent="0.45">
      <c r="A1719" s="71" t="s">
        <v>798</v>
      </c>
      <c r="B1719" s="19">
        <v>8.499910792726828E-3</v>
      </c>
      <c r="C1719" s="12">
        <v>6.8097313003496485</v>
      </c>
      <c r="D1719" s="20">
        <v>2.6268406951143026E-4</v>
      </c>
      <c r="E1719" s="12">
        <v>1.5765647061868657</v>
      </c>
      <c r="F1719" s="20">
        <v>1.4672521089078363</v>
      </c>
      <c r="G1719" s="12">
        <v>9.9038990447981643</v>
      </c>
      <c r="H1719" s="14">
        <v>0.28199781627383341</v>
      </c>
      <c r="I1719" s="12">
        <v>20.073483704337878</v>
      </c>
      <c r="J1719" s="14">
        <v>0.28199484226465055</v>
      </c>
      <c r="K1719" s="13">
        <v>-14.50937119286233</v>
      </c>
      <c r="L1719" s="13">
        <v>0.71080584952420978</v>
      </c>
      <c r="M1719" s="17">
        <v>2.1812496628954454</v>
      </c>
      <c r="N1719" s="12">
        <v>603</v>
      </c>
      <c r="O1719" s="41"/>
      <c r="P1719" s="1"/>
    </row>
    <row r="1720" spans="1:16" x14ac:dyDescent="0.45">
      <c r="A1720" s="71" t="s">
        <v>799</v>
      </c>
      <c r="B1720" s="19">
        <v>8.5557474630539431E-3</v>
      </c>
      <c r="C1720" s="12">
        <v>6.8623637237618942</v>
      </c>
      <c r="D1720" s="20">
        <v>2.6252542275513211E-4</v>
      </c>
      <c r="E1720" s="12">
        <v>1.5754343981934253</v>
      </c>
      <c r="F1720" s="20">
        <v>1.4672092605054055</v>
      </c>
      <c r="G1720" s="12">
        <v>10.037423522466268</v>
      </c>
      <c r="H1720" s="14">
        <v>0.28200601694219524</v>
      </c>
      <c r="I1720" s="12">
        <v>20.914541241197451</v>
      </c>
      <c r="J1720" s="14">
        <v>0.28200304472915066</v>
      </c>
      <c r="K1720" s="13">
        <v>-14.218920375601574</v>
      </c>
      <c r="L1720" s="13">
        <v>0.74058785576536224</v>
      </c>
      <c r="M1720" s="17">
        <v>2.1655062934191429</v>
      </c>
      <c r="N1720" s="12">
        <v>603</v>
      </c>
      <c r="O1720" s="41"/>
      <c r="P1720" s="1"/>
    </row>
    <row r="1721" spans="1:16" x14ac:dyDescent="0.45">
      <c r="A1721" s="71" t="s">
        <v>800</v>
      </c>
      <c r="B1721" s="19">
        <v>8.5288655182160483E-3</v>
      </c>
      <c r="C1721" s="12">
        <v>6.8275290845300924</v>
      </c>
      <c r="D1721" s="20">
        <v>2.6341182615567102E-4</v>
      </c>
      <c r="E1721" s="12">
        <v>1.5808439107630592</v>
      </c>
      <c r="F1721" s="20">
        <v>1.4672210067871994</v>
      </c>
      <c r="G1721" s="12">
        <v>9.5797158376559022</v>
      </c>
      <c r="H1721" s="14">
        <v>0.282040850909833</v>
      </c>
      <c r="I1721" s="12">
        <v>22.076029590132777</v>
      </c>
      <c r="J1721" s="14">
        <v>0.28203786866126607</v>
      </c>
      <c r="K1721" s="13">
        <v>-12.9857983617232</v>
      </c>
      <c r="L1721" s="13">
        <v>0.78171637758917001</v>
      </c>
      <c r="M1721" s="17">
        <v>2.0986155350799374</v>
      </c>
      <c r="N1721" s="12">
        <v>603</v>
      </c>
      <c r="O1721" s="41"/>
      <c r="P1721" s="1"/>
    </row>
    <row r="1722" spans="1:16" x14ac:dyDescent="0.45">
      <c r="A1722" s="71" t="s">
        <v>801</v>
      </c>
      <c r="B1722" s="19">
        <v>8.5366553646585557E-3</v>
      </c>
      <c r="C1722" s="12">
        <v>6.8357207587497406</v>
      </c>
      <c r="D1722" s="20">
        <v>2.6226652373424796E-4</v>
      </c>
      <c r="E1722" s="12">
        <v>1.5739362225488025</v>
      </c>
      <c r="F1722" s="20">
        <v>1.4672134614293069</v>
      </c>
      <c r="G1722" s="12">
        <v>9.7493708443584506</v>
      </c>
      <c r="H1722" s="14">
        <v>0.28200856059913454</v>
      </c>
      <c r="I1722" s="12">
        <v>18.16466139636097</v>
      </c>
      <c r="J1722" s="14">
        <v>0.28200559131724628</v>
      </c>
      <c r="K1722" s="13">
        <v>-14.128745210126858</v>
      </c>
      <c r="L1722" s="13">
        <v>0.643214091052835</v>
      </c>
      <c r="M1722" s="17">
        <v>2.160617567611578</v>
      </c>
      <c r="N1722" s="12">
        <v>603</v>
      </c>
      <c r="O1722" s="41"/>
      <c r="P1722" s="1"/>
    </row>
    <row r="1723" spans="1:16" x14ac:dyDescent="0.45">
      <c r="A1723" s="71" t="s">
        <v>802</v>
      </c>
      <c r="B1723" s="19">
        <v>8.4594915890812312E-3</v>
      </c>
      <c r="C1723" s="12">
        <v>6.7776323364309752</v>
      </c>
      <c r="D1723" s="20">
        <v>2.625427308772346E-4</v>
      </c>
      <c r="E1723" s="12">
        <v>1.5756539871571529</v>
      </c>
      <c r="F1723" s="20">
        <v>1.467243450209041</v>
      </c>
      <c r="G1723" s="12">
        <v>9.6729107846694831</v>
      </c>
      <c r="H1723" s="14">
        <v>0.2820010619147183</v>
      </c>
      <c r="I1723" s="12">
        <v>18.972135545775934</v>
      </c>
      <c r="J1723" s="14">
        <v>0.28199808950571775</v>
      </c>
      <c r="K1723" s="13">
        <v>-14.394385773321972</v>
      </c>
      <c r="L1723" s="13">
        <v>0.6718069032030094</v>
      </c>
      <c r="M1723" s="17">
        <v>2.1750176362685822</v>
      </c>
      <c r="N1723" s="12">
        <v>603</v>
      </c>
      <c r="O1723" s="41"/>
      <c r="P1723" s="1"/>
    </row>
    <row r="1724" spans="1:16" x14ac:dyDescent="0.45">
      <c r="A1724" s="71" t="s">
        <v>803</v>
      </c>
      <c r="B1724" s="19">
        <v>8.5052918494744889E-3</v>
      </c>
      <c r="C1724" s="12">
        <v>6.8144601622452461</v>
      </c>
      <c r="D1724" s="20">
        <v>2.6218448962258049E-4</v>
      </c>
      <c r="E1724" s="12">
        <v>1.5734419766640917</v>
      </c>
      <c r="F1724" s="20">
        <v>1.4671766284494279</v>
      </c>
      <c r="G1724" s="12">
        <v>9.8518719070617351</v>
      </c>
      <c r="H1724" s="14">
        <v>0.28199153362859475</v>
      </c>
      <c r="I1724" s="12">
        <v>22.259585053395149</v>
      </c>
      <c r="J1724" s="14">
        <v>0.28198856527546551</v>
      </c>
      <c r="K1724" s="13">
        <v>-14.731640565525117</v>
      </c>
      <c r="L1724" s="13">
        <v>0.78821611121271395</v>
      </c>
      <c r="M1724" s="17">
        <v>2.1932942537854108</v>
      </c>
      <c r="N1724" s="12">
        <v>603</v>
      </c>
      <c r="O1724" s="41"/>
      <c r="P1724" s="1"/>
    </row>
    <row r="1725" spans="1:16" x14ac:dyDescent="0.45">
      <c r="A1725" s="71" t="s">
        <v>804</v>
      </c>
      <c r="B1725" s="19">
        <v>8.4531500633867745E-3</v>
      </c>
      <c r="C1725" s="12">
        <v>6.7731874125747717</v>
      </c>
      <c r="D1725" s="20">
        <v>2.6233645427014852E-4</v>
      </c>
      <c r="E1725" s="12">
        <v>1.5744138676454591</v>
      </c>
      <c r="F1725" s="20">
        <v>1.4672552533615708</v>
      </c>
      <c r="G1725" s="12">
        <v>9.6801870731128439</v>
      </c>
      <c r="H1725" s="14">
        <v>0.281996192398769</v>
      </c>
      <c r="I1725" s="12">
        <v>20.221679062082639</v>
      </c>
      <c r="J1725" s="14">
        <v>0.28199322232515378</v>
      </c>
      <c r="K1725" s="13">
        <v>-14.566733556422573</v>
      </c>
      <c r="L1725" s="13">
        <v>0.71605347513270523</v>
      </c>
      <c r="M1725" s="17">
        <v>2.1843583405787634</v>
      </c>
      <c r="N1725" s="12">
        <v>603</v>
      </c>
      <c r="O1725" s="41"/>
      <c r="P1725" s="1"/>
    </row>
    <row r="1726" spans="1:16" x14ac:dyDescent="0.45">
      <c r="A1726" s="71" t="s">
        <v>805</v>
      </c>
      <c r="B1726" s="19">
        <v>8.5105047832889531E-3</v>
      </c>
      <c r="C1726" s="12">
        <v>6.8183166655547547</v>
      </c>
      <c r="D1726" s="20">
        <v>2.6250775903912397E-4</v>
      </c>
      <c r="E1726" s="12">
        <v>1.5755155697936003</v>
      </c>
      <c r="F1726" s="20">
        <v>1.4671836178466069</v>
      </c>
      <c r="G1726" s="12">
        <v>9.6947150018168813</v>
      </c>
      <c r="H1726" s="14">
        <v>0.28200670359841951</v>
      </c>
      <c r="I1726" s="12">
        <v>19.467287641313689</v>
      </c>
      <c r="J1726" s="14">
        <v>0.2820037315853568</v>
      </c>
      <c r="K1726" s="13">
        <v>-14.194598667606195</v>
      </c>
      <c r="L1726" s="13">
        <v>0.68934033243039927</v>
      </c>
      <c r="M1726" s="17">
        <v>2.164187768542726</v>
      </c>
      <c r="N1726" s="12">
        <v>603</v>
      </c>
      <c r="O1726" s="41"/>
      <c r="P1726" s="1"/>
    </row>
    <row r="1727" spans="1:16" x14ac:dyDescent="0.45">
      <c r="A1727" s="71" t="s">
        <v>806</v>
      </c>
      <c r="B1727" s="19">
        <v>8.4924577538853553E-3</v>
      </c>
      <c r="C1727" s="12">
        <v>6.8019852665161062</v>
      </c>
      <c r="D1727" s="20">
        <v>2.6219798277202477E-4</v>
      </c>
      <c r="E1727" s="12">
        <v>1.5734585433847283</v>
      </c>
      <c r="F1727" s="20">
        <v>1.467218965056585</v>
      </c>
      <c r="G1727" s="12">
        <v>9.8488225353407977</v>
      </c>
      <c r="H1727" s="14">
        <v>0.28202411504291347</v>
      </c>
      <c r="I1727" s="12">
        <v>21.719776356191009</v>
      </c>
      <c r="J1727" s="14">
        <v>0.28202114653701993</v>
      </c>
      <c r="K1727" s="13">
        <v>-13.577931939815491</v>
      </c>
      <c r="L1727" s="13">
        <v>0.76910138328223354</v>
      </c>
      <c r="M1727" s="17">
        <v>2.1307462731383411</v>
      </c>
      <c r="N1727" s="12">
        <v>603</v>
      </c>
      <c r="O1727" s="41"/>
      <c r="P1727" s="1"/>
    </row>
    <row r="1728" spans="1:16" x14ac:dyDescent="0.45">
      <c r="A1728" s="71" t="s">
        <v>807</v>
      </c>
      <c r="B1728" s="19">
        <v>8.6092253114012311E-3</v>
      </c>
      <c r="C1728" s="12">
        <v>6.9021702997406349</v>
      </c>
      <c r="D1728" s="20">
        <v>2.6235761986038975E-4</v>
      </c>
      <c r="E1728" s="12">
        <v>1.5745021803505408</v>
      </c>
      <c r="F1728" s="20">
        <v>1.4672618119569165</v>
      </c>
      <c r="G1728" s="12">
        <v>9.8203184239601669</v>
      </c>
      <c r="H1728" s="14">
        <v>0.28199867782852311</v>
      </c>
      <c r="I1728" s="12">
        <v>22.306929125713154</v>
      </c>
      <c r="J1728" s="14">
        <v>0.28199570751527914</v>
      </c>
      <c r="K1728" s="13">
        <v>-14.478732504672465</v>
      </c>
      <c r="L1728" s="13">
        <v>0.78989257375483568</v>
      </c>
      <c r="M1728" s="17">
        <v>2.1795891656498463</v>
      </c>
      <c r="N1728" s="12">
        <v>603</v>
      </c>
      <c r="O1728" s="41"/>
      <c r="P1728" s="1"/>
    </row>
    <row r="1729" spans="1:16" x14ac:dyDescent="0.45">
      <c r="A1729" s="71" t="s">
        <v>808</v>
      </c>
      <c r="B1729" s="19">
        <v>8.4789339915625605E-3</v>
      </c>
      <c r="C1729" s="12">
        <v>6.7910940080007363</v>
      </c>
      <c r="D1729" s="20">
        <v>2.6255137879057028E-4</v>
      </c>
      <c r="E1729" s="12">
        <v>1.5757055909066877</v>
      </c>
      <c r="F1729" s="20">
        <v>1.467243615043677</v>
      </c>
      <c r="G1729" s="12">
        <v>9.5697029155696516</v>
      </c>
      <c r="H1729" s="14">
        <v>0.28200828231313224</v>
      </c>
      <c r="I1729" s="12">
        <v>22.384264701057973</v>
      </c>
      <c r="J1729" s="14">
        <v>0.28200530980622329</v>
      </c>
      <c r="K1729" s="13">
        <v>-14.138713568623285</v>
      </c>
      <c r="L1729" s="13">
        <v>0.79263104108773241</v>
      </c>
      <c r="M1729" s="17">
        <v>2.1611580107519819</v>
      </c>
      <c r="N1729" s="12">
        <v>603</v>
      </c>
      <c r="O1729" s="41"/>
      <c r="P1729" s="1"/>
    </row>
    <row r="1730" spans="1:16" x14ac:dyDescent="0.45">
      <c r="A1730" s="71" t="s">
        <v>809</v>
      </c>
      <c r="B1730" s="19">
        <v>8.5252554278845878E-3</v>
      </c>
      <c r="C1730" s="12">
        <v>6.8292730370492141</v>
      </c>
      <c r="D1730" s="20">
        <v>2.6203074933162009E-4</v>
      </c>
      <c r="E1730" s="12">
        <v>1.5724854544277127</v>
      </c>
      <c r="F1730" s="20">
        <v>1.467191004953927</v>
      </c>
      <c r="G1730" s="12">
        <v>9.6600660410805759</v>
      </c>
      <c r="H1730" s="14">
        <v>0.28200739412667819</v>
      </c>
      <c r="I1730" s="12">
        <v>20.142477853988119</v>
      </c>
      <c r="J1730" s="14">
        <v>0.28200442751413807</v>
      </c>
      <c r="K1730" s="13">
        <v>-14.169955698012382</v>
      </c>
      <c r="L1730" s="13">
        <v>0.71324894539426253</v>
      </c>
      <c r="M1730" s="17">
        <v>2.1628517943747974</v>
      </c>
      <c r="N1730" s="12">
        <v>603</v>
      </c>
      <c r="O1730" s="41"/>
      <c r="P1730" s="1"/>
    </row>
    <row r="1731" spans="1:16" x14ac:dyDescent="0.45">
      <c r="A1731" s="71" t="s">
        <v>820</v>
      </c>
      <c r="B1731" s="19">
        <v>8.5238324150818841E-3</v>
      </c>
      <c r="C1731" s="12">
        <v>6.8300950997697116</v>
      </c>
      <c r="D1731" s="20">
        <v>2.6207468475657203E-4</v>
      </c>
      <c r="E1731" s="12">
        <v>1.5728233639687359</v>
      </c>
      <c r="F1731" s="20">
        <v>1.4672234421309149</v>
      </c>
      <c r="G1731" s="12">
        <v>9.651086630896069</v>
      </c>
      <c r="H1731" s="14">
        <v>0.28201612861291503</v>
      </c>
      <c r="I1731" s="12">
        <v>18.29350992194129</v>
      </c>
      <c r="J1731" s="14">
        <v>0.28201316150295475</v>
      </c>
      <c r="K1731" s="13">
        <v>-13.86068350430536</v>
      </c>
      <c r="L1731" s="13">
        <v>0.64777664168125249</v>
      </c>
      <c r="M1731" s="17">
        <v>2.1460823260049349</v>
      </c>
      <c r="N1731" s="12">
        <v>603</v>
      </c>
      <c r="O1731" s="41"/>
      <c r="P1731" s="1"/>
    </row>
    <row r="1732" spans="1:16" x14ac:dyDescent="0.45">
      <c r="A1732" s="71" t="s">
        <v>821</v>
      </c>
      <c r="B1732" s="19">
        <v>8.5150795065084984E-3</v>
      </c>
      <c r="C1732" s="12">
        <v>6.8199522755321089</v>
      </c>
      <c r="D1732" s="20">
        <v>2.6218018198745141E-4</v>
      </c>
      <c r="E1732" s="12">
        <v>1.5734451077788547</v>
      </c>
      <c r="F1732" s="20">
        <v>1.4671796654221283</v>
      </c>
      <c r="G1732" s="12">
        <v>9.7576991006014318</v>
      </c>
      <c r="H1732" s="14">
        <v>0.28200829461148136</v>
      </c>
      <c r="I1732" s="12">
        <v>19.895546716161316</v>
      </c>
      <c r="J1732" s="14">
        <v>0.28200532630712155</v>
      </c>
      <c r="K1732" s="13">
        <v>-14.138129268699284</v>
      </c>
      <c r="L1732" s="13">
        <v>0.70450506716279726</v>
      </c>
      <c r="M1732" s="17">
        <v>2.161126332578855</v>
      </c>
      <c r="N1732" s="12">
        <v>603</v>
      </c>
      <c r="O1732" s="41"/>
      <c r="P1732" s="1"/>
    </row>
    <row r="1733" spans="1:16" x14ac:dyDescent="0.45">
      <c r="A1733" s="71"/>
      <c r="B1733" s="19"/>
      <c r="C1733" s="12"/>
      <c r="D1733" s="20"/>
      <c r="E1733" s="12"/>
      <c r="F1733" s="20"/>
      <c r="G1733" s="12"/>
      <c r="H1733" s="14"/>
      <c r="I1733" s="12"/>
      <c r="J1733" s="14"/>
      <c r="K1733" s="13"/>
      <c r="L1733" s="13"/>
      <c r="M1733" s="17"/>
      <c r="N1733" s="12"/>
      <c r="O1733" s="41"/>
      <c r="P1733" s="1"/>
    </row>
    <row r="1734" spans="1:16" x14ac:dyDescent="0.45">
      <c r="A1734" s="71"/>
      <c r="B1734" s="19">
        <v>8.5126099021049437E-3</v>
      </c>
      <c r="C1734" s="12">
        <v>0.72943453968516148</v>
      </c>
      <c r="D1734" s="20">
        <v>2.6247526351272973E-4</v>
      </c>
      <c r="E1734" s="12">
        <v>6.8229941736757518E-2</v>
      </c>
      <c r="F1734" s="20">
        <v>1.4672250544004521</v>
      </c>
      <c r="G1734" s="12">
        <v>9.7546374018888358</v>
      </c>
      <c r="H1734" s="14">
        <v>0.28200870984991094</v>
      </c>
      <c r="I1734" s="12">
        <v>25.042327769777732</v>
      </c>
      <c r="J1734" s="14">
        <v>0.28200573820475028</v>
      </c>
      <c r="K1734" s="13">
        <v>-14.123543895866268</v>
      </c>
      <c r="L1734" s="13">
        <v>0.88663057767106168</v>
      </c>
      <c r="M1734" s="17">
        <v>2.160330477443511</v>
      </c>
      <c r="N1734" s="12"/>
      <c r="O1734" s="41"/>
      <c r="P1734" s="1"/>
    </row>
    <row r="1735" spans="1:16" x14ac:dyDescent="0.45">
      <c r="A1735" s="72"/>
      <c r="B1735" s="52"/>
      <c r="C1735" s="52"/>
      <c r="D1735" s="52"/>
      <c r="E1735" s="52"/>
      <c r="F1735" s="52"/>
      <c r="G1735" s="52"/>
      <c r="H1735" s="52"/>
      <c r="I1735" s="52"/>
      <c r="J1735" s="52"/>
      <c r="K1735" s="52"/>
      <c r="L1735" s="52"/>
      <c r="M1735" s="52"/>
      <c r="N1735" s="52"/>
      <c r="O1735" s="73"/>
      <c r="P1735" s="1"/>
    </row>
    <row r="1736" spans="1:16" x14ac:dyDescent="0.45">
      <c r="P1736" s="1"/>
    </row>
    <row r="1737" spans="1:16" x14ac:dyDescent="0.45">
      <c r="P1737" s="1"/>
    </row>
    <row r="1738" spans="1:16" x14ac:dyDescent="0.45">
      <c r="P1738" s="1"/>
    </row>
    <row r="1739" spans="1:16" x14ac:dyDescent="0.45">
      <c r="P1739" s="1"/>
    </row>
    <row r="1740" spans="1:16" x14ac:dyDescent="0.45">
      <c r="P1740" s="1"/>
    </row>
    <row r="1741" spans="1:16" x14ac:dyDescent="0.45">
      <c r="P1741" s="1"/>
    </row>
    <row r="1742" spans="1:16" x14ac:dyDescent="0.45">
      <c r="P1742" s="1"/>
    </row>
    <row r="1743" spans="1:16" x14ac:dyDescent="0.45">
      <c r="P1743" s="1"/>
    </row>
    <row r="1744" spans="1:16" x14ac:dyDescent="0.45">
      <c r="P1744" s="1"/>
    </row>
    <row r="1745" spans="16:16" x14ac:dyDescent="0.45">
      <c r="P1745" s="1"/>
    </row>
    <row r="1746" spans="16:16" x14ac:dyDescent="0.45">
      <c r="P1746" s="1"/>
    </row>
    <row r="1747" spans="16:16" x14ac:dyDescent="0.45">
      <c r="P1747" s="1"/>
    </row>
    <row r="1748" spans="16:16" x14ac:dyDescent="0.45">
      <c r="P1748" s="1"/>
    </row>
    <row r="1749" spans="16:16" x14ac:dyDescent="0.45">
      <c r="P1749" s="1"/>
    </row>
    <row r="1750" spans="16:16" x14ac:dyDescent="0.45">
      <c r="P1750" s="1"/>
    </row>
    <row r="1751" spans="16:16" x14ac:dyDescent="0.45">
      <c r="P1751" s="1"/>
    </row>
    <row r="1752" spans="16:16" x14ac:dyDescent="0.45">
      <c r="P1752" s="1"/>
    </row>
    <row r="1753" spans="16:16" x14ac:dyDescent="0.45">
      <c r="P1753" s="1"/>
    </row>
    <row r="1754" spans="16:16" x14ac:dyDescent="0.45">
      <c r="P1754" s="1"/>
    </row>
    <row r="1755" spans="16:16" x14ac:dyDescent="0.45">
      <c r="P1755" s="1"/>
    </row>
    <row r="1756" spans="16:16" x14ac:dyDescent="0.45">
      <c r="P1756" s="1"/>
    </row>
    <row r="1757" spans="16:16" x14ac:dyDescent="0.45">
      <c r="P1757" s="1"/>
    </row>
    <row r="1758" spans="16:16" x14ac:dyDescent="0.45">
      <c r="P1758" s="1"/>
    </row>
    <row r="1759" spans="16:16" x14ac:dyDescent="0.45">
      <c r="P1759" s="1"/>
    </row>
    <row r="1760" spans="16:16" x14ac:dyDescent="0.45">
      <c r="P1760" s="1"/>
    </row>
    <row r="1761" spans="16:16" x14ac:dyDescent="0.45">
      <c r="P1761" s="1"/>
    </row>
    <row r="1762" spans="16:16" x14ac:dyDescent="0.45">
      <c r="P1762" s="1"/>
    </row>
    <row r="1763" spans="16:16" x14ac:dyDescent="0.45">
      <c r="P1763" s="1"/>
    </row>
    <row r="1764" spans="16:16" x14ac:dyDescent="0.45">
      <c r="P1764" s="1"/>
    </row>
    <row r="1765" spans="16:16" x14ac:dyDescent="0.45">
      <c r="P1765" s="1"/>
    </row>
    <row r="1766" spans="16:16" x14ac:dyDescent="0.45">
      <c r="P1766" s="1"/>
    </row>
    <row r="1767" spans="16:16" x14ac:dyDescent="0.45">
      <c r="P1767" s="1"/>
    </row>
    <row r="1768" spans="16:16" x14ac:dyDescent="0.45">
      <c r="P1768" s="1"/>
    </row>
    <row r="1769" spans="16:16" x14ac:dyDescent="0.45">
      <c r="P1769" s="1"/>
    </row>
    <row r="1770" spans="16:16" x14ac:dyDescent="0.45">
      <c r="P1770" s="1"/>
    </row>
    <row r="1771" spans="16:16" x14ac:dyDescent="0.45">
      <c r="P1771" s="1"/>
    </row>
    <row r="1772" spans="16:16" x14ac:dyDescent="0.45">
      <c r="P1772" s="1"/>
    </row>
    <row r="1773" spans="16:16" x14ac:dyDescent="0.45">
      <c r="P1773" s="1"/>
    </row>
    <row r="1774" spans="16:16" x14ac:dyDescent="0.45">
      <c r="P1774" s="1"/>
    </row>
    <row r="1775" spans="16:16" x14ac:dyDescent="0.45">
      <c r="P1775" s="1"/>
    </row>
    <row r="1776" spans="16:16" x14ac:dyDescent="0.45">
      <c r="P1776" s="1"/>
    </row>
    <row r="1777" spans="16:16" x14ac:dyDescent="0.45">
      <c r="P1777" s="1"/>
    </row>
    <row r="1778" spans="16:16" x14ac:dyDescent="0.45">
      <c r="P1778" s="1"/>
    </row>
    <row r="1779" spans="16:16" x14ac:dyDescent="0.45">
      <c r="P1779" s="1"/>
    </row>
    <row r="1780" spans="16:16" x14ac:dyDescent="0.45">
      <c r="P1780" s="1"/>
    </row>
    <row r="1781" spans="16:16" x14ac:dyDescent="0.45">
      <c r="P1781" s="1"/>
    </row>
    <row r="1782" spans="16:16" x14ac:dyDescent="0.45">
      <c r="P1782" s="1"/>
    </row>
    <row r="1783" spans="16:16" x14ac:dyDescent="0.45">
      <c r="P1783" s="1"/>
    </row>
    <row r="1784" spans="16:16" x14ac:dyDescent="0.45">
      <c r="P1784" s="1"/>
    </row>
    <row r="1785" spans="16:16" x14ac:dyDescent="0.45">
      <c r="P1785" s="1"/>
    </row>
    <row r="1786" spans="16:16" x14ac:dyDescent="0.45">
      <c r="P1786" s="1"/>
    </row>
    <row r="1787" spans="16:16" x14ac:dyDescent="0.45">
      <c r="P1787" s="1"/>
    </row>
    <row r="1788" spans="16:16" x14ac:dyDescent="0.45">
      <c r="P1788" s="1"/>
    </row>
    <row r="1789" spans="16:16" x14ac:dyDescent="0.45">
      <c r="P1789" s="1"/>
    </row>
    <row r="1790" spans="16:16" x14ac:dyDescent="0.45">
      <c r="P1790" s="1"/>
    </row>
    <row r="1791" spans="16:16" x14ac:dyDescent="0.45">
      <c r="P1791" s="1"/>
    </row>
    <row r="1792" spans="16:16" x14ac:dyDescent="0.45">
      <c r="P1792" s="1"/>
    </row>
    <row r="1793" spans="16:16" x14ac:dyDescent="0.45">
      <c r="P1793" s="1"/>
    </row>
    <row r="1794" spans="16:16" x14ac:dyDescent="0.45">
      <c r="P1794" s="1"/>
    </row>
    <row r="1795" spans="16:16" x14ac:dyDescent="0.45">
      <c r="P1795" s="1"/>
    </row>
    <row r="1796" spans="16:16" x14ac:dyDescent="0.45">
      <c r="P1796" s="1"/>
    </row>
    <row r="1797" spans="16:16" x14ac:dyDescent="0.45">
      <c r="P1797" s="1"/>
    </row>
    <row r="1798" spans="16:16" x14ac:dyDescent="0.45">
      <c r="P1798" s="1"/>
    </row>
    <row r="1799" spans="16:16" x14ac:dyDescent="0.45">
      <c r="P1799" s="1"/>
    </row>
    <row r="1800" spans="16:16" x14ac:dyDescent="0.45">
      <c r="P1800" s="1"/>
    </row>
    <row r="1801" spans="16:16" x14ac:dyDescent="0.45">
      <c r="P1801" s="1"/>
    </row>
    <row r="1802" spans="16:16" x14ac:dyDescent="0.45">
      <c r="P1802" s="1"/>
    </row>
    <row r="1803" spans="16:16" x14ac:dyDescent="0.45">
      <c r="P1803" s="1"/>
    </row>
    <row r="1804" spans="16:16" x14ac:dyDescent="0.45">
      <c r="P1804" s="1"/>
    </row>
    <row r="1805" spans="16:16" x14ac:dyDescent="0.45">
      <c r="P1805" s="1"/>
    </row>
    <row r="1806" spans="16:16" x14ac:dyDescent="0.45">
      <c r="P1806" s="1"/>
    </row>
    <row r="1807" spans="16:16" x14ac:dyDescent="0.45">
      <c r="P1807" s="1"/>
    </row>
    <row r="1808" spans="16:16" x14ac:dyDescent="0.45">
      <c r="P1808" s="1"/>
    </row>
    <row r="1809" spans="16:16" x14ac:dyDescent="0.45">
      <c r="P1809" s="1"/>
    </row>
    <row r="1810" spans="16:16" x14ac:dyDescent="0.45">
      <c r="P1810" s="1"/>
    </row>
    <row r="1811" spans="16:16" x14ac:dyDescent="0.45">
      <c r="P1811" s="1"/>
    </row>
    <row r="1812" spans="16:16" x14ac:dyDescent="0.45">
      <c r="P1812" s="1"/>
    </row>
  </sheetData>
  <mergeCells count="20">
    <mergeCell ref="A1319:O1319"/>
    <mergeCell ref="A1408:O1408"/>
    <mergeCell ref="A1497:O1497"/>
    <mergeCell ref="A895:O895"/>
    <mergeCell ref="A985:O985"/>
    <mergeCell ref="A1105:O1105"/>
    <mergeCell ref="A1126:O1126"/>
    <mergeCell ref="A1185:O1185"/>
    <mergeCell ref="A1215:O1215"/>
    <mergeCell ref="A349:O349"/>
    <mergeCell ref="A455:O455"/>
    <mergeCell ref="A561:O561"/>
    <mergeCell ref="A654:O654"/>
    <mergeCell ref="A715:O715"/>
    <mergeCell ref="A799:O799"/>
    <mergeCell ref="A25:O25"/>
    <mergeCell ref="A65:O65"/>
    <mergeCell ref="A92:O92"/>
    <mergeCell ref="A184:O184"/>
    <mergeCell ref="A242:O24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9BE34-DB09-4DFE-A226-01BBF74313D1}">
  <dimension ref="A1:D49"/>
  <sheetViews>
    <sheetView topLeftCell="A13" workbookViewId="0">
      <selection activeCell="E38" sqref="E38"/>
    </sheetView>
  </sheetViews>
  <sheetFormatPr defaultColWidth="8.73046875" defaultRowHeight="12.75" x14ac:dyDescent="0.35"/>
  <cols>
    <col min="1" max="1" width="4.265625" style="75" customWidth="1"/>
    <col min="2" max="2" width="36.265625" style="75" customWidth="1"/>
    <col min="3" max="3" width="62.33203125" style="75" customWidth="1"/>
    <col min="4" max="16384" width="8.73046875" style="75"/>
  </cols>
  <sheetData>
    <row r="1" spans="1:4" x14ac:dyDescent="0.35">
      <c r="A1" s="74"/>
      <c r="B1" s="74"/>
      <c r="C1" s="74"/>
      <c r="D1" s="74"/>
    </row>
    <row r="2" spans="1:4" ht="17.25" x14ac:dyDescent="0.45">
      <c r="A2" s="74"/>
      <c r="B2" s="76" t="s">
        <v>823</v>
      </c>
      <c r="C2" s="74"/>
      <c r="D2" s="74"/>
    </row>
    <row r="3" spans="1:4" ht="13.15" x14ac:dyDescent="0.35">
      <c r="A3" s="74"/>
      <c r="B3" s="77"/>
      <c r="C3" s="74"/>
      <c r="D3" s="74"/>
    </row>
    <row r="4" spans="1:4" ht="15" x14ac:dyDescent="0.35">
      <c r="A4" s="74"/>
      <c r="B4" s="78" t="s">
        <v>661</v>
      </c>
      <c r="C4" s="79"/>
      <c r="D4" s="74"/>
    </row>
    <row r="5" spans="1:4" ht="30.75" x14ac:dyDescent="0.35">
      <c r="A5" s="74"/>
      <c r="B5" s="80" t="s">
        <v>662</v>
      </c>
      <c r="C5" s="80" t="s">
        <v>663</v>
      </c>
      <c r="D5" s="74"/>
    </row>
    <row r="6" spans="1:4" ht="15.4" x14ac:dyDescent="0.35">
      <c r="A6" s="74"/>
      <c r="B6" s="80" t="s">
        <v>664</v>
      </c>
      <c r="C6" s="80" t="s">
        <v>665</v>
      </c>
      <c r="D6" s="74"/>
    </row>
    <row r="7" spans="1:4" ht="15.4" x14ac:dyDescent="0.35">
      <c r="A7" s="74"/>
      <c r="B7" s="80" t="s">
        <v>666</v>
      </c>
      <c r="C7" s="80" t="s">
        <v>667</v>
      </c>
      <c r="D7" s="74"/>
    </row>
    <row r="8" spans="1:4" ht="15.4" x14ac:dyDescent="0.35">
      <c r="A8" s="74"/>
      <c r="B8" s="80" t="s">
        <v>668</v>
      </c>
      <c r="C8" s="80" t="s">
        <v>824</v>
      </c>
      <c r="D8" s="74"/>
    </row>
    <row r="9" spans="1:4" ht="15" x14ac:dyDescent="0.35">
      <c r="A9" s="74"/>
      <c r="B9" s="78" t="s">
        <v>670</v>
      </c>
      <c r="C9" s="79"/>
      <c r="D9" s="74"/>
    </row>
    <row r="10" spans="1:4" ht="15.4" x14ac:dyDescent="0.35">
      <c r="A10" s="74"/>
      <c r="B10" s="80" t="s">
        <v>671</v>
      </c>
      <c r="C10" s="81" t="s">
        <v>672</v>
      </c>
      <c r="D10" s="74"/>
    </row>
    <row r="11" spans="1:4" ht="15.4" x14ac:dyDescent="0.35">
      <c r="A11" s="74"/>
      <c r="B11" s="80" t="s">
        <v>673</v>
      </c>
      <c r="C11" s="80" t="s">
        <v>674</v>
      </c>
      <c r="D11" s="74"/>
    </row>
    <row r="12" spans="1:4" ht="15.4" x14ac:dyDescent="0.35">
      <c r="A12" s="74"/>
      <c r="B12" s="80" t="s">
        <v>675</v>
      </c>
      <c r="C12" s="80" t="s">
        <v>676</v>
      </c>
      <c r="D12" s="74"/>
    </row>
    <row r="13" spans="1:4" ht="15.4" x14ac:dyDescent="0.35">
      <c r="A13" s="74"/>
      <c r="B13" s="80" t="s">
        <v>677</v>
      </c>
      <c r="C13" s="80" t="s">
        <v>678</v>
      </c>
      <c r="D13" s="74"/>
    </row>
    <row r="14" spans="1:4" ht="17.649999999999999" x14ac:dyDescent="0.35">
      <c r="A14" s="74"/>
      <c r="B14" s="80" t="s">
        <v>679</v>
      </c>
      <c r="C14" s="80" t="s">
        <v>825</v>
      </c>
      <c r="D14" s="74"/>
    </row>
    <row r="15" spans="1:4" ht="15.4" x14ac:dyDescent="0.35">
      <c r="A15" s="74"/>
      <c r="B15" s="80" t="s">
        <v>680</v>
      </c>
      <c r="C15" s="80" t="s">
        <v>681</v>
      </c>
      <c r="D15" s="74"/>
    </row>
    <row r="16" spans="1:4" ht="15.4" x14ac:dyDescent="0.35">
      <c r="A16" s="74"/>
      <c r="B16" s="80" t="s">
        <v>682</v>
      </c>
      <c r="C16" s="80" t="s">
        <v>683</v>
      </c>
      <c r="D16" s="74"/>
    </row>
    <row r="17" spans="1:4" ht="15.4" x14ac:dyDescent="0.35">
      <c r="A17" s="74"/>
      <c r="B17" s="80" t="s">
        <v>684</v>
      </c>
      <c r="C17" s="80" t="s">
        <v>826</v>
      </c>
      <c r="D17" s="74"/>
    </row>
    <row r="18" spans="1:4" ht="15.4" x14ac:dyDescent="0.35">
      <c r="A18" s="74"/>
      <c r="B18" s="80" t="s">
        <v>686</v>
      </c>
      <c r="C18" s="80" t="s">
        <v>687</v>
      </c>
      <c r="D18" s="74"/>
    </row>
    <row r="19" spans="1:4" ht="15.4" x14ac:dyDescent="0.35">
      <c r="A19" s="74"/>
      <c r="B19" s="80" t="s">
        <v>688</v>
      </c>
      <c r="C19" s="80" t="s">
        <v>827</v>
      </c>
      <c r="D19" s="74"/>
    </row>
    <row r="20" spans="1:4" ht="15.4" x14ac:dyDescent="0.35">
      <c r="A20" s="74"/>
      <c r="B20" s="80" t="s">
        <v>689</v>
      </c>
      <c r="C20" s="80" t="s">
        <v>690</v>
      </c>
      <c r="D20" s="74"/>
    </row>
    <row r="21" spans="1:4" ht="15.4" x14ac:dyDescent="0.35">
      <c r="A21" s="74"/>
      <c r="B21" s="80" t="s">
        <v>691</v>
      </c>
      <c r="C21" s="80" t="s">
        <v>692</v>
      </c>
      <c r="D21" s="74"/>
    </row>
    <row r="22" spans="1:4" ht="15.4" x14ac:dyDescent="0.35">
      <c r="A22" s="74"/>
      <c r="B22" s="80" t="s">
        <v>693</v>
      </c>
      <c r="C22" s="82" t="s">
        <v>828</v>
      </c>
      <c r="D22" s="74"/>
    </row>
    <row r="23" spans="1:4" ht="15" x14ac:dyDescent="0.35">
      <c r="A23" s="74"/>
      <c r="B23" s="78" t="s">
        <v>695</v>
      </c>
      <c r="C23" s="79"/>
      <c r="D23" s="74"/>
    </row>
    <row r="24" spans="1:4" ht="15.4" x14ac:dyDescent="0.35">
      <c r="A24" s="74"/>
      <c r="B24" s="80" t="s">
        <v>671</v>
      </c>
      <c r="C24" s="80" t="s">
        <v>829</v>
      </c>
      <c r="D24" s="74"/>
    </row>
    <row r="25" spans="1:4" ht="15.4" x14ac:dyDescent="0.35">
      <c r="A25" s="74"/>
      <c r="B25" s="80" t="s">
        <v>697</v>
      </c>
      <c r="C25" s="80" t="s">
        <v>698</v>
      </c>
      <c r="D25" s="74"/>
    </row>
    <row r="26" spans="1:4" ht="15.4" x14ac:dyDescent="0.35">
      <c r="A26" s="74"/>
      <c r="B26" s="80" t="s">
        <v>699</v>
      </c>
      <c r="C26" s="80" t="s">
        <v>700</v>
      </c>
      <c r="D26" s="74"/>
    </row>
    <row r="27" spans="1:4" ht="33" x14ac:dyDescent="0.35">
      <c r="A27" s="74"/>
      <c r="B27" s="80" t="s">
        <v>701</v>
      </c>
      <c r="C27" s="80" t="s">
        <v>830</v>
      </c>
      <c r="D27" s="74"/>
    </row>
    <row r="28" spans="1:4" ht="15.4" x14ac:dyDescent="0.35">
      <c r="A28" s="74"/>
      <c r="B28" s="80" t="s">
        <v>703</v>
      </c>
      <c r="C28" s="80" t="s">
        <v>831</v>
      </c>
      <c r="D28" s="74"/>
    </row>
    <row r="29" spans="1:4" ht="15.4" x14ac:dyDescent="0.35">
      <c r="A29" s="74"/>
      <c r="B29" s="80" t="s">
        <v>705</v>
      </c>
      <c r="C29" s="82" t="s">
        <v>832</v>
      </c>
      <c r="D29" s="74"/>
    </row>
    <row r="30" spans="1:4" ht="15.4" x14ac:dyDescent="0.35">
      <c r="A30" s="74"/>
      <c r="B30" s="83" t="s">
        <v>709</v>
      </c>
      <c r="C30" s="82" t="s">
        <v>833</v>
      </c>
      <c r="D30" s="74"/>
    </row>
    <row r="31" spans="1:4" ht="15.4" x14ac:dyDescent="0.35">
      <c r="A31" s="74"/>
      <c r="B31" s="83" t="s">
        <v>711</v>
      </c>
      <c r="C31" s="82" t="s">
        <v>834</v>
      </c>
      <c r="D31" s="74"/>
    </row>
    <row r="32" spans="1:4" ht="30.75" x14ac:dyDescent="0.35">
      <c r="A32" s="74"/>
      <c r="B32" s="83" t="s">
        <v>713</v>
      </c>
      <c r="C32" s="82" t="s">
        <v>835</v>
      </c>
      <c r="D32" s="74"/>
    </row>
    <row r="33" spans="1:4" ht="15" x14ac:dyDescent="0.35">
      <c r="A33" s="74"/>
      <c r="B33" s="78" t="s">
        <v>717</v>
      </c>
      <c r="C33" s="79"/>
      <c r="D33" s="74"/>
    </row>
    <row r="34" spans="1:4" ht="15.4" x14ac:dyDescent="0.35">
      <c r="A34" s="74"/>
      <c r="B34" s="80" t="s">
        <v>718</v>
      </c>
      <c r="C34" s="80" t="s">
        <v>836</v>
      </c>
      <c r="D34" s="74"/>
    </row>
    <row r="35" spans="1:4" ht="15.4" x14ac:dyDescent="0.35">
      <c r="A35" s="74"/>
      <c r="B35" s="80" t="s">
        <v>720</v>
      </c>
      <c r="C35" s="80" t="s">
        <v>837</v>
      </c>
      <c r="D35" s="74"/>
    </row>
    <row r="36" spans="1:4" ht="15.4" x14ac:dyDescent="0.35">
      <c r="A36" s="74"/>
      <c r="B36" s="83" t="s">
        <v>722</v>
      </c>
      <c r="C36" s="80" t="s">
        <v>838</v>
      </c>
      <c r="D36" s="74"/>
    </row>
    <row r="37" spans="1:4" ht="15.4" x14ac:dyDescent="0.35">
      <c r="A37" s="74"/>
      <c r="B37" s="80" t="s">
        <v>724</v>
      </c>
      <c r="C37" s="80" t="s">
        <v>839</v>
      </c>
      <c r="D37" s="74"/>
    </row>
    <row r="38" spans="1:4" ht="46.15" x14ac:dyDescent="0.35">
      <c r="A38" s="74"/>
      <c r="B38" s="80" t="s">
        <v>732</v>
      </c>
      <c r="C38" s="80" t="s">
        <v>840</v>
      </c>
      <c r="D38" s="74"/>
    </row>
    <row r="39" spans="1:4" ht="15.4" x14ac:dyDescent="0.35">
      <c r="A39" s="74"/>
      <c r="B39" s="83" t="s">
        <v>733</v>
      </c>
      <c r="C39" s="82" t="s">
        <v>841</v>
      </c>
      <c r="D39" s="74"/>
    </row>
    <row r="40" spans="1:4" ht="15" x14ac:dyDescent="0.35">
      <c r="A40" s="74"/>
      <c r="B40" s="78" t="s">
        <v>734</v>
      </c>
      <c r="C40" s="84"/>
      <c r="D40" s="74"/>
    </row>
    <row r="41" spans="1:4" ht="13.15" x14ac:dyDescent="0.35">
      <c r="A41" s="74"/>
      <c r="B41" s="77"/>
      <c r="C41" s="85"/>
      <c r="D41" s="74"/>
    </row>
    <row r="42" spans="1:4" x14ac:dyDescent="0.35">
      <c r="C42" s="85"/>
    </row>
    <row r="43" spans="1:4" x14ac:dyDescent="0.35">
      <c r="C43" s="85"/>
    </row>
    <row r="44" spans="1:4" x14ac:dyDescent="0.35">
      <c r="C44" s="85"/>
    </row>
    <row r="45" spans="1:4" x14ac:dyDescent="0.35">
      <c r="C45" s="85"/>
    </row>
    <row r="46" spans="1:4" x14ac:dyDescent="0.35">
      <c r="C46" s="85"/>
    </row>
    <row r="47" spans="1:4" x14ac:dyDescent="0.35">
      <c r="C47" s="85"/>
    </row>
    <row r="48" spans="1:4" x14ac:dyDescent="0.35">
      <c r="C48" s="85"/>
    </row>
    <row r="49" spans="3:3" x14ac:dyDescent="0.35">
      <c r="C49" s="8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U-Pb LA-ICP-MS data</vt:lpstr>
      <vt:lpstr>U-Pb Metadata</vt:lpstr>
      <vt:lpstr>Lu-Hf LA-MC-ICP-MS data</vt:lpstr>
      <vt:lpstr>Lu-Hf Metadata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Adar Glazer</dc:creator>
  <cp:lastModifiedBy>Adar</cp:lastModifiedBy>
  <dcterms:created xsi:type="dcterms:W3CDTF">2015-06-05T18:17:20Z</dcterms:created>
  <dcterms:modified xsi:type="dcterms:W3CDTF">2023-03-12T15:15:36Z</dcterms:modified>
</cp:coreProperties>
</file>